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am_pub\Wspólne 2026\PN\22. (PN) Wyroby medyczne niesterylne\SWZ\"/>
    </mc:Choice>
  </mc:AlternateContent>
  <bookViews>
    <workbookView xWindow="0" yWindow="0" windowWidth="23175" windowHeight="8175" tabRatio="500"/>
  </bookViews>
  <sheets>
    <sheet name="WYROBY MEDYCZNE NIESTERYLNE" sheetId="4" r:id="rId1"/>
    <sheet name="nowe" sheetId="8" state="hidden" r:id="rId2"/>
    <sheet name="zad 7" sheetId="11" state="hidden" r:id="rId3"/>
    <sheet name="nie" sheetId="9" state="hidden" r:id="rId4"/>
    <sheet name="NEO I GIN" sheetId="10" state="hidden" r:id="rId5"/>
  </sheets>
  <definedNames>
    <definedName name="_xlnm.Print_Area" localSheetId="1">nowe!$A$1:$P$323</definedName>
    <definedName name="_xlnm.Print_Area" localSheetId="0">'WYROBY MEDYCZNE NIESTERYLNE'!$A$1:$L$566</definedName>
    <definedName name="_xlnm.Print_Area" localSheetId="2">'zad 7'!$A$1:$O$26</definedName>
  </definedNames>
  <calcPr calcId="162913"/>
</workbook>
</file>

<file path=xl/calcChain.xml><?xml version="1.0" encoding="utf-8"?>
<calcChain xmlns="http://schemas.openxmlformats.org/spreadsheetml/2006/main">
  <c r="H52" i="8" l="1"/>
  <c r="L64" i="8"/>
  <c r="N64" i="8" s="1"/>
  <c r="O64" i="8" s="1"/>
  <c r="L65" i="8"/>
  <c r="N65" i="8" s="1"/>
  <c r="L66" i="8"/>
  <c r="N66" i="8" s="1"/>
  <c r="O66" i="8" s="1"/>
  <c r="L67" i="8"/>
  <c r="L68" i="8"/>
  <c r="N68" i="8" s="1"/>
  <c r="O68" i="8" s="1"/>
  <c r="L69" i="8"/>
  <c r="N69" i="8" s="1"/>
  <c r="L70" i="8"/>
  <c r="N70" i="8" s="1"/>
  <c r="O70" i="8" s="1"/>
  <c r="L71" i="8"/>
  <c r="N71" i="8" s="1"/>
  <c r="L72" i="8"/>
  <c r="N72" i="8" s="1"/>
  <c r="O72" i="8" s="1"/>
  <c r="L73" i="8"/>
  <c r="L74" i="8"/>
  <c r="N74" i="8" s="1"/>
  <c r="O74" i="8" s="1"/>
  <c r="L75" i="8"/>
  <c r="N75" i="8" s="1"/>
  <c r="L76" i="8"/>
  <c r="N76" i="8" s="1"/>
  <c r="O76" i="8" s="1"/>
  <c r="L77" i="8"/>
  <c r="N77" i="8" s="1"/>
  <c r="L78" i="8"/>
  <c r="N78" i="8" s="1"/>
  <c r="O78" i="8" s="1"/>
  <c r="L79" i="8"/>
  <c r="N79" i="8" s="1"/>
  <c r="L63" i="8"/>
  <c r="I15" i="11"/>
  <c r="N73" i="8" l="1"/>
  <c r="O73" i="8" s="1"/>
  <c r="L80" i="8"/>
  <c r="N63" i="8"/>
  <c r="O65" i="8"/>
  <c r="O75" i="8"/>
  <c r="O77" i="8"/>
  <c r="O69" i="8"/>
  <c r="N67" i="8"/>
  <c r="O67" i="8" s="1"/>
  <c r="O79" i="8"/>
  <c r="O71" i="8"/>
  <c r="L208" i="8"/>
  <c r="N208" i="8" s="1"/>
  <c r="N209" i="8" s="1"/>
  <c r="L320" i="8"/>
  <c r="L321" i="8" s="1"/>
  <c r="L41" i="8"/>
  <c r="N41" i="8" s="1"/>
  <c r="L42" i="8"/>
  <c r="N42" i="8" s="1"/>
  <c r="O42" i="8" s="1"/>
  <c r="L43" i="8"/>
  <c r="N43" i="8" s="1"/>
  <c r="R277" i="8"/>
  <c r="S241" i="8"/>
  <c r="L312" i="8"/>
  <c r="N312" i="8" s="1"/>
  <c r="N313" i="8" s="1"/>
  <c r="L303" i="8"/>
  <c r="N303" i="8" s="1"/>
  <c r="N304" i="8" s="1"/>
  <c r="L294" i="8"/>
  <c r="N294" i="8" s="1"/>
  <c r="N295" i="8" s="1"/>
  <c r="L286" i="8"/>
  <c r="N286" i="8" s="1"/>
  <c r="N287" i="8" s="1"/>
  <c r="L277" i="8"/>
  <c r="N277" i="8" s="1"/>
  <c r="N278" i="8" s="1"/>
  <c r="L268" i="8"/>
  <c r="N268" i="8" s="1"/>
  <c r="N269" i="8" s="1"/>
  <c r="L259" i="8"/>
  <c r="N259" i="8" s="1"/>
  <c r="N260" i="8" s="1"/>
  <c r="L250" i="8"/>
  <c r="N250" i="8" s="1"/>
  <c r="N251" i="8" s="1"/>
  <c r="L241" i="8"/>
  <c r="N241" i="8" s="1"/>
  <c r="N242" i="8" s="1"/>
  <c r="L232" i="8"/>
  <c r="L233" i="8" s="1"/>
  <c r="N80" i="8" l="1"/>
  <c r="O63" i="8"/>
  <c r="O80" i="8" s="1"/>
  <c r="O41" i="8"/>
  <c r="N44" i="8"/>
  <c r="L44" i="8"/>
  <c r="O208" i="8"/>
  <c r="O209" i="8" s="1"/>
  <c r="L209" i="8"/>
  <c r="N320" i="8"/>
  <c r="N321" i="8" s="1"/>
  <c r="O43" i="8"/>
  <c r="L313" i="8"/>
  <c r="O312" i="8"/>
  <c r="O313" i="8" s="1"/>
  <c r="O303" i="8"/>
  <c r="O304" i="8" s="1"/>
  <c r="L304" i="8"/>
  <c r="O294" i="8"/>
  <c r="O295" i="8" s="1"/>
  <c r="L295" i="8"/>
  <c r="O286" i="8"/>
  <c r="O287" i="8" s="1"/>
  <c r="L287" i="8"/>
  <c r="O277" i="8"/>
  <c r="O278" i="8" s="1"/>
  <c r="L278" i="8"/>
  <c r="O268" i="8"/>
  <c r="O269" i="8" s="1"/>
  <c r="L269" i="8"/>
  <c r="O259" i="8"/>
  <c r="O260" i="8" s="1"/>
  <c r="L260" i="8"/>
  <c r="L251" i="8"/>
  <c r="O250" i="8"/>
  <c r="O251" i="8" s="1"/>
  <c r="O241" i="8"/>
  <c r="O242" i="8" s="1"/>
  <c r="L242" i="8"/>
  <c r="N232" i="8"/>
  <c r="N233" i="8" s="1"/>
  <c r="I5" i="11"/>
  <c r="I6" i="11"/>
  <c r="I7" i="11"/>
  <c r="I8" i="11"/>
  <c r="I9" i="11"/>
  <c r="I10" i="11"/>
  <c r="I11" i="11"/>
  <c r="I12" i="11"/>
  <c r="I13" i="11"/>
  <c r="I21" i="11"/>
  <c r="I20" i="11"/>
  <c r="I19" i="11"/>
  <c r="I18" i="11"/>
  <c r="I17" i="11"/>
  <c r="I16" i="11"/>
  <c r="I14" i="11"/>
  <c r="O44" i="8" l="1"/>
  <c r="O320" i="8"/>
  <c r="O321" i="8" s="1"/>
  <c r="O232" i="8"/>
  <c r="O233" i="8" s="1"/>
  <c r="R89" i="8" l="1"/>
  <c r="L224" i="8" l="1"/>
  <c r="N224" i="8" s="1"/>
  <c r="N225" i="8" s="1"/>
  <c r="L216" i="8"/>
  <c r="L217" i="8" s="1"/>
  <c r="O224" i="8" l="1"/>
  <c r="O225" i="8" s="1"/>
  <c r="L225" i="8"/>
  <c r="N216" i="8"/>
  <c r="N217" i="8" s="1"/>
  <c r="O216" i="8" l="1"/>
  <c r="O217" i="8" s="1"/>
  <c r="L118" i="9" l="1"/>
  <c r="K118" i="9"/>
  <c r="L117" i="9"/>
  <c r="L119" i="9" s="1"/>
  <c r="K117" i="9"/>
  <c r="N117" i="9" l="1"/>
  <c r="N119" i="9" s="1"/>
  <c r="N118" i="9"/>
  <c r="O118" i="9" s="1"/>
  <c r="O117" i="9"/>
  <c r="O119" i="9" l="1"/>
  <c r="K200" i="10" l="1"/>
  <c r="K192" i="10"/>
  <c r="K184" i="10"/>
  <c r="K183" i="10"/>
  <c r="K165" i="10"/>
  <c r="K164" i="10"/>
  <c r="K137" i="10"/>
  <c r="K136" i="10"/>
  <c r="K126" i="10"/>
  <c r="K118" i="10"/>
  <c r="K108" i="10"/>
  <c r="K107" i="10"/>
  <c r="K97" i="10"/>
  <c r="K87" i="10"/>
  <c r="K86" i="10"/>
  <c r="K76" i="10"/>
  <c r="K66" i="10"/>
  <c r="K65" i="10"/>
  <c r="K64" i="10"/>
  <c r="K63" i="10"/>
  <c r="K62" i="10"/>
  <c r="K54" i="10"/>
  <c r="K53" i="10"/>
  <c r="K45" i="10"/>
  <c r="K44" i="10"/>
  <c r="K43" i="10"/>
  <c r="K42" i="10"/>
  <c r="K34" i="10"/>
  <c r="K33" i="10"/>
  <c r="K32" i="10"/>
  <c r="K31" i="10"/>
  <c r="K30" i="10"/>
  <c r="K29" i="10"/>
  <c r="K28" i="10"/>
  <c r="K27" i="10"/>
  <c r="K19" i="10"/>
  <c r="K18" i="10"/>
  <c r="K17" i="10"/>
  <c r="K16" i="10"/>
  <c r="J173" i="10"/>
  <c r="L173" i="10" s="1"/>
  <c r="L165" i="10"/>
  <c r="N165" i="10" s="1"/>
  <c r="L164" i="10"/>
  <c r="J156" i="10"/>
  <c r="L156" i="10" s="1"/>
  <c r="J147" i="10"/>
  <c r="L147" i="10" s="1"/>
  <c r="L137" i="10"/>
  <c r="L136" i="10"/>
  <c r="L126" i="10"/>
  <c r="L127" i="10" s="1"/>
  <c r="J216" i="10"/>
  <c r="L216" i="10" s="1"/>
  <c r="L217" i="10" s="1"/>
  <c r="J208" i="10"/>
  <c r="L208" i="10" s="1"/>
  <c r="L200" i="10"/>
  <c r="L201" i="10" s="1"/>
  <c r="L192" i="10"/>
  <c r="L193" i="10" s="1"/>
  <c r="L184" i="10"/>
  <c r="N184" i="10" s="1"/>
  <c r="O184" i="10" s="1"/>
  <c r="L183" i="10"/>
  <c r="H118" i="10"/>
  <c r="H108" i="10"/>
  <c r="L108" i="10" s="1"/>
  <c r="H107" i="10"/>
  <c r="L107" i="10" s="1"/>
  <c r="H97" i="10"/>
  <c r="L97" i="10" s="1"/>
  <c r="H87" i="10"/>
  <c r="L87" i="10" s="1"/>
  <c r="H86" i="10"/>
  <c r="L86" i="10" s="1"/>
  <c r="H76" i="10"/>
  <c r="L76" i="10" s="1"/>
  <c r="H66" i="10"/>
  <c r="L66" i="10" s="1"/>
  <c r="H65" i="10"/>
  <c r="H64" i="10"/>
  <c r="L64" i="10" s="1"/>
  <c r="H63" i="10"/>
  <c r="H62" i="10"/>
  <c r="L62" i="10" s="1"/>
  <c r="H54" i="10"/>
  <c r="L54" i="10" s="1"/>
  <c r="H53" i="10"/>
  <c r="L53" i="10" s="1"/>
  <c r="H45" i="10"/>
  <c r="L45" i="10" s="1"/>
  <c r="H44" i="10"/>
  <c r="H43" i="10"/>
  <c r="L43" i="10" s="1"/>
  <c r="H42" i="10"/>
  <c r="H34" i="10"/>
  <c r="L34" i="10" s="1"/>
  <c r="H33" i="10"/>
  <c r="L33" i="10" s="1"/>
  <c r="H32" i="10"/>
  <c r="L32" i="10" s="1"/>
  <c r="H31" i="10"/>
  <c r="H30" i="10"/>
  <c r="L30" i="10" s="1"/>
  <c r="H29" i="10"/>
  <c r="L29" i="10" s="1"/>
  <c r="H28" i="10"/>
  <c r="L28" i="10" s="1"/>
  <c r="H27" i="10"/>
  <c r="H19" i="10"/>
  <c r="L19" i="10" s="1"/>
  <c r="H18" i="10"/>
  <c r="H17" i="10"/>
  <c r="H16" i="10"/>
  <c r="K8" i="10"/>
  <c r="L8" i="10" s="1"/>
  <c r="K7" i="10"/>
  <c r="H7" i="10"/>
  <c r="K6" i="10"/>
  <c r="L6" i="10" s="1"/>
  <c r="N6" i="10" s="1"/>
  <c r="O6" i="10" s="1"/>
  <c r="K5" i="10"/>
  <c r="L5" i="10" s="1"/>
  <c r="N5" i="10" s="1"/>
  <c r="O5" i="10" s="1"/>
  <c r="K4" i="10"/>
  <c r="H4" i="10"/>
  <c r="K107" i="9"/>
  <c r="H107" i="9"/>
  <c r="L107" i="9" s="1"/>
  <c r="K97" i="9"/>
  <c r="H97" i="9"/>
  <c r="H87" i="9"/>
  <c r="K87" i="9"/>
  <c r="H79" i="9"/>
  <c r="K79" i="9"/>
  <c r="H70" i="9"/>
  <c r="K70" i="9"/>
  <c r="H71" i="9"/>
  <c r="K71" i="9"/>
  <c r="K61" i="9"/>
  <c r="H61" i="9"/>
  <c r="K60" i="9"/>
  <c r="H60" i="9"/>
  <c r="K59" i="9"/>
  <c r="H59" i="9"/>
  <c r="J58" i="9"/>
  <c r="K58" i="9" s="1"/>
  <c r="H58" i="9"/>
  <c r="K49" i="9"/>
  <c r="H49" i="9"/>
  <c r="L166" i="10" l="1"/>
  <c r="K208" i="10"/>
  <c r="K147" i="10"/>
  <c r="K216" i="10"/>
  <c r="K173" i="10"/>
  <c r="L88" i="10"/>
  <c r="L63" i="10"/>
  <c r="L65" i="10"/>
  <c r="L42" i="10"/>
  <c r="L46" i="10" s="1"/>
  <c r="L44" i="10"/>
  <c r="L27" i="10"/>
  <c r="L31" i="10"/>
  <c r="L16" i="10"/>
  <c r="L17" i="10"/>
  <c r="L18" i="10"/>
  <c r="L7" i="10"/>
  <c r="N7" i="10" s="1"/>
  <c r="O7" i="10" s="1"/>
  <c r="L148" i="10"/>
  <c r="N147" i="10"/>
  <c r="N148" i="10" s="1"/>
  <c r="N126" i="10"/>
  <c r="N127" i="10" s="1"/>
  <c r="N137" i="10"/>
  <c r="O137" i="10" s="1"/>
  <c r="O165" i="10"/>
  <c r="L138" i="10"/>
  <c r="N200" i="10"/>
  <c r="L185" i="10"/>
  <c r="N183" i="10"/>
  <c r="N185" i="10" s="1"/>
  <c r="L209" i="10"/>
  <c r="N208" i="10"/>
  <c r="N209" i="10" s="1"/>
  <c r="N156" i="10"/>
  <c r="N157" i="10" s="1"/>
  <c r="L157" i="10"/>
  <c r="N173" i="10"/>
  <c r="N174" i="10" s="1"/>
  <c r="L174" i="10"/>
  <c r="L4" i="10"/>
  <c r="L118" i="10"/>
  <c r="N118" i="10" s="1"/>
  <c r="N192" i="10"/>
  <c r="N193" i="10" s="1"/>
  <c r="N216" i="10"/>
  <c r="N217" i="10" s="1"/>
  <c r="N136" i="10"/>
  <c r="N164" i="10"/>
  <c r="N166" i="10" s="1"/>
  <c r="O192" i="10"/>
  <c r="O193" i="10" s="1"/>
  <c r="N17" i="10"/>
  <c r="O17" i="10" s="1"/>
  <c r="N65" i="10"/>
  <c r="O65" i="10" s="1"/>
  <c r="N107" i="10"/>
  <c r="O107" i="10" s="1"/>
  <c r="L109" i="10"/>
  <c r="N29" i="10"/>
  <c r="O29" i="10" s="1"/>
  <c r="N33" i="10"/>
  <c r="O33" i="10" s="1"/>
  <c r="N62" i="10"/>
  <c r="N66" i="10"/>
  <c r="O66" i="10" s="1"/>
  <c r="N108" i="10"/>
  <c r="O108" i="10" s="1"/>
  <c r="N28" i="10"/>
  <c r="O28" i="10" s="1"/>
  <c r="N30" i="10"/>
  <c r="O30" i="10" s="1"/>
  <c r="N34" i="10"/>
  <c r="O34" i="10" s="1"/>
  <c r="N76" i="10"/>
  <c r="N77" i="10" s="1"/>
  <c r="L77" i="10"/>
  <c r="N32" i="10"/>
  <c r="O32" i="10" s="1"/>
  <c r="N54" i="10"/>
  <c r="O54" i="10" s="1"/>
  <c r="N8" i="10"/>
  <c r="O8" i="10" s="1"/>
  <c r="N19" i="10"/>
  <c r="O19" i="10" s="1"/>
  <c r="N16" i="10"/>
  <c r="N27" i="10"/>
  <c r="N31" i="10"/>
  <c r="O31" i="10" s="1"/>
  <c r="L55" i="10"/>
  <c r="N53" i="10"/>
  <c r="O53" i="10" s="1"/>
  <c r="N64" i="10"/>
  <c r="O64" i="10" s="1"/>
  <c r="L98" i="10"/>
  <c r="N97" i="10"/>
  <c r="N98" i="10" s="1"/>
  <c r="N42" i="10"/>
  <c r="N43" i="10"/>
  <c r="O43" i="10" s="1"/>
  <c r="N44" i="10"/>
  <c r="O44" i="10" s="1"/>
  <c r="N45" i="10"/>
  <c r="O45" i="10" s="1"/>
  <c r="N86" i="10"/>
  <c r="O86" i="10" s="1"/>
  <c r="N87" i="10"/>
  <c r="O87" i="10" s="1"/>
  <c r="L108" i="9"/>
  <c r="N107" i="9"/>
  <c r="N108" i="9" s="1"/>
  <c r="L79" i="9"/>
  <c r="N79" i="9" s="1"/>
  <c r="L97" i="9"/>
  <c r="L98" i="9" s="1"/>
  <c r="L58" i="9"/>
  <c r="L61" i="9"/>
  <c r="N61" i="9" s="1"/>
  <c r="O61" i="9" s="1"/>
  <c r="L87" i="9"/>
  <c r="L88" i="9" s="1"/>
  <c r="L49" i="9"/>
  <c r="N49" i="9" s="1"/>
  <c r="L59" i="9"/>
  <c r="L71" i="9"/>
  <c r="N71" i="9" s="1"/>
  <c r="O71" i="9" s="1"/>
  <c r="L60" i="9"/>
  <c r="N60" i="9" s="1"/>
  <c r="O60" i="9" s="1"/>
  <c r="L70" i="9"/>
  <c r="N70" i="9" s="1"/>
  <c r="N58" i="9"/>
  <c r="N59" i="9"/>
  <c r="O59" i="9" s="1"/>
  <c r="L31" i="8"/>
  <c r="L20" i="10" l="1"/>
  <c r="L35" i="10"/>
  <c r="L67" i="10"/>
  <c r="N63" i="10"/>
  <c r="O63" i="10" s="1"/>
  <c r="N97" i="9"/>
  <c r="N98" i="9" s="1"/>
  <c r="L50" i="9"/>
  <c r="N18" i="10"/>
  <c r="O18" i="10" s="1"/>
  <c r="L9" i="10"/>
  <c r="N138" i="10"/>
  <c r="O126" i="10"/>
  <c r="O127" i="10" s="1"/>
  <c r="N4" i="10"/>
  <c r="O4" i="10" s="1"/>
  <c r="O9" i="10" s="1"/>
  <c r="O164" i="10"/>
  <c r="O166" i="10" s="1"/>
  <c r="O183" i="10"/>
  <c r="O185" i="10" s="1"/>
  <c r="O147" i="10"/>
  <c r="O148" i="10" s="1"/>
  <c r="O216" i="10"/>
  <c r="O217" i="10" s="1"/>
  <c r="N201" i="10"/>
  <c r="O200" i="10"/>
  <c r="O201" i="10" s="1"/>
  <c r="O55" i="10"/>
  <c r="N20" i="10"/>
  <c r="L119" i="10"/>
  <c r="O173" i="10"/>
  <c r="O174" i="10" s="1"/>
  <c r="O208" i="10"/>
  <c r="O209" i="10" s="1"/>
  <c r="N55" i="10"/>
  <c r="N35" i="10"/>
  <c r="N67" i="10"/>
  <c r="O136" i="10"/>
  <c r="O138" i="10" s="1"/>
  <c r="O156" i="10"/>
  <c r="O157" i="10" s="1"/>
  <c r="N88" i="10"/>
  <c r="N46" i="10"/>
  <c r="O109" i="10"/>
  <c r="O88" i="10"/>
  <c r="O27" i="10"/>
  <c r="O35" i="10" s="1"/>
  <c r="O42" i="10"/>
  <c r="O46" i="10" s="1"/>
  <c r="O97" i="10"/>
  <c r="O98" i="10" s="1"/>
  <c r="O16" i="10"/>
  <c r="O20" i="10" s="1"/>
  <c r="N119" i="10"/>
  <c r="O118" i="10"/>
  <c r="O119" i="10" s="1"/>
  <c r="O76" i="10"/>
  <c r="O77" i="10" s="1"/>
  <c r="O62" i="10"/>
  <c r="O67" i="10" s="1"/>
  <c r="N109" i="10"/>
  <c r="L80" i="9"/>
  <c r="O97" i="9"/>
  <c r="O98" i="9" s="1"/>
  <c r="O107" i="9"/>
  <c r="O108" i="9" s="1"/>
  <c r="L72" i="9"/>
  <c r="N87" i="9"/>
  <c r="N88" i="9" s="1"/>
  <c r="L62" i="9"/>
  <c r="O87" i="9"/>
  <c r="O88" i="9" s="1"/>
  <c r="O79" i="9"/>
  <c r="O80" i="9" s="1"/>
  <c r="N80" i="9"/>
  <c r="N72" i="9"/>
  <c r="O70" i="9"/>
  <c r="O72" i="9" s="1"/>
  <c r="N62" i="9"/>
  <c r="O58" i="9"/>
  <c r="O62" i="9" s="1"/>
  <c r="N50" i="9"/>
  <c r="O49" i="9"/>
  <c r="O50" i="9" s="1"/>
  <c r="N31" i="8"/>
  <c r="O31" i="8" s="1"/>
  <c r="N9" i="10" l="1"/>
  <c r="L200" i="8" l="1"/>
  <c r="L201" i="8" s="1"/>
  <c r="L90" i="8"/>
  <c r="L89" i="8"/>
  <c r="N89" i="8" s="1"/>
  <c r="O89" i="8" s="1"/>
  <c r="L100" i="8"/>
  <c r="N100" i="8" s="1"/>
  <c r="N101" i="8" s="1"/>
  <c r="L121" i="8"/>
  <c r="L122" i="8" s="1"/>
  <c r="L111" i="8"/>
  <c r="L110" i="8"/>
  <c r="N110" i="8" s="1"/>
  <c r="I28" i="9"/>
  <c r="K28" i="9" s="1"/>
  <c r="L142" i="8"/>
  <c r="L143" i="8" s="1"/>
  <c r="L152" i="8"/>
  <c r="N152" i="8" s="1"/>
  <c r="O152" i="8" s="1"/>
  <c r="O153" i="8" s="1"/>
  <c r="L162" i="8"/>
  <c r="L163" i="8" s="1"/>
  <c r="L172" i="8"/>
  <c r="N172" i="8" s="1"/>
  <c r="O172" i="8" s="1"/>
  <c r="L171" i="8"/>
  <c r="L170" i="8"/>
  <c r="N200" i="8" l="1"/>
  <c r="L91" i="8"/>
  <c r="N90" i="8"/>
  <c r="O90" i="8" s="1"/>
  <c r="O91" i="8" s="1"/>
  <c r="L101" i="8"/>
  <c r="L112" i="8"/>
  <c r="O100" i="8"/>
  <c r="O101" i="8" s="1"/>
  <c r="N121" i="8"/>
  <c r="O110" i="8"/>
  <c r="N111" i="8"/>
  <c r="K29" i="9"/>
  <c r="L28" i="9"/>
  <c r="L29" i="9" s="1"/>
  <c r="I29" i="9"/>
  <c r="L173" i="8"/>
  <c r="N142" i="8"/>
  <c r="L153" i="8"/>
  <c r="N153" i="8"/>
  <c r="N162" i="8"/>
  <c r="N171" i="8"/>
  <c r="O171" i="8" s="1"/>
  <c r="N170" i="8"/>
  <c r="O200" i="8" l="1"/>
  <c r="O201" i="8" s="1"/>
  <c r="N201" i="8"/>
  <c r="N91" i="8"/>
  <c r="O121" i="8"/>
  <c r="O122" i="8" s="1"/>
  <c r="N122" i="8"/>
  <c r="O111" i="8"/>
  <c r="O112" i="8" s="1"/>
  <c r="N112" i="8"/>
  <c r="O142" i="8"/>
  <c r="O143" i="8" s="1"/>
  <c r="N143" i="8"/>
  <c r="O162" i="8"/>
  <c r="O163" i="8" s="1"/>
  <c r="N163" i="8"/>
  <c r="O170" i="8"/>
  <c r="O173" i="8" s="1"/>
  <c r="N173" i="8"/>
  <c r="L53" i="8" l="1"/>
  <c r="L52" i="8"/>
  <c r="L183" i="8"/>
  <c r="L184" i="8" s="1"/>
  <c r="L191" i="8"/>
  <c r="L192" i="8" s="1"/>
  <c r="L33" i="8"/>
  <c r="L32" i="8"/>
  <c r="N32" i="8" s="1"/>
  <c r="O32" i="8" s="1"/>
  <c r="L30" i="8"/>
  <c r="N30" i="8" s="1"/>
  <c r="L22" i="8"/>
  <c r="L13" i="8"/>
  <c r="L14" i="8" s="1"/>
  <c r="L5" i="8"/>
  <c r="N5" i="8" s="1"/>
  <c r="N6" i="8" s="1"/>
  <c r="N52" i="8" l="1"/>
  <c r="O52" i="8" s="1"/>
  <c r="L54" i="8"/>
  <c r="N53" i="8"/>
  <c r="O53" i="8" s="1"/>
  <c r="N183" i="8"/>
  <c r="N191" i="8"/>
  <c r="O30" i="8"/>
  <c r="L34" i="8"/>
  <c r="N33" i="8"/>
  <c r="N34" i="8" s="1"/>
  <c r="L23" i="8"/>
  <c r="N22" i="8"/>
  <c r="N23" i="8" s="1"/>
  <c r="N13" i="8"/>
  <c r="L6" i="8"/>
  <c r="O5" i="8"/>
  <c r="O6" i="8" s="1"/>
  <c r="O54" i="8" l="1"/>
  <c r="N54" i="8"/>
  <c r="O191" i="8"/>
  <c r="O192" i="8" s="1"/>
  <c r="N192" i="8"/>
  <c r="O183" i="8"/>
  <c r="O184" i="8" s="1"/>
  <c r="N184" i="8"/>
  <c r="O33" i="8"/>
  <c r="O34" i="8" s="1"/>
  <c r="O22" i="8"/>
  <c r="O23" i="8" s="1"/>
  <c r="O13" i="8"/>
  <c r="O14" i="8" s="1"/>
  <c r="N14" i="8"/>
</calcChain>
</file>

<file path=xl/comments1.xml><?xml version="1.0" encoding="utf-8"?>
<comments xmlns="http://schemas.openxmlformats.org/spreadsheetml/2006/main">
  <authors>
    <author>Joanna Adamczyk</author>
  </authors>
  <commentList>
    <comment ref="B131" authorId="0" shapeId="0">
      <text>
        <r>
          <rPr>
            <b/>
            <sz val="9"/>
            <color indexed="81"/>
            <rFont val="Tahoma"/>
            <family val="2"/>
            <charset val="238"/>
          </rPr>
          <t>Joanna Adamczyk:</t>
        </r>
        <r>
          <rPr>
            <sz val="9"/>
            <color indexed="81"/>
            <rFont val="Tahoma"/>
            <family val="2"/>
            <charset val="238"/>
          </rPr>
          <t xml:space="preserve">
zakupiony w streylnych</t>
        </r>
      </text>
    </comment>
    <comment ref="B132" authorId="0" shapeId="0">
      <text>
        <r>
          <rPr>
            <b/>
            <sz val="9"/>
            <color indexed="81"/>
            <rFont val="Tahoma"/>
            <family val="2"/>
            <charset val="238"/>
          </rPr>
          <t>Joanna Adamczyk:</t>
        </r>
        <r>
          <rPr>
            <sz val="9"/>
            <color indexed="81"/>
            <rFont val="Tahoma"/>
            <family val="2"/>
            <charset val="238"/>
          </rPr>
          <t xml:space="preserve">
brak ofert - wykreslony ze sterylnych</t>
        </r>
      </text>
    </comment>
  </commentList>
</comments>
</file>

<file path=xl/comments2.xml><?xml version="1.0" encoding="utf-8"?>
<comments xmlns="http://schemas.openxmlformats.org/spreadsheetml/2006/main">
  <authors>
    <author>Izabela Pytel</author>
  </authors>
  <commentList>
    <comment ref="G62" authorId="0" shapeId="0">
      <text>
        <r>
          <rPr>
            <b/>
            <sz val="9"/>
            <color indexed="81"/>
            <rFont val="Tahoma"/>
            <family val="2"/>
            <charset val="238"/>
          </rPr>
          <t>Izabela Pytel: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<sst xmlns="http://schemas.openxmlformats.org/spreadsheetml/2006/main" count="4628" uniqueCount="622">
  <si>
    <t>Lp.</t>
  </si>
  <si>
    <t>Nazwa</t>
  </si>
  <si>
    <t>J.m.</t>
  </si>
  <si>
    <t>Cena jednostkowa netto zgodnie z j.m.
(PLN)</t>
  </si>
  <si>
    <t>VAT (%)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</si>
  <si>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</si>
  <si>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</si>
  <si>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</si>
  <si>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</si>
  <si>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</si>
  <si>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</si>
  <si>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</si>
  <si>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</si>
  <si>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</si>
  <si>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</si>
  <si>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</si>
  <si>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</si>
  <si>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Wartość netto (słownie): ……………...……………………...……………………….</t>
  </si>
  <si>
    <t>Wartość brutto (słownie): …………….…………….………………………….……..</t>
  </si>
  <si>
    <t>Ilość z poprzedniego postępowania</t>
  </si>
  <si>
    <t>op. 5 szt.</t>
  </si>
  <si>
    <t>Urządzenie do treningu oddechowego z trzema komorami zakresu oddechowego (600, 900,1200 cc/sec), rurka z ustnikiem</t>
  </si>
  <si>
    <t xml:space="preserve">Szczoteczki do mycia zębów z możliwością odsysania wydzielina z jamy ustnej. </t>
  </si>
  <si>
    <t>op. a'50 szt.</t>
  </si>
  <si>
    <t>Zestaw drenów do pompy infuzyjnej Mediwatch, zestaw do jednokanałowej infuzji grawitacyjnej przy wykonaniu cystometrii, z wentylowaną komorą kroplówki. Dren wykonany z silikonu.</t>
  </si>
  <si>
    <t>250cm</t>
  </si>
  <si>
    <t>op. a'25 szt.</t>
  </si>
  <si>
    <t>Zużycie za ostatnie 12 miesięcy</t>
  </si>
  <si>
    <t>nd</t>
  </si>
  <si>
    <t>Test paskowy do pomiaru stężenia cholesterolu</t>
  </si>
  <si>
    <t>op. a 10 szt.</t>
  </si>
  <si>
    <t>op. a'20 szt.</t>
  </si>
  <si>
    <t>op. a'32 szt.</t>
  </si>
  <si>
    <t>1000 ml</t>
  </si>
  <si>
    <t>szt.</t>
  </si>
  <si>
    <t>butelka 500g</t>
  </si>
  <si>
    <t>Żel do USG zgodny z częstotliwością drgań występujących w różnych aparatach, posiadający neutralny odczyn Ph, wodny roztwór, nie pozostawiający zabrudzeń na ubraniach, nie uszkadzający głowic przetworników, hipoalergiczny, nie wywołujący podrażnień, wykazujący się wysoka odpornością na wysychanie, o dobrej przyczepności, nie spływający podczas badania, butelka 500g</t>
  </si>
  <si>
    <t>75mm x26m</t>
  </si>
  <si>
    <t>Papier termiczny do defibrylatora Philips HartStart MRx 75x26 z nadrukiem. Papier do drukarki termicznej o wymiarach . Długość rolki 26 metrów.</t>
  </si>
  <si>
    <t>20m</t>
  </si>
  <si>
    <t>Papier do USG kompatybilny z aparatem Sony 110s, szerokość 110mm, długość rolki 20m</t>
  </si>
  <si>
    <t>Papier termiczny do aparatu EKG kompatybilny z aparatem firmy Aspel Ascard A4, nadruk na zewnątrz rolki - kratka koloru czerwonego. Szerokość papieru 112mm, długość 25m</t>
  </si>
  <si>
    <t>100mm x 150mm 
x 150 stron</t>
  </si>
  <si>
    <t>Papier termiczny do KTG kompatybilny z aparatem firmy HP M1911A, papier z nadrukiem - kratka zielona. Szerokość papieru 100mm, długość kratki w składance 150mm, ilość kratek w składance 150 stron, nadruk z podziałką koloru zielonego ze znacznikiem</t>
  </si>
  <si>
    <t>Papier do monitora rzutu serca NICCOMO</t>
  </si>
  <si>
    <t>Elektrody do nieinwazyjnego monitora do pomiaru rzutu serca NICCOMO dla dorosłych. Para elektrod składa się z jednej elektrody odbiorczej oraz jednej elektrody nadawczej. Opakowanie zawiera cztery elektrody nadawcze i cztery elektrody odbiorcze.</t>
  </si>
  <si>
    <t>op. a'22 szt.</t>
  </si>
  <si>
    <t>2000 ml</t>
  </si>
  <si>
    <t>Wkład workowy o ssaka wykonany z mocnego, przeźroczystego materiału nie zawierającego PCV, żelowane o pojemności 2000 ml, kompatybilne z systemem Serres, uszczelniane automatycznie po uruchomieniu ssaka. Zestaw wyposażony w skuteczny filtr bakteryjny i zastawkę zabezpieczającą regulator podciśnienia przed zalaniem. Worek zaopatrzony w uchwyt w postaci pętli ułatwiającej demontaż po użyciu, z pokrywą umożliwiającą niecie worka po napełnieniu</t>
  </si>
  <si>
    <t>Wkład workowy o ssaka wykonany z mocnego, przeźroczystego materiału nie zawierającego PCV, żelowane o pojemności 3000 ml, kompatybilne z systemem Serres, uszczelniane automatycznie po uruchomieniu ssaka. Zestaw wyposażony w skuteczny filtr bakteryjny i zastawkę zabezpieczającą regulator podciśnienia przed zalaniem. Worek zaopatrzony w uchwyt w postaci pętli ułatwiającej demontaż po użyciu, z pokrywą umożliwiającą niecie worka po napełnieniu</t>
  </si>
  <si>
    <t>I.D. 7,0mm
O.D. 10,00mm
1 zwój - 30m</t>
  </si>
  <si>
    <t>op. a'10 szt.</t>
  </si>
  <si>
    <t>Uniwersalny wieszak do worków na mocz-pojedynczy wykonany z plastiku umożliwiający wygodne zawieszenie worków do zbiórki moczu na krawędzi wózka lub łóżka.</t>
  </si>
  <si>
    <t>op. a'90 szt.</t>
  </si>
  <si>
    <t>Kieliszki do leków plastikowe z podziałką.</t>
  </si>
  <si>
    <t>400x20 mm</t>
  </si>
  <si>
    <t>Szyna ortopedyczna wykonana z blachy aluminiowej obustronnie pokrytej powłoką poliamidową. Strona przylegająca do palca powleczona pianką polietylenowa typu „soft” - umożliwiająca wentylację palca.  Szerokość szyny 20mm.</t>
  </si>
  <si>
    <t>3000 ml</t>
  </si>
  <si>
    <t>op. a'4 szt.</t>
  </si>
  <si>
    <t>op. a'100 szt.</t>
  </si>
  <si>
    <t>rolka a'25 sztuk</t>
  </si>
  <si>
    <t>Nr katalogowy</t>
  </si>
  <si>
    <t>Producent / Nazwa handlowa</t>
  </si>
  <si>
    <t>Rozmiar</t>
  </si>
  <si>
    <t>1.</t>
  </si>
  <si>
    <t>2.</t>
  </si>
  <si>
    <t>Papier do aparatu EKG 58mm x 25m</t>
  </si>
  <si>
    <t>nie dotyczy</t>
  </si>
  <si>
    <t>Cążki/obcinacz do grubych paznokci. Trwałe, wykonane ze stali nierdzewnej, stali chirurgicznej. Ostrza są specjalnie wyprofilowane, ułatwiają podejście do trudno dostępnych miejsc. Dardzo ostre. odbijak, dzięki któremu łatwiej i szybciej obcina się paznokcie.</t>
  </si>
  <si>
    <t>Pilnik jednorazowy prosty</t>
  </si>
  <si>
    <t>Grzebień do włosów plastikowy</t>
  </si>
  <si>
    <t>Nożyczki do paznokci i skórek. Trwałe. Wykonane ze stali, nierdzewne, odporne na korozję. Cienkie i zakrzywione ostrze. Długość całkowita nożyczek około 8,5 cm, Długość ostrza około 2 cm</t>
  </si>
  <si>
    <t>Długość całkowita nożyczek około 8,5 cm, Długość ostrza około 2 cm</t>
  </si>
  <si>
    <t>Wartość netto 
[PLN]</t>
  </si>
  <si>
    <t>Kwota podatku
[PLN]</t>
  </si>
  <si>
    <t>Wartość brutto 
[PLN]</t>
  </si>
  <si>
    <t>RAZEM:</t>
  </si>
  <si>
    <t>BRAK OFERT</t>
  </si>
  <si>
    <t xml:space="preserve">Wymiary  </t>
  </si>
  <si>
    <t xml:space="preserve">Wartość netto 
</t>
  </si>
  <si>
    <t xml:space="preserve">Kwota podatku
</t>
  </si>
  <si>
    <t xml:space="preserve">Wartość brutto 
</t>
  </si>
  <si>
    <t>RAZEM</t>
  </si>
  <si>
    <t>3.</t>
  </si>
  <si>
    <t>4.</t>
  </si>
  <si>
    <t>5.</t>
  </si>
  <si>
    <t>58mm x 25m</t>
  </si>
  <si>
    <t>112mm x 25m</t>
  </si>
  <si>
    <t>Ilość</t>
  </si>
  <si>
    <t>Zadanie nr 4 - Asortyment do aparatu Nicomo</t>
  </si>
  <si>
    <t xml:space="preserve">Zadanie nr 7 - Sprzet do urodynamiki </t>
  </si>
  <si>
    <t xml:space="preserve">Zadanie nr 8 – Test paskowy do pomiaru cholesterolu </t>
  </si>
  <si>
    <t>Zadanie nr 14 - Pierścienie do ligacji hemoroidów</t>
  </si>
  <si>
    <t>Zadanie nr 16 - Asortyment do pielęgnacji pacjenta</t>
  </si>
  <si>
    <t>6.</t>
  </si>
  <si>
    <t>7.</t>
  </si>
  <si>
    <t>8.</t>
  </si>
  <si>
    <t>9.</t>
  </si>
  <si>
    <t>10.</t>
  </si>
  <si>
    <t>11.</t>
  </si>
  <si>
    <t xml:space="preserve">Zaworki biopsyjne - jednorazowe niesterylne, zapobiegają utracie próżni, zmniejszając możliwość zakażenia krzyżowego pacjenta na skutek przepływu powrotnego - osłaniają i zabezpieczają kanał wlotowy endoskopu w trakcie zabiegu oraz umożliwiają wprowadzenie i wymianę urządzeń endoskopowych. </t>
  </si>
  <si>
    <t>2 litry</t>
  </si>
  <si>
    <t>Jednorazowe zaworki endoskopowe kanał woda-powietrze ssący - zapakowane, gotowe po wyjęciu do użycia, zmniejsza ryzyko infekcji, zapewnia prawidłowe działanie endoskopu (czerwony). Kompatybilne z posiadanym przez Zamawiającego aparatem Fujifilm 700</t>
  </si>
  <si>
    <t>Ilość do nowego postępowania 12 miesięcy</t>
  </si>
  <si>
    <t>W przypadku braku kompatybilności zaoferowanych wkładów z posiadanymi przez Zamawiającego ssakami Wykonawca postarczy odpowiednie przejściówki.</t>
  </si>
  <si>
    <t>Pierścienie silikonowe do ligacji hemoroidów. Kolor czarny</t>
  </si>
  <si>
    <t>Zadanie nr 22 - Filtr do ssaka Medela</t>
  </si>
  <si>
    <t>Filtr wirusowy z końcówką Medela</t>
  </si>
  <si>
    <t>Cena jednostkowa netto zgodnie z j.m.
(PLN)+5%</t>
  </si>
  <si>
    <t>Zamawiający wymaga dostarczenia wraz z ofertą próbek w ilości 2 szt.</t>
  </si>
  <si>
    <t xml:space="preserve">Zamawiający wymaga dostarczenia wraz z ofertą próbek w ilości  2 szt. </t>
  </si>
  <si>
    <t xml:space="preserve"> 70 cm x 50 cm</t>
  </si>
  <si>
    <t>Zadanie nr 2 – akcesoria do myjni endoskopowej</t>
  </si>
  <si>
    <t>Adespor plus (roztwór A+B, aktywator) - roztwór do sterylizacji wyrobów medycznych na zimno, roztwór sterylizujący i dezynfekujący w wysokim stopniu gotowy do użycia o szybkim działaniu sporobójczym do stosowania do przygotowania endoskopów do badania</t>
  </si>
  <si>
    <t>4800 ml + 200 ml</t>
  </si>
  <si>
    <t>zestaw 2 butelek</t>
  </si>
  <si>
    <t>Neoproteozim - narzędzie przeznaczone jest do wstępnego i końcowego czyszczenia endoskopu, jest to enzymatyczny śordek dezynfekujący o wysokich właściwościach myjących i niskopieniących, skutecznie usuwający zanieczyszczenia organiczne różnego pochodzenia, jest środkiem kompatybilnym z materiałami pokrywającymi nowoczesny sprzęt medyczny (m.in. elestycznymi i sztywnymi endoskopami)</t>
  </si>
  <si>
    <t>butelka</t>
  </si>
  <si>
    <t>Filtr do wody polipropylenowy, stsowany w myjni endoskopowej, wkład zatrzymuje zanieczyszczenia takie jak rdza, piasek, muł itp.. Trzystopniowa filtracja (5, 10, 20 mikronów), konieczność wymiany zestawu trzech filtrów o róznych mikronach w każdej myjce co 3 miesiące lub wczesniej, w przypadku silnego zanieczyszczenia filtra</t>
  </si>
  <si>
    <t>zestaw filtrów (trzy sztuki: 5, 10 i 20 mikronów)</t>
  </si>
  <si>
    <t>Żel poślizgowy przeznaczony do profesjonalnego stosowania w m.in. endoskopii, preparat w transparentnej butelce co ułatwia ocenę stopnia zużycia. Skład: woda, środek utrzymujący wilgoć, polimer, konserwant, emolient silikonowy</t>
  </si>
  <si>
    <t>260 g</t>
  </si>
  <si>
    <t>ENDOSKOPIA</t>
  </si>
  <si>
    <t>Zestaw przewodów odprowadzeń, do 6- elektrod pogrupowanych typu grabber, IEC, 130 cm/51 in</t>
  </si>
  <si>
    <t xml:space="preserve"> szt.</t>
  </si>
  <si>
    <t>szt</t>
  </si>
  <si>
    <t>Specjalistyczny zestaw do intubacji, składający się z łyżek laryngoskopowych światłowodowych typ McCoy w rozmiarach 2,3,4 z uchwytem LED</t>
  </si>
  <si>
    <t>OIT</t>
  </si>
  <si>
    <t>SOR</t>
  </si>
  <si>
    <t>80 mm x 30 mm</t>
  </si>
  <si>
    <t>RR</t>
  </si>
  <si>
    <t>Rozmiar: wtyczka 4 mm</t>
  </si>
  <si>
    <t>komplet</t>
  </si>
  <si>
    <t>EKG</t>
  </si>
  <si>
    <t>wtyczka  śred.4mm, dł ok. 18cm</t>
  </si>
  <si>
    <t>dla dorosłych</t>
  </si>
  <si>
    <t>SAT</t>
  </si>
  <si>
    <t>koc grzewczy, z dwuwarstwowego  materiału składający się z wewnętrznej powłoki polietylenowej oraz nietkanych powłok zewnętrznych, odporny na rozrywanie, przebicie i wnikanie płynów; komfortowy w dotyku. Przezroczysty dla promieni rentgenowskich: nie zakłócający ani nie wpływający na promieniowanie rentgenowskie</t>
  </si>
  <si>
    <t>koc termiczny wykonany z metalicznej folii PE
chronący  przed niekorzystnym wpływem warunków atmosferycznych - zimna, deszczu, upału, wiatru, odporny na uszkodzenia, hypoalergiczny,niejałowy, wymiary min 160x200</t>
  </si>
  <si>
    <t>próbki- po 1 sztuce z kazdego rozmiaru</t>
  </si>
  <si>
    <t>500 ml, 1000 ml</t>
  </si>
  <si>
    <t>worek samorozprężalny wielorazowy, z cienkim i lekkim resuscytatorem jednorazowego użytku, wbudowany uchwyt ułatwiającym  obsługę , specjalna powierzchnia zapewnia dobrą chwytność podczas użytkowania, z bezpośrednim podłączeniem do zastawek PEEP Ambu, z zaworem pacjenta o konstrukcji jednomembranowej, z mozliwością szybkiego napełniania , ze złączem na maski obrotowej z możliwością obrotu o 360. Z zaworem bezpieczeństwa ograniczającym ciśnienie w drogach oddechowych (40 cmH₂O) oraz złączem do manometru. z portem  M i ochroną przed rozbryzgami, z możliwością podłączenia wszystkich masek spełniających normę DIN.Wykonany z ekologicznego materiału SEBS .Nie zawierający  ftalanów i lateksu . Zgodny z dyrektywą europejską (EU) 2017/745 dotyczącą wyrobów medycznych. Dostępny w wersji dla noworodków, dzieci i dorosłych</t>
  </si>
  <si>
    <t>worek samorozprężalny jednorazowy, z cienkim i lekkmi resuscytatoemr jednorazowego użytku, wbudowany uchwyt ułatwia obsługę , specjalna powierzchnia zapewnia dobrą chwytność podczas użytkowania, z bezpośrednim podłączeniem do zastawek PEEP Ambu, z zawórem pacjenta o konstrukcji jednomembranowej, z mozliwością szybkiego napełniania , ze złączem na maski obrotowe z możliwością obrotu o 360. Z zaworem bezpieczeństwa ograniczający ciśnienie w drogach oddechowych (40 cmH₂O) oraz złączem do manometru. z portem  M i ochroną przed rozbryzgami, z możliwością podłączenia wszystkich masek spełniających normę DIN.Wykonany z ekologicznego materiału SEBS .Nie zawierający  ftalanów i lateksu . Zgodny z dyrektywą europejską (EU) 2017/745 dotyczącą wyrobów medycznych. Dostępny w wersji dla noworodków, dzieci i dorosłych</t>
  </si>
  <si>
    <t xml:space="preserve">Pułapka wodna kompatybilna z posiadanym sprzętem-  Mindray Dryline II – dla dorosłych/dzieci </t>
  </si>
  <si>
    <t>Pułapka wodna D-fend Pro+, Green, kompatybilna z posiadanym sprzetem</t>
  </si>
  <si>
    <t>Zamawiający wymaga dostarczenia próbek dla każdej pozycji w zadaniu - po ……………1………………. sztuki</t>
  </si>
  <si>
    <t>Opaska do rurek tracheostomijnych,miękka i delikatna, wykonana z materiału nie powodującego podrażnień, z możliwością regulacji długości, jałowa, jednorazowego użytku</t>
  </si>
  <si>
    <t>Pasy  wykonane z bezpiecznego dla pacjenta materiału, trwały, z możliwością prania w tem 95st, wyrób medyczny , z regulowaną długścią  wraz z zapięciem magnetycznym.  Pasy na kończyny górne i dolne.</t>
  </si>
  <si>
    <t>2 szt</t>
  </si>
  <si>
    <t>dodatkowe naklejki na leki stosowane w ginekologii wg potrzeb zamawiającego.</t>
  </si>
  <si>
    <t>Artykuły biurowe</t>
  </si>
  <si>
    <t>Magnesy do tablic magnetycznych,  kolorach -czerwony, czarny, biały, zielony, niebieski</t>
  </si>
  <si>
    <t>komplety  po 4 magnesy każdego koloru</t>
  </si>
  <si>
    <t>20 kpl</t>
  </si>
  <si>
    <t>INTERNA</t>
  </si>
  <si>
    <t xml:space="preserve">ETYKIETY I NA KROPLÓWKI </t>
  </si>
  <si>
    <t>38,1mm x 21,2mm</t>
  </si>
  <si>
    <t>IGEPA LABEL</t>
  </si>
  <si>
    <t>20 OPAKOWAŃ PO 100 SZT</t>
  </si>
  <si>
    <t>ORTOPEDIA I CHIRURGIA</t>
  </si>
  <si>
    <t xml:space="preserve">2. </t>
  </si>
  <si>
    <t>Wielorazowy czujnik temperatury rektalno przełykowy noworodkowy kompatybilny z posiadanymi na oddziale monitorami Philips MX 500</t>
  </si>
  <si>
    <t>Wielorazowy czujnik temperatury naskórny dla noworodków kompatybilny z posiadanymi na oddziale monitorami Philips MX 500</t>
  </si>
  <si>
    <t>Rozmiar 1 rolki: 5 cm x 5 m</t>
  </si>
  <si>
    <t>Papierowa taśma pomiarowa, jednorazowego użytku, do pomiaru obwodów ciała. Zakres pomiaru: 0 - 100 cm, Podziałka wzrostomierza: 1 mm</t>
  </si>
  <si>
    <t>Czujnik przepływu wielokrotnego użytku kompatybilny z respiratorem SLE 6000</t>
  </si>
  <si>
    <t>Czujnik przepływu jednorazowego użytku N5402-REV2 kompatybilny z respiratorem SLE 6000</t>
  </si>
  <si>
    <t>PRÓBKI TAK</t>
  </si>
  <si>
    <t>Łyżka laryngoskopowa światłowodowa rozmiar 00 i 0 i 1, łyżka prosta typu Miller stosowana do procedury intubacji. Wykonana z medycznej stali  nierdzewnej. Konstrukcja przeznaczona do pełnej sterylizacji, kompatybilna ze wszystkimi uchwytami laryngoskopowymi wg Zielonego oznaczenia (Green standard 7376/3). Możliwość sterylizacji w parze wodnej nasyconej 134 stopnie, ekspozycja 7 minut, suszenie 25 minut.</t>
  </si>
  <si>
    <t>Łyżka laryngoskopowa światłowodowa rozmiar , łyżka w kształcie zakrzywionej łopatki typu Macintosh stosowana do procedury intubacji. Wykonana z medycznej stali  nierdzewnej. Konstrukcja przeznaczona do pełnej sterylizacji, kompatybilna ze wszystkimi uchwytami laryngoskopowymi wg Zielonego oznaczenia (Green standard 7376/3). Możliwość sterylizacji w parze wodnej nasyconej 134 stopnie, ekspozycja 7 minut, suszenie 25 minut.</t>
  </si>
  <si>
    <t>op. a' 6 szt.</t>
  </si>
  <si>
    <r>
      <t xml:space="preserve">Zamawiający wymaga dla dostarczenia próbek: </t>
    </r>
    <r>
      <rPr>
        <sz val="10"/>
        <color rgb="FFFF0000"/>
        <rFont val="Calibri"/>
        <family val="2"/>
        <charset val="238"/>
        <scheme val="minor"/>
      </rPr>
      <t>nie wymaga</t>
    </r>
  </si>
  <si>
    <r>
      <t xml:space="preserve">Zadanie nr 10 – </t>
    </r>
    <r>
      <rPr>
        <b/>
        <sz val="10"/>
        <color rgb="FFFF0000"/>
        <rFont val="Calibri"/>
        <family val="2"/>
        <charset val="238"/>
        <scheme val="minor"/>
      </rPr>
      <t>………………………………………………………………………..</t>
    </r>
  </si>
  <si>
    <r>
      <t>Zamawiający wymaga dostarczenia próbek dla każdej pozycji w zadaniu - po</t>
    </r>
    <r>
      <rPr>
        <sz val="10"/>
        <color rgb="FFFF0000"/>
        <rFont val="Calibri"/>
        <family val="2"/>
        <charset val="238"/>
        <scheme val="minor"/>
      </rPr>
      <t>………………………..</t>
    </r>
    <r>
      <rPr>
        <sz val="10"/>
        <rFont val="Calibri"/>
        <family val="2"/>
        <charset val="238"/>
        <scheme val="minor"/>
      </rPr>
      <t xml:space="preserve"> sztuki</t>
    </r>
  </si>
  <si>
    <t>Zadanie nr 1 - Serweta medyczna do zabezpieczenia kozetki</t>
  </si>
  <si>
    <t>Serweta medyczna bibułowo-foliowa. Trzy warstwy 2 x bibuła + folia, rozmiar 70 cm x 50 cm , 80 odcinków w rolce. Nieprzemakalne. Kolor niebieski.</t>
  </si>
  <si>
    <t>Zadanie nr 2 - Żel endoskopowy</t>
  </si>
  <si>
    <t>Cena jednostkowa netto zgodnie z j.m.
[PLN]</t>
  </si>
  <si>
    <t>Zadanie nr 3 - Odprowadzenia EKG do kardiomonitora</t>
  </si>
  <si>
    <r>
      <t xml:space="preserve">Czujnik Spo2, wielokrotnego użytku, Soft dla dorosłych (&gt;30kg), dł. 1 m, </t>
    </r>
    <r>
      <rPr>
        <sz val="10"/>
        <color rgb="FFFF0000"/>
        <rFont val="Calibri"/>
        <family val="2"/>
        <charset val="238"/>
        <scheme val="minor"/>
      </rPr>
      <t>Nellcor OxiMax</t>
    </r>
  </si>
  <si>
    <r>
      <t xml:space="preserve">Czujnik Spo2, wielokrotnego użytku, klips na palec, dla dorosłych (&gt;30kg), dł. 1 m, </t>
    </r>
    <r>
      <rPr>
        <sz val="10"/>
        <color rgb="FFFF0000"/>
        <rFont val="Calibri"/>
        <family val="2"/>
        <charset val="238"/>
        <scheme val="minor"/>
      </rPr>
      <t>Nellcor OxiMax</t>
    </r>
  </si>
  <si>
    <r>
      <t xml:space="preserve">Czujnik Spo2, wielokrotnego użytku, klips na ucho, dla dorosłych (&gt;30kg), dł. 1 m, </t>
    </r>
    <r>
      <rPr>
        <sz val="10"/>
        <color rgb="FFFF0000"/>
        <rFont val="Calibri"/>
        <family val="2"/>
        <charset val="238"/>
        <scheme val="minor"/>
      </rPr>
      <t>Nellcor OxiMax</t>
    </r>
  </si>
  <si>
    <t>Zadanie nr 4 – Czujniki SPO2 do aparatu do znieczulenia</t>
  </si>
  <si>
    <t>Zadanie nr 5 - Zestaw do intubacji</t>
  </si>
  <si>
    <t>dużo więcej opisów i zadań na papierze niż dostarczono w pliku.</t>
  </si>
  <si>
    <t>nie ma możliwości przyporządkowania pozycji różne pozycje, różne stawki VAT</t>
  </si>
  <si>
    <t>komplet a'2 pasy</t>
  </si>
  <si>
    <t>Torebka do dezynfekcji parowej w kuchence mikrofalowej. Torebka do 20 krotnego procesu dezynekcji termicznej akcesoriów laktacyjnych, przeprowadzanaego w kuchence mikrofalowej Instrukcja obsługi na każdej torebce w jezyku polskim</t>
  </si>
  <si>
    <t>Pulsoksymetr przeznaczony do oznaczania nasycenia krwi tlenem oraz pomiaru pulsu. Urządzenie posiada certyfikat zgodności CE wydany przez autoryzowaną jednostkę. Zakres pomiaru SpO2 od 0% do 100% oraz dokładność  w zakresie 70%-100% dokładnośc +-2%. Zasilany baterią, dołączona smycz  i instrukcja w języku polskim oraz kolorowy wyświetlacz.</t>
  </si>
  <si>
    <t>60 mm x 35mm x 33mm (+/-10%)</t>
  </si>
  <si>
    <t xml:space="preserve">50 mm x 20 m </t>
  </si>
  <si>
    <t>Papier do defibrylatora ,papier rejestrujący w formie rolki, kompatybilny z posiadanym sprzętem- PHILIPS EFFICIA 50 mm CHEMICAL THERMAL PAPER, bez linii siatki</t>
  </si>
  <si>
    <t xml:space="preserve">Rolka termiczna 80/30 - papier do drukowania paragonów </t>
  </si>
  <si>
    <t>Zamawiający wymaga dostarczenia próbek po 2 szt z każdej pozycji</t>
  </si>
  <si>
    <t>op. a'4 szt</t>
  </si>
  <si>
    <t>op. a'10 szt</t>
  </si>
  <si>
    <t>Zadanie nr 107 - Resuscytator jednorazowy</t>
  </si>
  <si>
    <t>nowe</t>
  </si>
  <si>
    <t>Wymiary
 (jeżeli dotyczy)</t>
  </si>
  <si>
    <t>prognozowana pula na 12 miesięcy</t>
  </si>
  <si>
    <t>Resuscytator do użytku przez jednego pacjenta, dla dorosłych, z zaworem ograniczającym ciśnienie, rezerwuar tlenu, dren tlenowy, maska dla dorosłych. Opakowanie handlowe - 12 sztuk</t>
  </si>
  <si>
    <t>op. 12 szt.</t>
  </si>
  <si>
    <t>Zamawiający wymaga dla dostarczenia próbek po 2 szt. dla każdej pozycji</t>
  </si>
  <si>
    <t xml:space="preserve">Osłonki na termometr - jednorazowego użytku, podwójna osłona zapewniająca ochronę, wewnętrzna osłonka osłania termometr podczas pomiaru zaponiegając kontaminacji termometru, zwenętrzna osłonka stosowana do higienicznego usunięcia wewnętrznej osłonki, która miała kontakt z termometrem i skórą pacjenta. </t>
  </si>
  <si>
    <t>op. a'1000 szt.</t>
  </si>
  <si>
    <t>150 x 35 mm</t>
  </si>
  <si>
    <t>Zamawiający wymaga dostarczenia próbek w ilości 2 szt.</t>
  </si>
  <si>
    <t>25 x 1 x 1020 mm (+/-10%)</t>
  </si>
  <si>
    <t>300 sztuk na cały rok???</t>
  </si>
  <si>
    <t>cena za 500</t>
  </si>
  <si>
    <t>Taśma do kinezyterapii, tzw. tejp - wyrób medyczny lub wyrób medyczny do diagnostyki in-vitro  Plaster dla skóry wrażliwej; przeznaczony dla alergików, dzieci i osób starszych. Hipoalergiczne i pozbawione lateksu. Grubość i ciężar zbliżony do właściwości skóry; Materiał posiada pory, dzięki czemu przepuszcza wodę i powietrze; Rozciągliwość tylko w jednym kierunku –wzdłuż- 130 - 140% (podobnie jak skóra); Taśmy wykonane z wysokiej jakości bawełny z warstwą 100% akrylu (ma to zagwarantować hipoalergiczność, odprowadzanie wilgotności skóry oraz szybkie wysychanie plastra po zamoczeniu); Hipoalergiczne, wodoodporne - mogą być używane przez kilka dni (3 – 6 dni); Klej akrylowy aktywowany ciepłem, zwiększa swoje właściwości przylepne wraz z czasem; Nie zawiera lateksu i substancji leczniczych</t>
  </si>
  <si>
    <t>rolka a'5 m</t>
  </si>
  <si>
    <t>op. a' 200 szt.</t>
  </si>
  <si>
    <t>op. a' 400 szt.</t>
  </si>
  <si>
    <t>cena 24 zł netto za opakowanie?</t>
  </si>
  <si>
    <t>Zamawiający wymaga dostarczenia próbek dla pozycji 1 i 3 w zadaniu po 1 opakowaniu</t>
  </si>
  <si>
    <t>jakim sprzętem?</t>
  </si>
  <si>
    <r>
      <t xml:space="preserve">Elektrody do defibrylatora, dla dorosłych, kompatybilne z </t>
    </r>
    <r>
      <rPr>
        <sz val="10"/>
        <color rgb="FFFF0000"/>
        <rFont val="Calibri"/>
        <family val="2"/>
        <charset val="238"/>
        <scheme val="minor"/>
      </rPr>
      <t xml:space="preserve">posiadanym przez szpital sprzętem </t>
    </r>
  </si>
  <si>
    <t>komplet a'2 elektrody</t>
  </si>
  <si>
    <t>Zamawiający wymaga dostarczenia próbek dla każdej pozycji w zadaniu - 1 sztuka</t>
  </si>
  <si>
    <t>Zamawiający wymaga dostarczenia próbek w ilości 5 sztuk</t>
  </si>
  <si>
    <t>op. a'12 szt</t>
  </si>
  <si>
    <t>wersja dla dorosłych, dzieci, noworodków</t>
  </si>
  <si>
    <t>Łyżki jednorazowe do wideolaryngoskopu, kompatybilne z posiadanym sprzętem, typ Macintosh, materiał - polimer optyczny o jakości medycznej, przezroczysta, niełamliwa, produkt sterylny jednorazowego użytku, pakowany pojedynczo, bez latexu.</t>
  </si>
  <si>
    <t>brak podanej ilości - wpisałam z oferty</t>
  </si>
  <si>
    <t>Zamawiający wymaga dostarczenia próbek - po 1 sztuce dla każdego rozmiaru</t>
  </si>
  <si>
    <t>Aparat do ciśnieniowego toczenia - trwały, bawełniany mankiet z uchwytem do wieszania na stojaku, łatwy do prania w temperaturze do 60 °C, dzięki transparentnej siatce z przodu mankietu precyzyjny odczyt poziomu płynu, chromowany manometr o średnicy 49 mm, z łatwą do odczytu skalą do 300 mm Hg, membrana manometru utwardzana berylem i miedzią, z brakiem konieczności zerowania wskazówki, z bez-lateksową  gruszką ciśnieniową.</t>
  </si>
  <si>
    <t>99 cm x 198 cm (+/-10%)</t>
  </si>
  <si>
    <t>160cm x 200 cm (+/-10%)</t>
  </si>
  <si>
    <t>op.a' 10 szt</t>
  </si>
  <si>
    <t>wg mnie jest w sterylnych - potwierdzić</t>
  </si>
  <si>
    <t>2,5 litra</t>
  </si>
  <si>
    <t>op. a'12 sztuk</t>
  </si>
  <si>
    <t>Zamawiający wymaga dostarczenia próbek dla każdej pozycji w zadaniu - 2 sztuki</t>
  </si>
  <si>
    <t>Przylepiec piankowy chirurgiczny 2,5 cm X 2,5 m</t>
  </si>
  <si>
    <t>nie jest w sterylnych???</t>
  </si>
  <si>
    <t>poz. 2 jaki rozm???</t>
  </si>
  <si>
    <t>komplet a'4 szt.</t>
  </si>
  <si>
    <r>
      <t>wkład do ssaka typu worek Medela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2,5 L.</t>
    </r>
  </si>
  <si>
    <t>czy brak atestów itp.???? Czy to odpowiedni opis?</t>
  </si>
  <si>
    <t>szer. 5 cm, dł. 17 m</t>
  </si>
  <si>
    <t>Zadanie nr 1 - Akcesoria do Sentec</t>
  </si>
  <si>
    <t>PN/23SM/05/2023/E Dutchmed</t>
  </si>
  <si>
    <t>Cena jednostkowa netto zgodnie z j.m. +5% rezerwy
(PLN)</t>
  </si>
  <si>
    <t xml:space="preserve">Pierścień mocujący dla noworodków i dzieci o zwiększonej miękkości i elastyczności, umożliwiający montaż głowicy czujnika bez konieczności nacisku. Konstrukcja pierścieni mocujących umożliwia delikatną aplikację czujnika i płynne usuwanie bez uszkodzenia wrażliwej skóry. </t>
  </si>
  <si>
    <t>op. 24 szt.</t>
  </si>
  <si>
    <t>Żel przewodzący (kontaktowy) używany pomiędzy skórą pacjenta a membraną czujnika</t>
  </si>
  <si>
    <t>Plaster stabilizujący utrzymujący pierścień czujnika w środowisku o zwiększonej wilgotności (np. inkubator zamknięty)</t>
  </si>
  <si>
    <t>Membrana czujnika pomiarowego monitora SenTec (SDM):
- Czas używania membrany czujnika minimum 30 dni,
- Wymiana membrany czujnika - półautomatyczna następująca poprzez umieszczenie głowicy czujnika w specjalnym urządzeniu zmieniającym i sekwencję obrotów - użytkownik nie ma kontaktu z membraną i płynami kalibracyjnymi.</t>
  </si>
  <si>
    <t>op. a'3szt.</t>
  </si>
  <si>
    <t>Butla z gazem kalibracyjnym, wkręcana do monitora SenTec (SDM), bez konieczności użycia narzędzi i adapterów.</t>
  </si>
  <si>
    <t>op. a'6szt.</t>
  </si>
  <si>
    <t>Zadanie nr 2 - Akcesoria do inkubatora Atom Air Incu I</t>
  </si>
  <si>
    <t>Ilość na 12 miesięcy</t>
  </si>
  <si>
    <t xml:space="preserve">filtr powietrza </t>
  </si>
  <si>
    <t xml:space="preserve">czujnik temperatury żółty </t>
  </si>
  <si>
    <t xml:space="preserve">uszczelka, przepust </t>
  </si>
  <si>
    <t xml:space="preserve">zbiornik na wodę do nawilżacza </t>
  </si>
  <si>
    <t>Zadanie nr 3 - Akcesoria do inkubatora Atom Dual Incu I</t>
  </si>
  <si>
    <t>PN/23SM/05/2023/A Dutchmed</t>
  </si>
  <si>
    <t>filtr powietrza</t>
  </si>
  <si>
    <t>czujnik temperatury żółty</t>
  </si>
  <si>
    <t>uszczelka, przepust</t>
  </si>
  <si>
    <t>uszczelka, przepust "U" układu pacjenta</t>
  </si>
  <si>
    <t>uszczelka drzwiczek</t>
  </si>
  <si>
    <t>uszczelka kopuły boczna</t>
  </si>
  <si>
    <t>uszczelka kopuły przednia/tylna</t>
  </si>
  <si>
    <t>zbiornik na wodę do nawilżacza</t>
  </si>
  <si>
    <t>Zadanie nr 4 – Akcesoria do inkubatora transportowego Atom Arch</t>
  </si>
  <si>
    <t>uszczelka leża</t>
  </si>
  <si>
    <t>Zadanie nr 5 - Akcesoria do ssaka Atom Sunflower</t>
  </si>
  <si>
    <t>Wąż do ssania</t>
  </si>
  <si>
    <t>Końcówka węża ssania (kolanko)</t>
  </si>
  <si>
    <t>Zadanie nr 6 – Smoczki jednorazowe</t>
  </si>
  <si>
    <t>PN/23SM/05/2023/D LUBMEDICAL</t>
  </si>
  <si>
    <t>Jednorazowy smoczek do karmienia wcześniaków ze zmiennym przepływem wyposażony w specjalny otwór  przypominający kształtem literę "I" umożliwiający wypływ pokarmu w 3 różnych prędkościach.  Czytelne oznakowanie na smoczku umożliwiające odpowiednie ułożenie butelki dostosowujące prędkość wypływu pokarmu do indywidualnych potrzeb dziecka. Wykonany z termoplastycznego  elastomeru.  Smocze pasujący do butelek o standardowym gwincie. Różowe</t>
  </si>
  <si>
    <t>wcześniak</t>
  </si>
  <si>
    <t>1 szt.</t>
  </si>
  <si>
    <t>Jednorazowy smoczek do karmienia niemowląt w wieku 0-6 miesięcy ze zmiennym przepływem wyposażony w specjalny otwór  przypominający kształtem literę "I" umożliwiający wypływ pokarmu w 3 różnych prędkościach.  Czytelne oznakowanie na smoczku umożliwiające odpowiednie ułożenie butelki dostosowujące prędkość wypływu pokarmu do indywidualnych potrzeb dziecka. Wykonany z termoplastycznego  elastomeru.  Smocze pasujący do butelek o standardowym gwincie. Niebieskie</t>
  </si>
  <si>
    <t>niemowle</t>
  </si>
  <si>
    <t xml:space="preserve">1 szt. </t>
  </si>
  <si>
    <t>Butelka z nakrętką sterylna jednorazowego użytku, 50 ml</t>
  </si>
  <si>
    <t>50 ml</t>
  </si>
  <si>
    <t>Smoczek uspokajający dla noworodków</t>
  </si>
  <si>
    <t>Smoczek uspokajający dla wcześniaków</t>
  </si>
  <si>
    <t>Zamawiający wymaga dostarczenia próbek dla każdej pozycji w zadaniu - po 3 szt.</t>
  </si>
  <si>
    <t>Zadanie nr 7 - Okularki do fototerapii I</t>
  </si>
  <si>
    <t>PN/23SM/05/2023/J WARDA</t>
  </si>
  <si>
    <t xml:space="preserve">Ergonomiczne okularki do fototerapii wykonane są z bardzo miękkiej, łatwo dopasowującej się i przezroczystej folii poliuretanowej pokrytej z jednej strony miękką, silikonową powierzchnią (nie klej). Okularki są przeznaczone do stosowania u pacjentów z wrażliwą i delikatną skórą, takich jak noworodki; zapewniają skuteczne umiejscowienie oraz całkowicie bezbolesne ich zdjęcie. Delikatna przyczepność żelowej warstwy silikonowej zapewnia właściwą ochronę oczu podczas całego procesu fototerapii; można używać wielokrotnie dla jednego pacjenta. Nie zawierają lateksu. Nie zawierają kleju. Dzięki zastosowaniu czarnego materiału o wysokiej gęstości, okularki zatrzymują całkowicie światło zewnętrzne. Materiał mający kontakt z okiem jest czystą bawełną bez dodatku barwników. Trzy rozmiary okularków </t>
  </si>
  <si>
    <t>DROBNY 90 mm x 38,5 mm
MAŁY 110 mm x 47 mm 
ŚREDNI 130 mm x 60 mm</t>
  </si>
  <si>
    <t>op. a'50 szt</t>
  </si>
  <si>
    <t>Zamawiający wymaga dostarczenia próbek dla poz. 1 i 2 w ilości po 2 szt.</t>
  </si>
  <si>
    <t>Zadanie nr 8 - Okularki do fototerapii II</t>
  </si>
  <si>
    <t>PN/23SM/05/2023/I ZARYS</t>
  </si>
  <si>
    <t>okularki do fototerapii bez lateksu. zapewniają optymalny komfort i ochronę pacjentów podczas zabiegów fototerapii. Jednoczęściowa, Y – kształtna, konstrukcja ma dwa punkty mocowania, które można regulować niezależnie; zapobiega to niechcianym ruchom i pozwala na idealne dopasowanie. Specjalna podkładka chroniąca oczy przed światłem ultrafioletowym została ergonomicznie zaprojektowana, aby zapobiegać wyciekom światła. Regulowany pasek dla optymalnego komfortu. Większa podkładka pod oczy dla mniejszego nacisku i lepszej ochrony przed promieniowaniem UV. Bez lateksu</t>
  </si>
  <si>
    <t>Regular (32-38cm)</t>
  </si>
  <si>
    <t>Preemie (26,5-32cm)</t>
  </si>
  <si>
    <t>Zadanie nr 9 - Pokrowce do fototerapii I</t>
  </si>
  <si>
    <t>DUTCHMED</t>
  </si>
  <si>
    <t>Pokrowiec do lampy do fototerapii łóżeczkowej do lampy ATOM BILI THERAPY</t>
  </si>
  <si>
    <t>rozm. L</t>
  </si>
  <si>
    <t>Zamawiający wymaga dostarczenia próbek w ilości - 2 szt.</t>
  </si>
  <si>
    <t>PN/23SM/05/2023/G PROMED</t>
  </si>
  <si>
    <t>Pokrowce do fototerapii do lampy łóżeczkowej Neo Blue Cozy</t>
  </si>
  <si>
    <t>Pokrowce do fototerapii do lampy łóżeczkowej Neo Blanket</t>
  </si>
  <si>
    <t>Cena jednostkowa netto zgodnie z j.m.
(PLN) +5%</t>
  </si>
  <si>
    <t>Kwota podatku</t>
  </si>
  <si>
    <t>Σ</t>
  </si>
  <si>
    <t>PN/12SM/03/2022/A Camedica</t>
  </si>
  <si>
    <t>Wartość netto</t>
  </si>
  <si>
    <t>Wartość brutto</t>
  </si>
  <si>
    <t>Anoskop jednorazowy z końcówką ściętą lub prostą, niesterylny, wykonany z poliwęglanu klasy medycznej. Długość narzędzia 90 mm, średnica zewnętrzna 26 mm.</t>
  </si>
  <si>
    <t>długość 90 mm
średnica 26 mm</t>
  </si>
  <si>
    <t>Zamawiający wymaga dostarczenia próbek dla poz. 1 - 3 sztuki</t>
  </si>
  <si>
    <t>Chusteczki nawilżane do bezpiecznej pielęgnacji i oczyszczania delikatnej skóry dzieci i niemowląt, w tym noworodków oraz wcześniaków. Skład - woda 99,9%. Nie zawierają alkoholu, barwników, parabenów, silikonów, substancji zapachowych. Ilość chusteczek w opakowaniu - 60 sztuk.</t>
  </si>
  <si>
    <t>op. a'60 szt.</t>
  </si>
  <si>
    <t>brak ofert</t>
  </si>
  <si>
    <t>Zadanie nr 6 - Papier do aparatów medycznych</t>
  </si>
  <si>
    <t>Zadanie nr 7 – Akcesoria do EKG, KTG, RR, saturacja</t>
  </si>
  <si>
    <t>Zadanie nr 8 - Koce do systemu ogrzewania pacjenta</t>
  </si>
  <si>
    <t>Zadanie nr 9 - System do szybkiego toczenia</t>
  </si>
  <si>
    <t>Zadanie nr 10 - Worek samorozprężalny - AMBU</t>
  </si>
  <si>
    <t>Zadanie nr 11 - Łyżki do wideolaryngoskopu</t>
  </si>
  <si>
    <t xml:space="preserve">Zadanie nr 12 - Pułapki wodne </t>
  </si>
  <si>
    <t>Zadanie nr 13 - Opaski do tracheostomii</t>
  </si>
  <si>
    <r>
      <t xml:space="preserve">Zadanie nr 14 –  </t>
    </r>
    <r>
      <rPr>
        <b/>
        <sz val="10"/>
        <color rgb="FFFF0000"/>
        <rFont val="Calibri"/>
        <family val="2"/>
        <charset val="238"/>
        <scheme val="minor"/>
      </rPr>
      <t>Elektrody do defibrylatora</t>
    </r>
  </si>
  <si>
    <t>Zadanie nr 15 – Pasy do unieruchomienia pacjentów agresywnych</t>
  </si>
  <si>
    <t>Zadanie nr 16 – Naklejki</t>
  </si>
  <si>
    <t>Zadanie nr 17 - Puloksymetr napalcowy</t>
  </si>
  <si>
    <t>Zadanie nr 18 – Filtr do nebulizatora</t>
  </si>
  <si>
    <t>Zadanie nr 19 - Wkłady do ssaka</t>
  </si>
  <si>
    <t xml:space="preserve"> 2,5 cm X 2,5 m</t>
  </si>
  <si>
    <t>rozmiar 00 i 0 i 1</t>
  </si>
  <si>
    <t>6 x 130 cm</t>
  </si>
  <si>
    <t>śr. 1,6 mm/5Ch, ostre, dł. Robocza 330 mm</t>
  </si>
  <si>
    <t xml:space="preserve"> dla dorosłych (&gt;30kg), dł. 1 m</t>
  </si>
  <si>
    <t>130 cm/51 in</t>
  </si>
  <si>
    <t>Adapter - kabel połączeniowy do czujników SpO2 Nellcor OxiMax</t>
  </si>
  <si>
    <t>dł. Do 2m</t>
  </si>
  <si>
    <t>rozmiar wtyczka 4m</t>
  </si>
  <si>
    <t>komplet 4 szt</t>
  </si>
  <si>
    <t>dla dorosłych, komplet 6 sztuk</t>
  </si>
  <si>
    <t>sprzęt wg specyfikacji z działu technicznego</t>
  </si>
  <si>
    <t>Dreny wielorazowe (węże płuczące) do histeroskopu Aesculap. Wielorazowy płuczący dren silikonowy, autoklawowalny do pompy wielospecjalistycznej z czujnikiem na 20 cykli użycia/sterylizacji.</t>
  </si>
  <si>
    <t>Nożyczki do histeroskopii, nożyczki półsztywne śr. 1,6 mm/5Ch, ostre, dł. Robocza 330 mm</t>
  </si>
  <si>
    <t>Olejek do aromaterapii. Do wyboru minimum lawendowy,  szałwiowy, cytrusowe,atestowany, hypoalergiczny.</t>
  </si>
  <si>
    <t>Pasy gumowe do KTG. Kolor niebieski, wymiary 6 x 130 cm. Wielokrotnego użytku.</t>
  </si>
  <si>
    <t>Zadanie nr 26 - Pokrowce do fototerapii II</t>
  </si>
  <si>
    <t>Zadanie nr 32 - Anoskopy proktologiczne</t>
  </si>
  <si>
    <t>Zadanie nr 10 - Chusteczki nawilżane</t>
  </si>
  <si>
    <t>Zadanie nr 11 - Osłonki na termometr</t>
  </si>
  <si>
    <t>Zadanie nr 12 – Wielorazowy czujnik temperatury noworodkowy</t>
  </si>
  <si>
    <t>Zadanie nr 13 - Taśma do kinezyterapii, tzw. tejp</t>
  </si>
  <si>
    <t>Zadanie nr 14 - Papierowa taśma pomiarowa - centymetr</t>
  </si>
  <si>
    <t>Zadanie nr 15 - Czujnik przepływu do respiratora SLE 6000</t>
  </si>
  <si>
    <t xml:space="preserve">Zadanie nr 16 - Łyżka laryngoskopowa światłowodowa </t>
  </si>
  <si>
    <t>Zadanie nr 17 - Przylepiec piankowy</t>
  </si>
  <si>
    <t>Zadanie nr 18 - Akcesoria do histeroskopu</t>
  </si>
  <si>
    <t>Zadanie nr 19 – Akcesoria do dezynfekcji parowej butelek i elementów laktatora</t>
  </si>
  <si>
    <t>Zadanie nr 20 - Olejki do aromaterapii</t>
  </si>
  <si>
    <t>Zadanie nr 21 - Taśmy rehabilitacyjne do kinesiotapingu</t>
  </si>
  <si>
    <t>Zadanie nr 22 - Pasy gumowe do KTG</t>
  </si>
  <si>
    <t>g</t>
  </si>
  <si>
    <t>Taśmy rehabilitacyjne do kinesiotapingu - Taśma przylepna o szer. 5 cm, dł. 17 m różne kolorowy, hypoalergiczna</t>
  </si>
  <si>
    <t>Zadanie nr 17 - Zestaw pomiarowy spirometrii</t>
  </si>
  <si>
    <t>Zestaw pomiarowy spirometrii i kalorymetrii, jednorazowy dla dorosłych, 2m, linia spirometryczna, linia próbkowania gazu i czujnik spirometryczny dla jednego pacjenta, 20szt./op.</t>
  </si>
  <si>
    <t>3 litry</t>
  </si>
  <si>
    <t>Zadanie nr 18 – chusteczki</t>
  </si>
  <si>
    <t>op</t>
  </si>
  <si>
    <t>New version available: ISO 26825:2020</t>
  </si>
  <si>
    <t>Naklejki na strzykawki w pudełkach , naklejki na linie do kroplówek w pudełkach, naklejki na płyny infuzyjne, i duże strzykawki w pudełkach , Wszystkie naklejki systemu są wykonane zgodnie z normą ISO 26825:2020, która: nadaje odpowiednie kolory naklejkom w zależności od klasy leku, np. leki usypiające – naklejki koloru żółtego, zwiotczające - czerwonego itd. wyznacza, w przypadku naklejek na strzykawki ich rozmiar oraz rozmiar i krój czcionki, aby napisy były maksymalnie czytelne wyznacza normy jakości; odporność na zamoczenie, na odklejanie, a także rodzaj materiału, aby można było na nim łatwo pisać długopisem.</t>
  </si>
  <si>
    <t>długość  25mm-40mm, szerokość 10mm-15mm</t>
  </si>
  <si>
    <t>???</t>
  </si>
  <si>
    <t xml:space="preserve">Niskoalkoholowe chusteczki do dezynfekcji powierzchni odpornych oraz wrażliwych na działanie alkoholi (w tym: panele obsługi, ekrany dotykowe, klawiatury, wyświetlacze, laptopy, smartfony, plexiglas, głowice USG - wymagane dopuszczenie producenta głowic). Zawierające w składzie mieszaninę alkoholi alifatycznych (w tym: etanol + 2-propanol) w ilości do 30g/100g . Nie zawierające związków amoniowych, aldehydów i innych. Chusteczki wykonane z poliestru o gramaturze min. 50g/m2 i wymiarach 20x20 cm. Spektrum działania: B- EN 13727, Tbc (M.terrae)- EN 14348, F (C.albicans) - EN 13624, V (HIV, HBV, HCV, Rota, Noro) do 5 min. Skuteczne z normą EN 16615 w 1min. Przebadane dermatologicznie – możliwość stosowania bez używania rękawic.  Wykazujące kompatybilność materiałową ze stalą nierdzewną, polietylenem, aluminium oraz poliwęglanem, potwierdzoną badaniami laboratoryjnymi. Wyrób medyczny kl. IIa. </t>
  </si>
  <si>
    <t xml:space="preserve"> </t>
  </si>
  <si>
    <t>czy musi być kompatybilne z jakimś urządzeniem? Jakim?</t>
  </si>
  <si>
    <t>jaki to jest rozmiar, według jakiej miary?</t>
  </si>
  <si>
    <t>2x38x12mm??</t>
  </si>
  <si>
    <t>naklejki na płuny infuzyjne 79x47mm i na duże strzykawki 73x19mm??</t>
  </si>
  <si>
    <t>Resuscytator do uzytku przez jednego pacjenta, dla dorosłych, z zaworem ograniczającym ciśnienie, rezerwuwar tlenu, dren tlenowy, maska dla dorosłych.</t>
  </si>
  <si>
    <t>op. a'12 szt.</t>
  </si>
  <si>
    <t>????</t>
  </si>
  <si>
    <t>Zadanie nr 19. - ……………….</t>
  </si>
  <si>
    <t>Zadanie nr 20 - Zestaw T</t>
  </si>
  <si>
    <t>Zestaw T do podawania tlenu dla pacjentów z tracheostomią z workiem i spontanicznym oddechem (Łącznik T, rura karbowana i zwężka Venturiego oraz worek na wydechu)</t>
  </si>
  <si>
    <t>OAiIT</t>
  </si>
  <si>
    <t>dł. 2m</t>
  </si>
  <si>
    <t>op. a'….. szt.</t>
  </si>
  <si>
    <t>20 opakowań</t>
  </si>
  <si>
    <t>zestaw do pomiaru kalorymetrii D-Lite++, dł.2m, zestaw zawiera linia zielona, podwójna, czujnik przepływu D-Lite jednorazowy, linia próbkująca</t>
  </si>
  <si>
    <t>Zadanie nr 22. - Zestaw do pomiaru kalorymetrii do respiratorów firmy GE Healthcare</t>
  </si>
  <si>
    <t>Zadanie nr 23. - Rękojeść bateryjna wielorazowa LED</t>
  </si>
  <si>
    <t>Rękojeść bateryjna wielorazowa LED (z baterią 2xAA), chromowana</t>
  </si>
  <si>
    <t>115mm</t>
  </si>
  <si>
    <t xml:space="preserve">szt. </t>
  </si>
  <si>
    <t>rozm. 2,3,4 jaka średnica? Każdy prducent ma inna rozmiarówkę</t>
  </si>
  <si>
    <t>Zadanie nr 24. - Poduszka przeciwodleżynowa</t>
  </si>
  <si>
    <t>45cmx45cm</t>
  </si>
  <si>
    <t>Poduszka przeciwodleżynowa z granulatu styropianowego z otworem o średnicy 16 cm (+/- 1cm)</t>
  </si>
  <si>
    <t>Zadanie nr 25. - Wielorazowy zestaw do mycia bronchoskopu</t>
  </si>
  <si>
    <t>Wielorazowy zestaw do mycia bronchoskopu FUJIFILM, kompatybilny z posiadanym sprzętem……</t>
  </si>
  <si>
    <t>jaki sprzęt????</t>
  </si>
  <si>
    <t xml:space="preserve">z czego składa się zestaw? Jakie elementy? </t>
  </si>
  <si>
    <t>Zadanie nr 26 - Opaska do mocowania rurek intubacyjnych</t>
  </si>
  <si>
    <t>opakowanie zawiera 10 szt.</t>
  </si>
  <si>
    <t xml:space="preserve">Jednoczęściowa opaska do mocowania rurek intubacyjnych wykonana z delikatnego materiału, bez lateksu, nie przyklejana do skóry. W zestawie z dwustronną taśmą z rzepem i klejem do naklejenia na rurkę aby opaka była pewna. </t>
  </si>
  <si>
    <t>zakres długości od … do ...</t>
  </si>
  <si>
    <t>jest w drugim arkuszu też!!!!!!</t>
  </si>
  <si>
    <t>2 (19x110mm)</t>
  </si>
  <si>
    <t>3 (22x130mm)</t>
  </si>
  <si>
    <t>4 (25x155mm)</t>
  </si>
  <si>
    <t>zastawka wydechowa wielorazowa z czujnikiem przepływu, 1 szt. Kompatybilna z respiratorem R860</t>
  </si>
  <si>
    <t>Zadanie nr 21 - Zastawka wydechowa wielorazowa</t>
  </si>
  <si>
    <t xml:space="preserve">zastawka wydechowa jednorazowa z czujnikiem przepływu, </t>
  </si>
  <si>
    <t>Zadanie nr 28 - ……………….</t>
  </si>
  <si>
    <t>Zadanie nr 29 - Zastawka wydechowa jednorazowa</t>
  </si>
  <si>
    <t>Przewód do nebulizatora (pro&amp;Solo) 1 szt. Kompatybilny z respirator R860</t>
  </si>
  <si>
    <t>Zadanie nr 27. - Przewód do nebulizatora (pro&amp;Solo)</t>
  </si>
  <si>
    <t>do ponownej weryfikacji konieczności zakupu przez oddział</t>
  </si>
  <si>
    <t>32-42 cm</t>
  </si>
  <si>
    <t>24-32 cm</t>
  </si>
  <si>
    <t>28-37 cm</t>
  </si>
  <si>
    <r>
      <t>Filtr gąbkowy do nebulizatora pneumatycznego CA-MI Compact marki Controly</t>
    </r>
    <r>
      <rPr>
        <sz val="10"/>
        <color rgb="FFFF0000"/>
        <rFont val="Calibri"/>
        <family val="2"/>
        <charset val="238"/>
        <scheme val="minor"/>
      </rPr>
      <t xml:space="preserve"> </t>
    </r>
  </si>
  <si>
    <t>Zadanie nr ……………………….</t>
  </si>
  <si>
    <t>etykiety na kroplówki</t>
  </si>
  <si>
    <t>38,1mmx21,2mm</t>
  </si>
  <si>
    <t>ARKUSZ/ 65 ETYKIET</t>
  </si>
  <si>
    <r>
      <t xml:space="preserve">Mankiet wielorazowy do pomiaru ciśnienia / w rozmiarach S,M,L,XL- od ok. 20-50 cm/ jednowężykowy;z widocznym  oznaczeniem rozmiarów oraz linią ułatwiającą poprawne zakładanie mankietu.Wykonany z materiału łatwego do czyszczenia. </t>
    </r>
    <r>
      <rPr>
        <b/>
        <sz val="10"/>
        <color theme="1"/>
        <rFont val="Calibri"/>
        <family val="2"/>
        <charset val="238"/>
        <scheme val="minor"/>
      </rPr>
      <t xml:space="preserve">Kompatybilny z posiadanym przez zamawiajacego sprzętem. MINDRAY </t>
    </r>
  </si>
  <si>
    <r>
      <t xml:space="preserve">Mankiet wielorazowy do pomiaru ciśnienia / w rozmiarach S,M,L,XL- od ok. 20-50 cm/ dwuwężykowy;z widocznym  oznaczeniem rozmiarów oraz linią ułatwiającą poprawne zakładanie mankietu.Wykonany z materiału łatwego do czyszczenia. </t>
    </r>
    <r>
      <rPr>
        <b/>
        <sz val="10"/>
        <color theme="1"/>
        <rFont val="Calibri"/>
        <family val="2"/>
        <charset val="238"/>
        <scheme val="minor"/>
      </rPr>
      <t>Kompatybilny z posiadanym przez zamawiajacego sprzętem.  GE</t>
    </r>
  </si>
  <si>
    <t>Adapter napa - gniazdo 4mm. biały
Łączniki do elektrod jednorazowych EKG . Przejściówka z banan na zatrzask. (uniwesalna)</t>
  </si>
  <si>
    <r>
      <t xml:space="preserve">Przewód dołączeniowy EKG do kardiomonitora będącego na stanie zamawiajacego, zatrzask, gniazdo ø 4 mm, dł. 18 cm,kable wykonane z materiałów niskoszumowych, ekranowane piny we wtykach ze złotą powłoką,  zapewniającą stały kontakt elektryczny.
Rodzaj zakończenia: zatrzask z etykietą
System łączenia: gniazda ø 4 mm
Przeznaczenie przewodów: do kabli do monitorowania 
Kolory odprowadzeń: IEC. </t>
    </r>
    <r>
      <rPr>
        <b/>
        <sz val="10"/>
        <color theme="1"/>
        <rFont val="Calibri"/>
        <family val="2"/>
        <charset val="238"/>
        <scheme val="minor"/>
      </rPr>
      <t>Kompatybilne  posiadanym przez kupującego sprzętem. MINDRAY</t>
    </r>
  </si>
  <si>
    <r>
      <t xml:space="preserve">Przewód dołączeniowy EKG do kardiomonitora będącego na stanie zamawiajacego, zatrzask, gniazdo ø 4 mm, dł. 18 cm,kable wykonane z materiałów niskoszumowych, ekranowane piny we wtykach ze złotą powłoką,  zapewniającą stały kontakt elektryczny.
Rodzaj zakończenia: zatrzask z etykietą
System łączenia: gniazda ø 4 mm
Przeznaczenie przewodów: do kabli do monitorowania 
Kolory odprowadzeń: IEC. </t>
    </r>
    <r>
      <rPr>
        <b/>
        <sz val="10"/>
        <color theme="1"/>
        <rFont val="Calibri"/>
        <family val="2"/>
        <charset val="238"/>
        <scheme val="minor"/>
      </rPr>
      <t>Kompatybilne  posiadanym przez kupującego sprzętem. GE</t>
    </r>
  </si>
  <si>
    <r>
      <t xml:space="preserve">El. EKG Wielorazowe elektrody przyssawkowe do EKG. Część metalowa pokryta jest warstwą Ag/AgCl pozwalającą na bezpieczny i niezakłócony zapis sygnału EKG. </t>
    </r>
    <r>
      <rPr>
        <b/>
        <sz val="10"/>
        <color theme="1"/>
        <rFont val="Calibri"/>
        <family val="2"/>
        <charset val="238"/>
        <scheme val="minor"/>
      </rPr>
      <t>UNIWESALNE</t>
    </r>
  </si>
  <si>
    <r>
      <t xml:space="preserve">El. EKG klipsowa duża Ag/AgCl (Kpl.4szt),Komplet czterech elektrod EKG kończynowych (klipsowych), w czterech kolorach, przeznaczonych do użytku dla pacjentów dorosłych. Czujnik elektrody wykonany jest z Ag/AgCl. </t>
    </r>
    <r>
      <rPr>
        <b/>
        <sz val="10"/>
        <color theme="1"/>
        <rFont val="Calibri"/>
        <family val="2"/>
        <charset val="238"/>
        <scheme val="minor"/>
      </rPr>
      <t>UNIWESALNE</t>
    </r>
  </si>
  <si>
    <r>
      <t xml:space="preserve">Przewód dołączeniowy EKG, 10-odprowadzeniowy, zatrzask, gniazdo ø 4 mm, dł. 18 cm, op. 10 szt.kable wykonane z materiałów niskoszumowych, ekranowane piny we wtykach ze złotą powłoką,  zapewniającą stały kontakt elektryczny.
Rodzaj zakończenia: zatrzask z etykietą
System łączenia: gniazda ø 4 mm
Przeznaczenie przewodów: do kabli do monitorowania i badań holterowskich z gniazdami ø 4 mm
Kolory odprowadzeń: IEC. </t>
    </r>
    <r>
      <rPr>
        <b/>
        <sz val="10"/>
        <color theme="1"/>
        <rFont val="Calibri"/>
        <family val="2"/>
        <charset val="238"/>
        <scheme val="minor"/>
      </rPr>
      <t>Kompatybilne  posiadanym przez kupującego sprzętem. APARAT EKG ASPEN E600G</t>
    </r>
  </si>
  <si>
    <r>
      <t xml:space="preserve">Czujnik SpO2  wielokrotnego użytku kompatybilny z posiadanym przez zamawiajacego  sprzętem, z kablem o długości minimum 1,1 m, soft dla dorosłych,elastyczne,  odporne mechanicznie, odporny na wilgoć i pleśń, a także wodoodporne, bez lateksu, wykonany  z medycznego PVC i  podwójnie ekranowany,razem z kablem łaczącym do kardiomonitora, </t>
    </r>
    <r>
      <rPr>
        <b/>
        <sz val="10"/>
        <color theme="1"/>
        <rFont val="Calibri"/>
        <family val="2"/>
        <charset val="238"/>
        <scheme val="minor"/>
      </rPr>
      <t xml:space="preserve">kompatybilny z posiadanym przez kupującego sprzętem. MINDRAY </t>
    </r>
  </si>
  <si>
    <r>
      <t xml:space="preserve">Czujniki saturacji z klipsem na ucho  odporne na zarysowania, kompatybilne z posiadanym przez kupujacego sprzetem,bezpieczne i nietoksyczne, odporne na działanie kwasów, ługów i soli. Nie odkształcające się pod wpływem temperatury, a także umożliwiające precyzyjne i niezawodne monitorowanie poziomu saturacji krwi, zapewniające  wygodę pacjenta i wytrzymałość w wielokrotnym użytkowaniu. </t>
    </r>
    <r>
      <rPr>
        <b/>
        <sz val="10"/>
        <color theme="1"/>
        <rFont val="Calibri"/>
        <family val="2"/>
        <charset val="238"/>
        <scheme val="minor"/>
      </rPr>
      <t>kompatybilny z posiadanym przez kupującego sprzętem. GE</t>
    </r>
  </si>
  <si>
    <t xml:space="preserve">Zamawiający wymaga dla dostarczenia próbek ……………1………………….. sztuki   </t>
  </si>
  <si>
    <r>
      <t xml:space="preserve">Mankiet jednorazowy do pomiaru ciśnienia / w rozmiarach S,M,L,XL- od ok. 20-50 cm;z widocznym  oznaczeniem rozmiarów oraz linią ułatwiającą poprawne zakładanie mankietu.Wykonany z materiału łatwego do czyszczenia. </t>
    </r>
    <r>
      <rPr>
        <b/>
        <sz val="10"/>
        <color theme="1"/>
        <rFont val="Calibri"/>
        <family val="2"/>
        <charset val="238"/>
        <scheme val="minor"/>
      </rPr>
      <t>UNIWESALNY</t>
    </r>
  </si>
  <si>
    <t>M</t>
  </si>
  <si>
    <t>N</t>
  </si>
  <si>
    <t>O</t>
  </si>
  <si>
    <t>P</t>
  </si>
  <si>
    <t xml:space="preserve">I </t>
  </si>
  <si>
    <t xml:space="preserve">J </t>
  </si>
  <si>
    <t>wkłady jednorazowe do ssaka Medela</t>
  </si>
  <si>
    <t>Aplikatory gąbkowe do oczyszczania i nawilżania błony śluzowej jamy ustnej.</t>
  </si>
  <si>
    <t xml:space="preserve">Pojemnik na odpady medyczne i niebezpieczne, plastikowe, jednorazowego użytku, na zużyty sprzęt medyczny o ostrych końcach i krawędziach (igły, strzykawki, skalpele, itp.), bez możliwości ponownego otwarcia. W pokrywie profilowany otwór wrzutowy. Pojemniki odporne na przekłucia lub przecięcia. Po założeniu pokrywy pojemnik jest hermetycznie na stałe zamknięty. </t>
  </si>
  <si>
    <t>1 litr</t>
  </si>
  <si>
    <t>0,5 litra</t>
  </si>
  <si>
    <t xml:space="preserve">Zamawiający wymaga dostarczenia próbek dla każdej pozycji w zadaniu - po 2 szt.  </t>
  </si>
  <si>
    <t>150x20 mm</t>
  </si>
  <si>
    <r>
      <t xml:space="preserve">Osłonki medyczne na głowicę USG lateksowe, </t>
    </r>
    <r>
      <rPr>
        <b/>
        <sz val="10"/>
        <rFont val="Calibri"/>
        <family val="2"/>
        <charset val="238"/>
        <scheme val="minor"/>
      </rPr>
      <t>bezpudrowe</t>
    </r>
    <r>
      <rPr>
        <sz val="10"/>
        <rFont val="Calibri"/>
        <family val="2"/>
        <charset val="238"/>
        <scheme val="minor"/>
      </rPr>
      <t>, pakowane pojedynczo.</t>
    </r>
  </si>
  <si>
    <t>op. a'144 szt.</t>
  </si>
  <si>
    <t>Nerka medyczna, jednorazowego użytki, tekturowa, pojemność około 700 ml, waga około 21 g.</t>
  </si>
  <si>
    <t>Szczoteczka jednorazowa do pobierania wymazu z szyjki macicy, w kształcie wachlarza z wydłużoną częścią środkową, niejałowa.</t>
  </si>
  <si>
    <t>Myjka - rękawica do mycia ciała pacjenta, nasączona mydłem, do użytku sanitarnego, jednorazowego użytku, gotowa do użycia, zwężenie w okolicy nadgarstka zapobiegające zsunięciu się z ręki w trakcie używania, zgrzewana termicznie, możliwość używania u niemowląt.</t>
  </si>
  <si>
    <t>Torba na wymiociny jednorazowego użytku,  wykonana z transparentnej foli z ergonomicznym plastikowym trójkątnym ustnikiem przeznaczona do bezpiecznego przechowywania i higienicznego usuwania wymiocin. Pojemność minimum 1500ml.</t>
  </si>
  <si>
    <t>min. 1500 ml</t>
  </si>
  <si>
    <t>Medyczne wapno sodowane, pochłaniacz CO2, do użytku klinicznego, do aparatów do znieczuleń z indykatorem zmieniającym kolor w miarę zużycia.</t>
  </si>
  <si>
    <t>op. a'5l 
(4,5 kg)</t>
  </si>
  <si>
    <t>Miska do mycia jednorazowa z celulozy, stabilna, mocne boki, przesiąkalność na poziomie kilku godzin</t>
  </si>
  <si>
    <t>3L</t>
  </si>
  <si>
    <t>Kaczka z pulpy celulozowej</t>
  </si>
  <si>
    <t>Uchwyt do ssaka kompatybilny z systemem Serres</t>
  </si>
  <si>
    <t>2,5l</t>
  </si>
  <si>
    <t>Szczotka jednorazowego użytku do czyszczenia endoskopu. Dwustronna o średnicy drutu prowadzącego 1,7mm ze średnicą włosia 6mm i 6mm przy długości narzędzia 2500mm. Na końcach szczotki plastikowe kulki chroniące kanał endoskopu przed zarysowaniami. Szczotka współpracująca z minimalnym kanałem roboczym 2,8mm. Pakowane pojedynczo, w zestawie 4 etykiety samoprzylepne do dokumentacji z nr katalogowym, nr LOT, datą ważności oraz danymi producenta.</t>
  </si>
  <si>
    <t>butelka a'200 ml</t>
  </si>
  <si>
    <t>Adapter napa - gniazdo 4mm. biały
Łączniki do elektrod jednorazowych EKG. Przejściówka z banan na zatrzask. (uniwesalna)</t>
  </si>
  <si>
    <t>Czujnik Spo2, wielokrotnego użytku, Soft dla dorosłych (&gt;30kg), dł. 1 m</t>
  </si>
  <si>
    <t>Adapter - kabel połączeniowy do czujników SpO2</t>
  </si>
  <si>
    <t>Czujnik Spo2, wielokrotnego użytku, klips na palec, dla dorosłych (&gt;30kg), dł. 1 m</t>
  </si>
  <si>
    <t>Czujnik Spo2, wielokrotnego użytku, klips na ucho, dla dorosłych (&gt;30kg), dł. 1 m</t>
  </si>
  <si>
    <t>dł. do 2m</t>
  </si>
  <si>
    <t>Pasy  wykonane z bezpiecznego dla pacjenta materiału, trwały, z możliwością prania w tem 95st, wyrób medyczny, z regulowaną długścią  wraz z zapięciem magnetycznym.  Pasy na kończyny górne i dolne.</t>
  </si>
  <si>
    <t>Zadanie nr 1 - Drobny sprzęt I</t>
  </si>
  <si>
    <t>Zadanie nr 2 - Szczoteczki do mycia zębów</t>
  </si>
  <si>
    <t>Zadanie nr 3 - Drobny sprzęt II</t>
  </si>
  <si>
    <t>Zadanie nr 4 - Drobny sprzęt III</t>
  </si>
  <si>
    <t>Zadanie nr 5 - Drobny sprzęt IV</t>
  </si>
  <si>
    <t>Zadanie nr 6 - Wkłady jednorazowe do ssaka I</t>
  </si>
  <si>
    <t>Zadanie nr 7 - Wkłady jednorazowe do ssaka II</t>
  </si>
  <si>
    <t>Zadanie nr 8 - Papiery do aparatów medycznych</t>
  </si>
  <si>
    <t>Zadanie nr 9 - Staza jednorazowa</t>
  </si>
  <si>
    <t>Zadanie nr 10 - Szczotki do mycia endoskopów (jednorazowe)</t>
  </si>
  <si>
    <t>Zadanie nr 11 - Kapturki gumowe do endoskopów</t>
  </si>
  <si>
    <t>zastawka wydechowa jednorazowa z czujnikiem przepływu kompatybilna z respiratorem GE R860</t>
  </si>
  <si>
    <t>Papier do defibrylatora, papier rejestrujący w formie rolki, kompatybilny z posiadanym sprzętem- PHILIPS EFFICIA DFM100, 50 mm, bez linii siatki</t>
  </si>
  <si>
    <t>S, M, L</t>
  </si>
  <si>
    <t>X</t>
  </si>
  <si>
    <r>
      <t xml:space="preserve">Przewód dołączeniowy EKG do kardiomonitora będącego na stanie zamawiajacego, zatrzask, gniazdo ø 4 mm, dł. 18 cm,kable wykonane z materiałów niskoszumowych, ekranowane piny we wtykach ze złotą powłoką,  zapewniającą stały kontakt elektryczny.
Rodzaj zakończenia: zatrzask z etykietą
System łączenia: gniazda ø 4 mm
Przeznaczenie przewodów: do kabli do monitorowania 
Kolory odprowadzeń: IEC. </t>
    </r>
    <r>
      <rPr>
        <b/>
        <sz val="10"/>
        <rFont val="Calibri"/>
        <family val="2"/>
        <charset val="238"/>
        <scheme val="minor"/>
      </rPr>
      <t>Kompatybilne  posiadanym przez kupującego sprzętem. MINDRAY</t>
    </r>
  </si>
  <si>
    <r>
      <t xml:space="preserve">Przewód dołączeniowy EKG, 10-odprowadzeniowy, zatrzask, gniazdo ø 4 mm, dł. 18 cm, op. 10 szt.kable wykonane z materiałów niskoszumowych, ekranowane piny we wtykach ze złotą powłoką,  zapewniającą stały kontakt elektryczny.
Rodzaj zakończenia: zatrzask z etykietą
System łączenia: gniazda ø 4 mm
Przeznaczenie przewodów: do kabli do monitorowania i badań holterowskich z gniazdami ø 4 mm
Kolory odprowadzeń: IEC. </t>
    </r>
    <r>
      <rPr>
        <b/>
        <sz val="10"/>
        <rFont val="Calibri"/>
        <family val="2"/>
        <charset val="238"/>
        <scheme val="minor"/>
      </rPr>
      <t>Kompatybilne  posiadanym przez kupującego sprzętem. APARAT EKG ASPEN E600G</t>
    </r>
  </si>
  <si>
    <r>
      <t xml:space="preserve">Czujniki saturacji z klipsem na ucho  odporne na zarysowania, kompatybilne z posiadanym przez kupujacego sprzetem,bezpieczne i nietoksyczne, odporne na działanie kwasów, ługów i soli. Nie odkształcające się pod wpływem temperatury, a także umożliwiające precyzyjne i niezawodne monitorowanie poziomu saturacji krwi, zapewniające  wygodę pacjenta i wytrzymałość w wielokrotnym użytkowaniu. </t>
    </r>
    <r>
      <rPr>
        <b/>
        <sz val="10"/>
        <rFont val="Calibri"/>
        <family val="2"/>
        <charset val="238"/>
        <scheme val="minor"/>
      </rPr>
      <t>kompatybilny z posiadanym przez kupującego sprzętem. GE</t>
    </r>
  </si>
  <si>
    <t xml:space="preserve">Filtr gąbkowy do nebulizatora pneumatycznego CA-MI Compact marki Controly </t>
  </si>
  <si>
    <t>Zestaw do higieny jamy ustnej przeznaczony do codziennej pielęgnacji jamy ustnej u pacjentów hospitalizowanych, w szczególności u osób z ograniczoną możliwością samodzielnego wykonywania czynności higienicznych, pacjentów unieruchomionych, zaintubowanych, w trakcie terapii tlenowej lub wymagających zwiększonej dbałości o błonę śluzową jamy ustnej. W skład zestawu wchodzą: szczoteczka do zębów z możliwością odsysania wydzieliny z jamy ustnej, aplikator gąbkowy, płyn do płukania jamy ustnej z 0,12% chlorheksydyną oraz żel nawilżający jamę ustną.Celem zestawu jest utrzymanie prawidłowej higieny, zapobieganie wysychaniu śluzówek oraz redukcja ryzyka infekcji.</t>
  </si>
  <si>
    <t>x</t>
  </si>
  <si>
    <t>Dren balonowy z rozszerzeniem, rozszerzenie co 1 m, wykonany z medycznego PVC, nie załamującego się, przezroczysty, niejałowy, w zwojach o długości 30 m, pakowanych pojedynczo, przeznaczony do sterylizacji przed użyciem, jeśli wymagane. I.D. 7,0mm, O.D. 10,0mm. Materiał PVC o gładkiej powierzchni wewnętrznej zapewnia swobodny przepływ płynów. Możliwość różnorodnego zastosowania w warunkach szpitalnych, ambulatoryjnych oraz laboratoryjnych. Produkt oznakowany CE, zgodny z Rozporządzeniem Parlamentu Europejskiego i Rady (UE) 2017/745 (MDR). Producent posiada aktualną Deklarację Zgodności dla wyrobu. Zgodność z normami dotyczącymi wyrobów z PVC oraz przewodów medycznych, m.in.: ISO 10993 – ocena biokompatybilności materiałów, ISO 80369 – kompatybilność połączeń, jeśli dotyczy, ISO 13485 – system zarządzania jakością producenta wyrobów medycznych- lub normy równioważne</t>
  </si>
  <si>
    <t>Wkład workowy do ssaka wykonany z mocnego, przeźroczystego materiału nie zawierającego PCV, żelowane o pojemności 1000 ml, kompatybilne z systemem Serres, uszczelniane automatycznie po uruchomieniu ssaka. Zestaw wyposażony w skuteczny filtr bakteryjny i zastawkę zabezpieczającą regulator podciśnienia przed zalaniem. Worek zaopatrzony w uchwyt w postaci pętli ułatwiającej demontaż po użyciu, z pokrywą umożliwiającą niecie worka po napełnieniu.</t>
  </si>
  <si>
    <r>
      <t>Słoje wielorazowe do ssaka, kompatybilne z systemem Serres, o pojemności 2 litry, do wkładów jednorazowych. Pojemnik wielorazowego użytku 2000 ml na wkłady workowe, wykonane z (przeźroczystego poliwęglanu, ze skalą pomiarową,  wyposażone w zintegrowany zaczep do mocowania oraz króciec obrotowy typu schodkowego, podłączony do źródła próżni na stałe, możliwość sterylizacji w 121 st. C</t>
    </r>
    <r>
      <rPr>
        <sz val="10"/>
        <color rgb="FFFF0000"/>
        <rFont val="Calibri"/>
        <family val="2"/>
        <charset val="238"/>
        <scheme val="minor"/>
      </rPr>
      <t/>
    </r>
  </si>
  <si>
    <r>
      <t>Słoje wielorazowe do ssaka, kompatybilne z systemem Serres, o pojemności 3 litry, do wkładów jednorazowych. Pojemnik wielorazowego użytku 3000 ml na wkłady workowe, wykonane z (przeźroczystego poliwęglanu, ze skalą pomiarową,  wyposażone w zintegrowany zaczep do mocowania oraz króciec obrotowy typu schodkowego, podłączony do źródła próżni na stałe, możliwość sterylizacji w 121 st. C</t>
    </r>
    <r>
      <rPr>
        <sz val="10"/>
        <color rgb="FFFF0000"/>
        <rFont val="Calibri"/>
        <family val="2"/>
        <charset val="238"/>
        <scheme val="minor"/>
      </rPr>
      <t/>
    </r>
  </si>
  <si>
    <t xml:space="preserve">Słoje wielorazowe do ssaka, kompatybilne z systemem Serres, o pojemności 1 litry, do wkładów jednorazowych. Pojemnik wielorazowego użytku 1000 ml na wkłady workowe, wykonane z (przeźroczystego poliwęglanu, ze skalą pomiarową,  wyposażone w zintegrowany zaczep do mocowania oraz króciec obrotowy typu schodkowego, podłączony do źródła próżni na stałe, możliwość sterylizacji w 121 st. C </t>
  </si>
  <si>
    <t>Papier do EKG EDAN SE-1200 PRO. Termiczny papier rejestracyjny przeznaczony do zapisu sygnałów EKG w aparatach Edan SE-1200 Pro. Papier dedykowany lub w pełni kompatybilny z urządzeniem, zapewniający wysoką jakość wydruku krzywych elektrokardiograficznych, przeznaczony do aparatu Edan SE-1200 Pro (lub równoważny, w pełni kompatybilny z mechanizmem drukującym urządzenia).
Szerokość papieru: 210 mm (lub wymiar wymagany przez producenta urządzenia). Długość rolki / ilość arkuszy: zgodnie z parametrami przewidzianymi dla SE-1200 Pro (np. rolka lub składanka typu „Z-fold”). Gramatura: minimum 55–70 g/m², zapewniająca trwałość wydruku i odporność na uszkodzenia mechaniczne. Struktura: papier z siatką milimetrową w kolorze czerwonym lub różowym, linie zgodne z medycznym standardem siatki EKG. Warstwa termiczna: wysokoczuła, odporna na blaknięcie, umożliwiająca precyzyjny zapis krzywych EKG. Kolor wydruku: czarny lub ciemnogranatowy.
Odporność: na ścieranie, na działanie światła, na krótkotrwałą ekspozycję na temperaturę i wilgoć zgodnie z normami dla papierów termicznych. Krawędzie: równe, dokładnie cięte, bez postrzępienia.</t>
  </si>
  <si>
    <t>Papier termiczny składany z przeznaczeniem do defibrylatora wykorzystywany w diagnostyce medycznej, obrazowej rejestrującej wydruki z aparatu Zoll. Produkt wysokiej jakości, ma nadruk w postaci czerwonej milimetrowej kratki. Rozmiar: 90x90 mm 200 stron. Wyrób medyczny klasy I posiadający funkcję pomiarową, produkowany zgodnie z dyrektywą o wyrobach medycznych</t>
  </si>
  <si>
    <t>Papier do USG kompatybilny z aparatem Sony UPP 210-HD, bez nadruku, wymiary 210mm, długość rolki 25m</t>
  </si>
  <si>
    <t>25 m</t>
  </si>
  <si>
    <t>90 mm x 90 mm</t>
  </si>
  <si>
    <t>Staza jednorazowa bez zawartości lateksu, 25 sztuk w rolce</t>
  </si>
  <si>
    <t>Zawór ssący wielorazowego użytku przeznaczony do współpracy z bronchoskopem Fujifilm FB-120T. Element służący do regulacji i uruchamiania podciśnienia w trakcie zabiegów bronchoskopowych, umożliwiający skuteczne odsysanie wydzieliny oraz kontrolę przepływu w kanale roboczym endoskopu. Produkt zgodny z wymaganiami Rozporządzenia (UE) 2017/745 (MDR) jako akcesorium do wyrobów medycznych. Oznakowanie CE na wyrobie i/lub opakowaniu. Producent posiada wdrożony system jakości zgodny z ISO 13485 lub równoważną. Dostawca zapewnia Deklarację Zgodności. Określenie kompatybilności z Fujifilm FB-120T, dane producenta/dystrybutora, numer partii i/lub seria, instrukcja dot. czyszczenia, dezynfekcji i sterylizacji.</t>
  </si>
  <si>
    <t>Zadanie nr 12 - Żel endoskopowy</t>
  </si>
  <si>
    <t>Zadanie nr 13 - Odprowadzenia EKG do kardiomonitora</t>
  </si>
  <si>
    <t>Zadanie nr 14 – Czujniki SPO2 do aparatu do znieczulenia Nellcor OxiMax</t>
  </si>
  <si>
    <t>Zadanie nr 15 - Zestaw do intubacji</t>
  </si>
  <si>
    <t>Specjalistyczny zestaw do intubacji, składający się z łyżek laryngoskopowych światłowodowych typ McCoy w rozmiarach 2,3,4 z uchwytem LED. Zestaw przeznaczony do wykonywania klasycznej i trudnej intubacji dotchawiczej u pacjentów dorosłych i młodzieży. Światłowód: zintegrowany, wysokoprzepuszczalny, zapewniający intensywne, równomierne oświetlenie pola intubacji, o podwyższonej odporności na uszkodzenia mechaniczne oraz na procesy czyszczenia i dezynfekcji. Ruchoma końcówka sterowana dźwignią, umożliwia uniesienie nagłośni przy minimalnym nacisku, ułatwia intubację u pacjentów z trudnymi drogami oddechowymi. Produkt spełnia wymagania Rozporządzenia (UE) 2017/745 (MDR). Oznakowanie CE na wyrobie.
Producent posiada system zarządzania jakością zgodny z ISO 13485 lub równoważną . Deklaracja zgodności CE dostarczana wraz z produktem</t>
  </si>
  <si>
    <t>Zadanie nr 16 – Akcesoria do EKG, KTG, RR, saturacja</t>
  </si>
  <si>
    <r>
      <t>Mankiet wielorazowy do pomiaru ciśnienia / w rozmiarach S,M,L,XL- od ok. 20-50 cm/ dwuwężykowy;z widocznym  oznaczeniem rozmiarów oraz linią ułatwiającą poprawne zakładanie mankietu.Wykonany z materiału łatwego do czyszczenia.</t>
    </r>
    <r>
      <rPr>
        <b/>
        <sz val="10"/>
        <rFont val="Calibri"/>
        <family val="2"/>
        <charset val="238"/>
        <scheme val="minor"/>
      </rPr>
      <t xml:space="preserve"> Kompatybilny z posiadanym przez zamawiajacego sprzętem.  GE</t>
    </r>
  </si>
  <si>
    <r>
      <t xml:space="preserve">Mankiet jednorazowy do pomiaru ciśnienia / w rozmiarach S,M,L,XL- od ok. 20-50 cm;z widocznym  oznaczeniem rozmiarów oraz linią ułatwiającą poprawne zakładanie mankietu.Wykonany z materiału łatwego do czyszczenia. </t>
    </r>
    <r>
      <rPr>
        <b/>
        <sz val="10"/>
        <rFont val="Calibri"/>
        <family val="2"/>
        <charset val="238"/>
        <scheme val="minor"/>
      </rPr>
      <t>UNIWERSALNY</t>
    </r>
  </si>
  <si>
    <r>
      <t>Mankiet wielorazowy do pomiaru ciśnienia / w rozmiarach S,M,L,XL- od ok. 20-50 cm/ jednowężykowy;z widocznym  oznaczeniem rozmiarów oraz linią ułatwiającą poprawne zakładanie mankietu.Wykonany z materiału łatwego do czyszczenia.</t>
    </r>
    <r>
      <rPr>
        <b/>
        <sz val="10"/>
        <rFont val="Calibri"/>
        <family val="2"/>
        <charset val="238"/>
        <scheme val="minor"/>
      </rPr>
      <t xml:space="preserve"> Kompatybilny z posiadanym przez zamawiajacego sprzętem. MINDRAY</t>
    </r>
    <r>
      <rPr>
        <sz val="10"/>
        <rFont val="Calibri"/>
        <family val="2"/>
        <charset val="238"/>
        <scheme val="minor"/>
      </rPr>
      <t xml:space="preserve"> </t>
    </r>
  </si>
  <si>
    <t>Przewód dołączeniowy EKG do kardiomonitora będącego na stanie zamawiajacego, zatrzask, gniazdo ø 4 mm, dł. 18 cm,kable wykonane z materiałów niskoszumowych, ekranowane piny we wtykach ze złotą powłoką,  zapewniającą stały kontakt elektryczny.
Rodzaj zakończenia: zatrzask z etykietą
System łączenia: gniazda ø 4 mm
Przeznaczenie przewodów: do kabli do monitorowania 
Kolory odprowadzeń: IEC. Kompatybilne  posiadanym przez kupującego sprzętem. GE</t>
  </si>
  <si>
    <r>
      <t xml:space="preserve">El. EKG klipsowa duża Ag/AgCl (Kpl.4szt),Komplet czterech elektrod EKG kończynowych (klipsowych), w czterech kolorach, przeznaczonych do użytku dla pacjentów dorosłych. Czujnik elektrody wykonany jest z Ag/AgCl. </t>
    </r>
    <r>
      <rPr>
        <b/>
        <sz val="10"/>
        <rFont val="Calibri"/>
        <family val="2"/>
        <charset val="238"/>
        <scheme val="minor"/>
      </rPr>
      <t>UNIWERSALNE</t>
    </r>
  </si>
  <si>
    <r>
      <t xml:space="preserve">El. EKG Wielorazowe elektrody przyssawkowe do EKG. Część metalowa pokryta jest warstwą Ag/AgCl pozwalającą na bezpieczny i niezakłócony zapis sygnału EKG. </t>
    </r>
    <r>
      <rPr>
        <b/>
        <sz val="10"/>
        <rFont val="Calibri"/>
        <family val="2"/>
        <charset val="238"/>
        <scheme val="minor"/>
      </rPr>
      <t>UNIWERSALNE</t>
    </r>
  </si>
  <si>
    <r>
      <t xml:space="preserve">Czujniki saturacji silikonowe odporne na zarysowania, kompatybilne z posiadanym przez kupujacego sprzetem,bezpieczne i nietoksyczne, odporne na działanie kwasów, ługów i soli. Nie odkształcające się pod wpływem temperatury, a także umożliwiające precyzyjne i niezawodne monitorowanie poziomu saturacji krwi, zapewniające  wygodę pacjenta i wytrzymałość w wielokrotnym użytkowaniu. </t>
    </r>
    <r>
      <rPr>
        <b/>
        <sz val="10"/>
        <rFont val="Calibri"/>
        <family val="2"/>
        <charset val="238"/>
        <scheme val="minor"/>
      </rPr>
      <t>kompatybilny z posiadanym przez kupującego sprzętem. GE</t>
    </r>
  </si>
  <si>
    <r>
      <t xml:space="preserve">Czujniki saturacji klips na palec odporne na zarysowania, kompatybilne z posiadanym przez kupujacego sprzetem, bezpieczne i nietoksyczne, odporne na działanie kwasów, ługów i soli. Nie odkształcające się pod wpływem temperatury, a także umożliwiające precyzyjne i niezawodne monitorowanie poziomu saturacji krwi, zapewniające  wygodę pacjenta i wytrzymałość w wielokrotnym użytkowaniu. </t>
    </r>
    <r>
      <rPr>
        <b/>
        <sz val="10"/>
        <rFont val="Calibri"/>
        <family val="2"/>
        <charset val="238"/>
        <scheme val="minor"/>
      </rPr>
      <t>kompatybilny z posiadanym przez kupującego sprzętem. GE</t>
    </r>
  </si>
  <si>
    <r>
      <t>Czujnik SpO2  wielokrotnego użytku kompatybilny z posiadanym przez zamawiajacego  sprzętem, z kablem o długości minimum 1,1 m, soft dla dorosłych,elastyczne,  odporne mechanicznie, odporny na wilgoć i pleśń, a także wodoodporne, bez lateksu, wykonany  z medycznego PVC i  podwójnie ekranowany,razem z kablem łaczącym do kardiomonitora</t>
    </r>
    <r>
      <rPr>
        <b/>
        <sz val="10"/>
        <rFont val="Calibri"/>
        <family val="2"/>
        <charset val="238"/>
        <scheme val="minor"/>
      </rPr>
      <t xml:space="preserve">, kompatybilny z posiadanym przez kupującego sprzętem. MINDRAY </t>
    </r>
  </si>
  <si>
    <t>Zadanie nr 17 - Koce do systemu ogrzewania pacjenta</t>
  </si>
  <si>
    <t>koc grzewczy, z dwuwarstwowego  materiału składający się z wewnętrznej powłoki polietylenowej oraz nietkanych powłok zewnętrznych, odporny na rozrywanie, przebicie i wnikanie płynów; komfortowy w dotyku. Przezroczysty dla promieni rentgenowskich: nie zakłócający ani nie wpływający na promieniowanie rentgenowskie.</t>
  </si>
  <si>
    <t>Zadanie nr 18 - System do szybkiego toczenia</t>
  </si>
  <si>
    <t>Zadanie nr 19 - Łyżki do wideolaryngoskopu</t>
  </si>
  <si>
    <t>Łyżki jednorazowe do wideolaryngoskopu, kompatybilne z posiadanym sprzętem, typ Macintosh, materiał - polimer optyczny o jakości medycznej, przezroczysta, niełamliwa, produkt sterylny jednorazowego użytku, pakowany pojedynczo, bez latexu. Kompatybilne z posiadanym przez zamawiającego sprzętem AirTraq</t>
  </si>
  <si>
    <t>Zadanie nr 20 – Pasy do unieruchomienia pacjentów agresywnych</t>
  </si>
  <si>
    <t>Zadanie nr 21 – Naklejki</t>
  </si>
  <si>
    <t>Naklejki na strzykawki w pudełkach, wykonane zgodnie z normą ISO 26825:2020, która: nadaje odpowiednie kolory naklejkom w zależności od klasy leku, np. leki usypiające – naklejki koloru żółtego, zwiotczające - czerwonego itd. wyznacza, w przypadku naklejek na strzykawki ich rozmiar oraz rozmiar i krój czcionki, aby napisy były maksymalnie czytelne wyznacza normy jakości; odporność na zamoczenie, na odklejanie, a także rodzaj materiału, aby można było na nim łatwo pisać długopisem.</t>
  </si>
  <si>
    <t>wymiar pojedynczej naklejki: wysokość 15mm, szerokość 37mm</t>
  </si>
  <si>
    <t>Naklejki na duże strzykawki, Wszystkie naklejki systemu są wykonane zgodnie z normą ISO 26825:2020, która: nadaje odpowiednie kolory naklejkom w zależności od klasy leku, np. leki usypiające – naklejki koloru żółtego, zwiotczające - czerwonego itd. wyznacza, w przypadku naklejek na strzykawki ich rozmiar oraz rozmiar i krój czcionki, aby napisy były maksymalnie czytelne wyznacza normy jakości; odporność na zamoczenie, na odklejanie, a także rodzaj materiału, aby można było na nim łatwo pisać długopisem.</t>
  </si>
  <si>
    <t>wymiar pojedynczej naklejki: wysokość 18mm, szerokość 70mm</t>
  </si>
  <si>
    <t>Przezroczysty pojemnik na rolki z etykietami, z przegródkami umożliwiającymi umieszczenie każdej rolki osobno. Zamykany od góry, z materiału umożliwiającego dezynfekcję środkami na bazie alkoholu. Pojemnik na 10 rolek.</t>
  </si>
  <si>
    <t>wysokość 18mm, szerokość 70mm</t>
  </si>
  <si>
    <t>Naklejki czyste, białe bez nadruku, odporność na zamoczenie, na odklejanie, a także rodzaj materiału, aby można było na nim łatwo pisać długopisem.</t>
  </si>
  <si>
    <t>Wymiar 60 mm x 35 mm</t>
  </si>
  <si>
    <t>Zadanie nr 22 - Puloksymetr napalcowy</t>
  </si>
  <si>
    <t>Zadanie nr 23 – Filtr do nebulizatora</t>
  </si>
  <si>
    <t>Zadanie nr 24 - Poduszka przeciwodleżynowa</t>
  </si>
  <si>
    <t>Zadanie nr 25 - Opaska do mocowania rurek intubacyjnych</t>
  </si>
  <si>
    <t>Zadanie nr 26- Asortyment do respiratora Engstrom/R860</t>
  </si>
  <si>
    <t>zastawka wydechowa wielorazowa z czujnikiem przepływu, 1 szt. Kompatybilna z respiratorem GE R860</t>
  </si>
  <si>
    <t>Inspiratory Safety Guard, zabezpieczające zastawkę wdechową, Urządzenie wielorazowe. Kompatybilne z respiratorem engstrom/ R860 GE</t>
  </si>
  <si>
    <t>Moduł SpO2 do GE Carescape ONE, MKS201, 2097648-002, 2099662-002</t>
  </si>
  <si>
    <t>Przewód zbiorczy EKG 6 - odprowadzeń do GE Carescape ONE</t>
  </si>
  <si>
    <t>długość 3,6 m</t>
  </si>
  <si>
    <t>Zestaw odprowadzeń EKG 6- odprowadzeniowy, grabber kompatybilny do GE Carescape</t>
  </si>
  <si>
    <t>długość 130 cm</t>
  </si>
  <si>
    <t>Zadanie nr 27 - Rękojeść bateryjna wielorazowa LED</t>
  </si>
  <si>
    <t>Rękojeść bateryjna wielorazowa LED (z baterią CR123), chromowana. Żłobienia na całej powierzchni gwarantują stabilny chwyt i komfort podczas użytkowania. Rękojeści wykonane z najwyższej jakości materiałów, nadają się do sterylizacji i dezynfekcji. Wysoka jakość wykonania. Dioda LED - Napięcie przewodzenia: Min. 2,8V, Zwykłe 3,3V, Maksymalnie 3,8V. Natężenie światła LED: 4000 - 6000 LUX na końcu łyżki w zależności od jej rodzaju i długości. Kompatybilne ze wszystkimi łyżkami laryngoskopowymi według zielonego oznaczenia (green system) zgodnymi z normą ISO 7376/3. Czyste mikrobiologicznie.</t>
  </si>
  <si>
    <t>122 mm</t>
  </si>
  <si>
    <t xml:space="preserve">Rękojeść bateryjna wielorazowa LED (z baterią 2xC - R14), chromowana. Żłobienia na całej powierzchni gwarantują stabilny chwyt i komfort podczas użytkowania. Rękojeści wykonane z najwyższej jakości materiałów, nadają się do sterylizacji i dezynfekcji. Wysoka jakość wykonania. Dioda LED - Napięcie przewodzenia: Min. 2,8V, Zwykłe 3,3V, Maksymalnie 3,8V. Natężenie światła LED: 4000 - 6000 LUX na końcu łyżki w zależności od jej rodzaju i długości. Kompatybilne ze wszystkimi łyżkami laryngoskopowymi według zielonego oznaczenia (green system) zgodnymi z normą ISO 7376/3. Czyste mikrobiologicznie. </t>
  </si>
  <si>
    <t>160mm</t>
  </si>
  <si>
    <t xml:space="preserve">Rękojeść bateryjna wielorazowa LED (z baterią 2xCR123), chromowana. Żłobienia na całej powierzchni gwarantują stabilny chwyt i komfort podczas użytkowania. Rękojeści wykonane z najwyższej jakości materiałów, nadają się do sterylizacji i dezynfekcji. Wysoka jakość wykonania. Dioda LED - Napięcie przewodzenia: Min. 2,8V, Zwykłe 3,3V, Maksymalnie 3,8V. Natężenie światła LED: 4000 - 6000 LUX na końcu łyżki w zależności od jej rodzaju i długości. Kompatybilne ze wszystkimi łyżkami laryngoskopowymi według zielonego oznaczenia (green system) zgodnymi z normą ISO 7376/3. Czyste mikrobiologicznie. </t>
  </si>
  <si>
    <t>125mm</t>
  </si>
  <si>
    <t>Zadanie nr 28 – Pojemniki</t>
  </si>
  <si>
    <t xml:space="preserve">Pojemnik na odpady medyczne i niebezpieczne, plastikowe, jednorazowego użytku, na zużyty sprzęt medyczny o ostrych końcach i krawędziach (igły, strzykawki, skalpele, itp.), bez możliwości ponownego otwarcia. W pokrywie profilowany otwór wrzutowy. Pojemniki odporne na przekłucia lub przecięcia. Po założeniu pokrywy pojemnik jest hermetycznie na stałe zamknięty.  </t>
  </si>
  <si>
    <t>Pojemnik na odpady medyczne i niebezpieczne, plastikowe, jednorazowego użytku, na zużyty sprzęt medyczny o ostrych końcach i krawędziach (igły, strzykawki, skalpele, itp.), bez możliwości ponownego otwarcia. W pokrywie profilowany otwór wrzutowy. Pojemniki odporne na przekłucia lub przecięcia. Po założeniu pokrywy pojemnik jest hermetycznie na stałe zamknięty.</t>
  </si>
  <si>
    <t>5 litrów</t>
  </si>
  <si>
    <t>10 litrów</t>
  </si>
  <si>
    <t>60 litrów</t>
  </si>
  <si>
    <t>Zadanie nr 29 – Drobny sprzęt V</t>
  </si>
  <si>
    <t>Golarka medyczna, karbowany uchwyt zapewniający stabilizację, wycięcie umożliwiające dokładny widok golonego obszaru, pojedyncze ostrze wykonane ze stali nierdzewnej powlekanej, możliwość golenia na sucho i na mokro, łatwe odłamywanie ostrza, pakowana pojedynczo. Przeznaczone do golenia miejsca operacyjnego.</t>
  </si>
  <si>
    <t>Golarka medyczna dwuostrzowa przeznaczona jest do bezpiecznego, atraumatycznego przygotowania skóry pacjenta przed zabiegami operacyjnymi, procedurami inwazyjnymi oraz opatrunkowymi. Zapewnia szybkie, higieniczne i skuteczne usunięcie owłosienia z minimalizacją ryzyka podrażnień i mikrourazów. Jednorazowego użytku, wyposażona w dwa precyzyjne ostrza wykonane z wysokiej jakości stali nierdzewnej, ostrza zabezpieczone przed korozją i utlenianiem, konstrukcja zapewniająca płynne prowadzenie po skórze i redukcję ryzyka skaleczeń, ergonomiczna rączka umożliwiająca pewny chwyt, nawet w rękawicach medycznych, głowica zaprojektowana tak, aby minimalizować kąty agresywne i zapobiegać wrastaniu włosów. Wykonana zgodnie z normami dla wyrobów medycznych klasy I, oznakowanie CE (zgodnie z Rozporządzeniem Parlamentu Europejskiego i Rady (UE) 2017/745 – MDR), materiał odporny na wilgoć i warunki użytkowania w środowisku medycznym.</t>
  </si>
  <si>
    <t>Zadanie nr 30 – Wapno sodowane</t>
  </si>
  <si>
    <t>Zadanie nr 31 – Test urazowy</t>
  </si>
  <si>
    <t>Test ureazowy suchy na Helicobacter pylori na płytce z twardego plastiku, zaklejany</t>
  </si>
  <si>
    <t>Zadanie nr 32 -Akcesoria do aparatu do znieczulenia</t>
  </si>
  <si>
    <t>Rura połaczeniowa do mankietów dla dzieci i dorosłych (dł. 3 m). Do aparatu do znieczulenia Mindray</t>
  </si>
  <si>
    <t>dla dzieci i dorosłych</t>
  </si>
  <si>
    <t xml:space="preserve">Zadanie nr 33 - Strzygarka medyczna </t>
  </si>
  <si>
    <t>Profesjonalna, bezprzewodowa strzygarka medyczna przeznaczona do bezpiecznego i skutecznego przygotowania pacjenta przed zabiegami operacyjnymi. Urządzenie stanowi element systemu chirurgicznego, zaprojektowany z myślą o minimalizacji ryzyka zakażeń miejsca operowanego (SSI). Lekka, kompaktowa strzygarka o ergonomicznym kształcie, ułatwiającym pewny chwyt i precyzyjne prowadzenie,obudowa odporna na wilgoć, łatwa do czyszczenia, możliwość pracy bezprzewodowej, co zapewnia pełną mobilność i swobodę operacyjną, kompatybilna z dedykowanymi, jednorazowymi głowicami tnącymi. W zestawie ładowarka stołowa (base charger),
szybkie ładowanie i długi czas pracy strzygarki (min. 160 min), wskaźnik statusu ładowania, możliwość przechowywania urządzenia w ładowarce w gotowości do natychmiastowego użycia. Do strzyżenia na sucho i na mokro, z włosem i pod włos, w zakresie 360 st.</t>
  </si>
  <si>
    <t xml:space="preserve">Jednorazowe ostrza wymienne do strzygarki, kompatybilne z posiadanym sprzętem przez zamawiającego. Całkowita szerokość 38 mm, szerokość brzegu tnącego 30 mm, umożliwiające wymianę zgodnie z techniką aseptyczną (bezdotykowo). Nakładane na główkę strzygarki, pakowanew plastikowe przezroczyste opakowanie po 50 ostrzy. </t>
  </si>
  <si>
    <t>op. a' 10 szt</t>
  </si>
  <si>
    <t>Szpatułki drewniane laryngologiczne jednorazowego użytku, o rozmiarze 150 mm x 20 mm.</t>
  </si>
  <si>
    <t>op. a' 50 szt</t>
  </si>
  <si>
    <t>Zadanie nr 34 - Akcesoria do Sentec</t>
  </si>
  <si>
    <t>Zadanie nr 35 - Akcesoria do inkubatora Atom Air Incu I</t>
  </si>
  <si>
    <t>Zadanie nr 36 - Akcesoria do inkubatora Atom Dual Incu I</t>
  </si>
  <si>
    <t>mankiet irysowy</t>
  </si>
  <si>
    <t>przylepic czujnika temperatury skóry</t>
  </si>
  <si>
    <t>Zadanie nr 37 – Akcesoria do inkubatora transportowego Atom Arch</t>
  </si>
  <si>
    <t>Zadanie nr 38 - Akcesoria do ssaka Atom Sunflower</t>
  </si>
  <si>
    <t>Zadanie nr 39 – Smoczki jednorazowe</t>
  </si>
  <si>
    <t>Zadanie nr 40 - Okularki do fototerapii I</t>
  </si>
  <si>
    <t>Zadanie nr 41 - Okularki do fototerapii II</t>
  </si>
  <si>
    <t xml:space="preserve">Okularki do fototerapii bez lateksu. Zapewniające optymalny komfort i ochronę pacjentów podczas zabiegów.  Jednoelementowe, w kształcie litery Y, mocowane wokół głowy na rzep, wykonane z jednego, miękkiego materiału, kóry nie podrażnia skóry, posiadajace dwa niezależne punkty regulacji z tyłu głowy zapobiegające przypadkowemu przesunieciu i umożliwiające precyzyjne dopasowanie do główki dziecka. Okularki chroniace oczy przed promieniowaniem ultrafioletowym, ergonomiczna konstrukcja zapobiegająca przedostawaniu się światła, spełniające wymagania normy EN 170:2002 dla filtów w skali 2-5 dla następującyh zakresów długości fal: 313 nm, 265 nm, od 210 do 313 nm, od 313 do 365 nm oraz od 365 do 405 nm. 
</t>
  </si>
  <si>
    <t>Regular (33-38cm)</t>
  </si>
  <si>
    <t>Preemie (26-32cm)</t>
  </si>
  <si>
    <t>Micro (20-25cm)</t>
  </si>
  <si>
    <t>Zamawiający wymaga dostarczenia próbek dla poz. 1, 2  i 3 w ilości po 2 szt.</t>
  </si>
  <si>
    <t>Zadanie nr 42 - Pokrowce do fototerapii I</t>
  </si>
  <si>
    <t>Zadanie nr 43 - Pokrowce do fototerapii II</t>
  </si>
  <si>
    <t>Zamawiający wymaga dostarczenia próbek  w ilości po 2 szt.</t>
  </si>
  <si>
    <t>Zadanie nr 44 - Chusteczki nawilżane</t>
  </si>
  <si>
    <t>Chusteczki nawilżane do bezpiecznej pielęgnacji i oczyszczania delikatnej skóry dzieci i niemowląt, w tym noworodków oraz wcześniaków. Skład - woda 99,9%. Nie zawierają alkoholu, barwników, parabenów, silikonów, substancji zapachowych. Ilość chusteczek w opakowaniu - min. 50 sztuk.</t>
  </si>
  <si>
    <t>Zadanie nr 45 – Wielorazowy czujnik temperatury noworodkowy</t>
  </si>
  <si>
    <t>Zadanie nr 46 - Taśma do kinezyterapii, tzw. tejp</t>
  </si>
  <si>
    <t>Zadanie nr 47 - Papierowa taśma pomiarowa - centymetr</t>
  </si>
  <si>
    <t xml:space="preserve">Zadanie nr 48 - Łyżka laryngoskopowa światłowodowa </t>
  </si>
  <si>
    <t>Łyżka laryngoskopowa światłowodowa rozmiar 0, 1, łyżka w kształcie zakrzywionej łopatki typu Macintosh stosowana do procedury intubacji. Wykonana z medycznej stali  nierdzewnej. Konstrukcja przeznaczona do pełnej sterylizacji, kompatybilna ze wszystkimi uchwytami laryngoskopowymi wg Zielonego oznaczenia (Green standard 7376/3). Możliwość sterylizacji w parze wodnej nasyconej 134 stopnie, ekspozycja 7 minut, suszenie 25 minut.</t>
  </si>
  <si>
    <t>rozmiar 0 i 1</t>
  </si>
  <si>
    <t>Zamawiający wymaga dostarczenia próbek w ilości - 2 sztuki</t>
  </si>
  <si>
    <t>Zadanie nr 49 - Akcesoria do histeroskopu</t>
  </si>
  <si>
    <t>Kleszczyki chwytno-biopsyjne do histeroskopii typu aligatorek LUER LOCK</t>
  </si>
  <si>
    <t>FR 5, WL 40 cm</t>
  </si>
  <si>
    <t>Zadanie nr 50 – Akcesoria do dezynfekcji parowej butelek i elementów laktatora</t>
  </si>
  <si>
    <t>Zadanie nr 51 - Olejki do aromaterapii</t>
  </si>
  <si>
    <t>Olejek eteryczny 100% do aromaterapii. Do wyboru minimum lawendowy, szałwia muszkatołowa, pomarańcza, atestowany, hypoalergiczny.</t>
  </si>
  <si>
    <t>10 ml z pipetą</t>
  </si>
  <si>
    <t>Zadanie nr 52 - Pasy gumowe do KTG</t>
  </si>
  <si>
    <t xml:space="preserve">Zadanie nr 53 - Stetoskop neonatalny </t>
  </si>
  <si>
    <t>Stetoskop neonatalny o parametrach: skala akustyczna: 7, długość‎ : 71 cm, rodzaj membrany: "płynąca", rodzaj oliwek: miękkie, średnica małej membrany: 3,3 cm, średnica membrany: 2,7 cm, technologia głowicy: dwustronna, waga głowicy: 30 g, waga netto: 95 g, gwarancja :‎ 3 lata, pacjent‎ : noworodek.</t>
  </si>
  <si>
    <t>Zadanie nr 54 – Akcesoria do laktatora i karmienia piersią</t>
  </si>
  <si>
    <t>Lejek osobisty plastikowy, kompatybilny z laktatorem Ardo Medical Carum</t>
  </si>
  <si>
    <t xml:space="preserve"> śr. 26 mm</t>
  </si>
  <si>
    <t xml:space="preserve">Wkładka wielorazowa do sterylizacji redukuja do lejka osobistego do laktatora. </t>
  </si>
  <si>
    <t>ś. 22 mm</t>
  </si>
  <si>
    <t xml:space="preserve">Kubeczek do karmienia noworodków, plastikowy, z podziałką, bez BPA z pokrywką, możliwość przechowywania pokarmu. </t>
  </si>
  <si>
    <t>op. min. a'50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</si>
</sst>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\ _z_ł_-;\-* #,##0.00\ _z_ł_-;_-* \-??\ _z_ł_-;_-@_-"/>
    <numFmt numFmtId="165" formatCode="\ #,##0.00&quot;    &quot;;\-#,##0.00&quot;    &quot;;&quot; -&quot;00&quot;    &quot;;\ @\ "/>
    <numFmt numFmtId="166" formatCode="#,##0.00&quot;      &quot;;#,##0.00&quot;      &quot;;\-#&quot;      &quot;;\ @\ "/>
    <numFmt numFmtId="167" formatCode="_-* #,##0.00&quot; zł&quot;_-;\-* #,##0.00&quot; zł&quot;_-;_-* \-??&quot; zł&quot;_-;_-@_-"/>
    <numFmt numFmtId="168" formatCode="\ #,##0.00\ [$zł-415]\ ;\-#,##0.00\ [$zł-415]\ ;&quot; -&quot;00\ [$zł-415]\ ;\ @\ "/>
    <numFmt numFmtId="169" formatCode="0.00_ ;\-0.00\ "/>
    <numFmt numFmtId="170" formatCode="#"/>
    <numFmt numFmtId="171" formatCode="#,##0.00&quot;      &quot;;#,##0.00&quot;      &quot;;&quot;-&quot;#&quot;      &quot;;&quot; &quot;@&quot; &quot;"/>
    <numFmt numFmtId="172" formatCode="#,##0.00\ &quot;zł&quot;"/>
    <numFmt numFmtId="173" formatCode="&quot; &quot;#,##0.00&quot;    &quot;;&quot;-&quot;#,##0.00&quot;    &quot;;&quot; -&quot;00&quot;    &quot;;&quot; &quot;@&quot; &quot;"/>
    <numFmt numFmtId="174" formatCode="#,##0.00&quot; zł&quot;"/>
    <numFmt numFmtId="175" formatCode="\ * #,##0.00&quot; zł &quot;;\-* #,##0.00&quot; zł &quot;;\ * \-#&quot; zł &quot;;\ @\ "/>
    <numFmt numFmtId="176" formatCode="#,##0.00\ [$zł-415];[Red]\-#,##0.00\ [$zł-415]"/>
    <numFmt numFmtId="177" formatCode="#,##0.00&quot; &quot;[$zł-415];[Red]&quot;-&quot;#,##0.00&quot; &quot;[$zł-415]"/>
    <numFmt numFmtId="178" formatCode="[$-415]General"/>
    <numFmt numFmtId="179" formatCode="#,000"/>
  </numFmts>
  <fonts count="12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b/>
      <sz val="24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color indexed="63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Liberation Sans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rgb="FFCE181E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rgb="FF5C2D9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theme="1"/>
      <name val="Liberation Sans"/>
      <family val="2"/>
      <charset val="238"/>
    </font>
    <font>
      <b/>
      <sz val="10"/>
      <color rgb="FF000000"/>
      <name val="Liberation Sans"/>
      <family val="2"/>
      <charset val="238"/>
    </font>
    <font>
      <sz val="10"/>
      <color rgb="FFFFFFFF"/>
      <name val="Liberation Sans"/>
      <family val="2"/>
      <charset val="238"/>
    </font>
    <font>
      <sz val="10"/>
      <color rgb="FFCC0000"/>
      <name val="Liberation Sans"/>
      <family val="2"/>
      <charset val="238"/>
    </font>
    <font>
      <b/>
      <sz val="10"/>
      <color rgb="FFFFFFFF"/>
      <name val="Liberation Sans"/>
      <family val="2"/>
      <charset val="238"/>
    </font>
    <font>
      <i/>
      <sz val="10"/>
      <color rgb="FF808080"/>
      <name val="Liberation Sans"/>
      <family val="2"/>
      <charset val="238"/>
    </font>
    <font>
      <sz val="10"/>
      <color rgb="FF006600"/>
      <name val="Liberation Sans"/>
      <family val="2"/>
      <charset val="238"/>
    </font>
    <font>
      <b/>
      <sz val="24"/>
      <color rgb="FF000000"/>
      <name val="Liberation Sans"/>
      <family val="2"/>
      <charset val="238"/>
    </font>
    <font>
      <sz val="18"/>
      <color rgb="FF000000"/>
      <name val="Liberation Sans"/>
      <family val="2"/>
      <charset val="238"/>
    </font>
    <font>
      <sz val="12"/>
      <color rgb="FF000000"/>
      <name val="Liberation Sans"/>
      <family val="2"/>
      <charset val="238"/>
    </font>
    <font>
      <sz val="10"/>
      <color rgb="FF996600"/>
      <name val="Liberation Sans"/>
      <family val="2"/>
      <charset val="238"/>
    </font>
    <font>
      <sz val="10"/>
      <color rgb="FF333333"/>
      <name val="Liberation Sans"/>
      <family val="2"/>
      <charset val="238"/>
    </font>
    <font>
      <sz val="10"/>
      <color indexed="8"/>
      <name val="Czcionka tekstu podstawowego"/>
      <charset val="238"/>
    </font>
    <font>
      <sz val="11"/>
      <color indexed="8"/>
      <name val="Czcionka tekstu podstawowego"/>
      <charset val="238"/>
    </font>
    <font>
      <sz val="10"/>
      <color rgb="FFFF0000"/>
      <name val="Arial"/>
      <family val="2"/>
      <charset val="238"/>
    </font>
    <font>
      <b/>
      <i/>
      <sz val="16"/>
      <color indexed="8"/>
      <name val="Czcionka tekstu podstawowego"/>
      <charset val="238"/>
    </font>
    <font>
      <b/>
      <i/>
      <u/>
      <sz val="11"/>
      <color indexed="8"/>
      <name val="Czcionka tekstu podstawowego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800000"/>
      <name val="Calibri"/>
      <family val="2"/>
      <charset val="238"/>
    </font>
    <font>
      <sz val="11"/>
      <color rgb="FF3366FF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6100"/>
      <name val="Arial"/>
      <family val="2"/>
      <charset val="238"/>
    </font>
    <font>
      <sz val="8"/>
      <color rgb="FF0061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FF66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rgb="FF333399"/>
      <name val="Calibri"/>
      <family val="2"/>
      <charset val="238"/>
    </font>
    <font>
      <b/>
      <sz val="13"/>
      <color rgb="FF333399"/>
      <name val="Calibri"/>
      <family val="2"/>
      <charset val="238"/>
    </font>
    <font>
      <b/>
      <sz val="11"/>
      <color rgb="FF333399"/>
      <name val="Calibri"/>
      <family val="2"/>
      <charset val="238"/>
    </font>
    <font>
      <sz val="10"/>
      <color rgb="FF9C6500"/>
      <name val="Arial"/>
      <family val="2"/>
      <charset val="238"/>
    </font>
    <font>
      <sz val="11"/>
      <color rgb="FF993300"/>
      <name val="Calibri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Czcionka tekstu podstawowego"/>
      <charset val="238"/>
    </font>
    <font>
      <b/>
      <sz val="11"/>
      <color rgb="FFFF6600"/>
      <name val="Calibri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FF"/>
      <name val="Arial"/>
      <family val="2"/>
      <charset val="238"/>
    </font>
    <font>
      <sz val="19"/>
      <color rgb="FF3366FF"/>
      <name val="Arial"/>
      <family val="2"/>
      <charset val="238"/>
    </font>
    <font>
      <sz val="8"/>
      <color rgb="FF1F497D"/>
      <name val="Verdana"/>
      <family val="2"/>
      <charset val="238"/>
    </font>
    <font>
      <b/>
      <sz val="8"/>
      <color rgb="FF1F497D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  <font>
      <b/>
      <i/>
      <sz val="8"/>
      <color rgb="FF000000"/>
      <name val="Verdana"/>
      <family val="2"/>
      <charset val="238"/>
    </font>
    <font>
      <b/>
      <sz val="8"/>
      <color rgb="FF00CC00"/>
      <name val="Verdana"/>
      <family val="2"/>
      <charset val="238"/>
    </font>
    <font>
      <b/>
      <sz val="8"/>
      <color rgb="FF33CC33"/>
      <name val="Verdana"/>
      <family val="2"/>
      <charset val="238"/>
    </font>
    <font>
      <b/>
      <sz val="8"/>
      <color rgb="FFFF9900"/>
      <name val="Verdana"/>
      <family val="2"/>
      <charset val="238"/>
    </font>
    <font>
      <b/>
      <sz val="8"/>
      <color rgb="FFFF0000"/>
      <name val="Verdana"/>
      <family val="2"/>
      <charset val="238"/>
    </font>
    <font>
      <b/>
      <sz val="18"/>
      <color rgb="FF333399"/>
      <name val="Cambria"/>
      <family val="1"/>
      <charset val="238"/>
    </font>
    <font>
      <sz val="11"/>
      <color rgb="FFFF0000"/>
      <name val="Calibri"/>
      <family val="2"/>
      <charset val="238"/>
    </font>
    <font>
      <b/>
      <sz val="10"/>
      <color rgb="FF00B05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92D050"/>
      <name val="Calibri"/>
      <family val="2"/>
      <charset val="238"/>
      <scheme val="minor"/>
    </font>
  </fonts>
  <fills count="104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0"/>
        <bgColor indexed="25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>
        <bgColor theme="4" tint="0.59999389629810485"/>
      </patternFill>
    </fill>
    <fill>
      <patternFill patternType="lightUp">
        <fgColor auto="1"/>
        <bgColor theme="4" tint="0.5999938962981048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D7EE"/>
        <bgColor rgb="FF99CCFF"/>
      </patternFill>
    </fill>
    <fill>
      <patternFill patternType="solid">
        <fgColor theme="0"/>
        <bgColor indexed="64"/>
      </patternFill>
    </fill>
    <fill>
      <patternFill patternType="solid">
        <fgColor rgb="FF8EA2B3"/>
        <bgColor rgb="FF9999FF"/>
      </patternFill>
    </fill>
    <fill>
      <patternFill patternType="lightUp"/>
    </fill>
    <fill>
      <patternFill patternType="lightUp">
        <fgColor rgb="FF99CCFF"/>
        <bgColor rgb="FFBDD7EE"/>
      </patternFill>
    </fill>
    <fill>
      <patternFill patternType="lightUp">
        <fgColor rgb="FF9999FF"/>
        <bgColor rgb="FF8DA1B3"/>
      </patternFill>
    </fill>
    <fill>
      <patternFill patternType="lightUp">
        <fgColor auto="1"/>
        <bgColor rgb="FF8DA1B3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lightUp">
        <fgColor auto="1"/>
        <bgColor theme="8" tint="0.59999389629810485"/>
      </patternFill>
    </fill>
    <fill>
      <patternFill patternType="solid">
        <fgColor rgb="FFFFFFFF"/>
        <bgColor rgb="FFFFFFFF"/>
      </patternFill>
    </fill>
    <fill>
      <patternFill patternType="solid">
        <fgColor rgb="FFEDEDED"/>
        <bgColor rgb="FFEDEDED"/>
      </patternFill>
    </fill>
    <fill>
      <patternFill patternType="solid">
        <fgColor rgb="FF99CCFF"/>
        <bgColor rgb="FF99CCFF"/>
      </patternFill>
    </fill>
    <fill>
      <patternFill patternType="solid">
        <fgColor rgb="FF666699"/>
        <bgColor rgb="FF666699"/>
      </patternFill>
    </fill>
    <fill>
      <patternFill patternType="solid">
        <fgColor rgb="FF9999FF"/>
        <bgColor rgb="FF9999FF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  <fill>
      <patternFill patternType="solid">
        <fgColor rgb="FF969696"/>
        <bgColor rgb="FF969696"/>
      </patternFill>
    </fill>
    <fill>
      <patternFill patternType="solid">
        <fgColor rgb="FFCCFFFF"/>
        <bgColor rgb="FFCCFFFF"/>
      </patternFill>
    </fill>
    <fill>
      <patternFill patternType="solid">
        <fgColor rgb="FF00CCFF"/>
        <bgColor rgb="FF00CCFF"/>
      </patternFill>
    </fill>
    <fill>
      <patternFill patternType="solid">
        <fgColor rgb="FFC0C0C0"/>
        <bgColor rgb="FFC0C0C0"/>
      </patternFill>
    </fill>
    <fill>
      <patternFill patternType="solid">
        <fgColor rgb="FFFFCC99"/>
        <bgColor rgb="FFFFCC99"/>
      </patternFill>
    </fill>
    <fill>
      <patternFill patternType="solid">
        <fgColor rgb="FF3366FF"/>
        <bgColor rgb="FF3366FF"/>
      </patternFill>
    </fill>
    <fill>
      <patternFill patternType="solid">
        <fgColor rgb="FF993366"/>
        <bgColor rgb="FF993366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99"/>
        <bgColor rgb="FFFFFF99"/>
      </patternFill>
    </fill>
    <fill>
      <patternFill patternType="solid">
        <fgColor rgb="FFFF8080"/>
        <bgColor rgb="FFFF8080"/>
      </patternFill>
    </fill>
    <fill>
      <patternFill patternType="solid">
        <fgColor rgb="FFFF0000"/>
        <bgColor rgb="FFFF0000"/>
      </patternFill>
    </fill>
    <fill>
      <patternFill patternType="solid">
        <fgColor rgb="FFFFCC00"/>
        <bgColor rgb="FFFFCC00"/>
      </patternFill>
    </fill>
    <fill>
      <patternFill patternType="solid">
        <fgColor rgb="FFFF6600"/>
        <bgColor rgb="FFFF6600"/>
      </patternFill>
    </fill>
    <fill>
      <patternFill patternType="solid">
        <fgColor rgb="FF339966"/>
        <bgColor rgb="FF339966"/>
      </patternFill>
    </fill>
    <fill>
      <patternFill patternType="solid">
        <fgColor rgb="FF99CC00"/>
        <bgColor rgb="FF99CC00"/>
      </patternFill>
    </fill>
    <fill>
      <patternFill patternType="solid">
        <fgColor rgb="FF00FF00"/>
        <bgColor rgb="FF00FF00"/>
      </patternFill>
    </fill>
    <fill>
      <patternFill patternType="solid">
        <fgColor rgb="FFDBE5F1"/>
        <bgColor rgb="FFDBE5F1"/>
      </patternFill>
    </fill>
    <fill>
      <patternFill patternType="solid">
        <fgColor rgb="FFC6F9C1"/>
        <bgColor rgb="FFC6F9C1"/>
      </patternFill>
    </fill>
    <fill>
      <patternFill patternType="solid">
        <fgColor rgb="FFABEDA5"/>
        <bgColor rgb="FFABEDA5"/>
      </patternFill>
    </fill>
    <fill>
      <patternFill patternType="solid">
        <fgColor rgb="FF94D88F"/>
        <bgColor rgb="FF94D88F"/>
      </patternFill>
    </fill>
    <fill>
      <patternFill patternType="solid">
        <fgColor rgb="FFFFFDBF"/>
        <bgColor rgb="FFFFFDBF"/>
      </patternFill>
    </fill>
    <fill>
      <patternFill patternType="solid">
        <fgColor rgb="FFFFFB8C"/>
        <bgColor rgb="FFFFFB8C"/>
      </patternFill>
    </fill>
    <fill>
      <patternFill patternType="solid">
        <fgColor rgb="FFFFF843"/>
        <bgColor rgb="FFFFF843"/>
      </patternFill>
    </fill>
    <fill>
      <patternFill patternType="solid">
        <fgColor rgb="FFFFC7CE"/>
        <bgColor rgb="FFFFC7CE"/>
      </patternFill>
    </fill>
    <fill>
      <patternFill patternType="solid">
        <fgColor rgb="FFFF988C"/>
        <bgColor rgb="FFFF988C"/>
      </patternFill>
    </fill>
    <fill>
      <patternFill patternType="solid">
        <fgColor rgb="FFFF6758"/>
        <bgColor rgb="FFFF6758"/>
      </patternFill>
    </fill>
    <fill>
      <patternFill patternType="solid">
        <fgColor rgb="FFB7CFE8"/>
        <bgColor rgb="FFB7CFE8"/>
      </patternFill>
    </fill>
    <fill>
      <patternFill patternType="solid">
        <fgColor rgb="FFC3D6EB"/>
        <bgColor rgb="FFC3D6EB"/>
      </patternFill>
    </fill>
    <fill>
      <patternFill patternType="solid">
        <fgColor rgb="FFDBE5F2"/>
        <bgColor rgb="FFDBE5F2"/>
      </patternFill>
    </fill>
    <fill>
      <patternFill patternType="solid">
        <fgColor rgb="FFE9EFF7"/>
        <bgColor rgb="FFE9EFF7"/>
      </patternFill>
    </fill>
    <fill>
      <patternFill patternType="solid">
        <fgColor rgb="FFF1F5FB"/>
        <bgColor rgb="FFF1F5FB"/>
      </patternFill>
    </fill>
    <fill>
      <patternFill patternType="solid">
        <fgColor theme="4" tint="0.59999389629810485"/>
        <bgColor indexed="31"/>
      </patternFill>
    </fill>
    <fill>
      <patternFill patternType="solid">
        <fgColor rgb="FFFFCCFF"/>
        <bgColor indexed="31"/>
      </patternFill>
    </fill>
    <fill>
      <patternFill patternType="solid">
        <fgColor rgb="FFFFFF66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66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66FF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9999FF"/>
      </bottom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rgb="FFCCFFFF"/>
      </left>
      <right style="thin">
        <color rgb="FF3366FF"/>
      </right>
      <top style="medium">
        <color rgb="FFCCFFFF"/>
      </top>
      <bottom style="thin">
        <color rgb="FF3366FF"/>
      </bottom>
      <diagonal/>
    </border>
    <border>
      <left style="thin">
        <color rgb="FF333F4F"/>
      </left>
      <right style="thin">
        <color rgb="FF333F4F"/>
      </right>
      <top style="thin">
        <color rgb="FF333F4F"/>
      </top>
      <bottom style="thin">
        <color rgb="FF333F4F"/>
      </bottom>
      <diagonal/>
    </border>
    <border>
      <left style="thin">
        <color rgb="FFACB9CA"/>
      </left>
      <right style="thin">
        <color rgb="FFACB9CA"/>
      </right>
      <top style="thin">
        <color rgb="FFACB9CA"/>
      </top>
      <bottom style="thin">
        <color rgb="FFACB9CA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8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3" fillId="4" borderId="0" applyNumberFormat="0" applyBorder="0" applyProtection="0"/>
    <xf numFmtId="0" fontId="3" fillId="0" borderId="0" applyNumberFormat="0" applyBorder="0" applyProtection="0"/>
    <xf numFmtId="0" fontId="4" fillId="5" borderId="0" applyNumberFormat="0" applyBorder="0" applyProtection="0"/>
    <xf numFmtId="164" fontId="17" fillId="0" borderId="0" applyFill="0" applyBorder="0" applyAlignment="0" applyProtection="0"/>
    <xf numFmtId="165" fontId="17" fillId="0" borderId="0" applyFill="0" applyBorder="0" applyAlignment="0" applyProtection="0"/>
    <xf numFmtId="166" fontId="17" fillId="0" borderId="0" applyBorder="0" applyProtection="0"/>
    <xf numFmtId="164" fontId="17" fillId="0" borderId="0" applyFill="0" applyBorder="0" applyAlignment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8" borderId="0" applyNumberFormat="0" applyBorder="0" applyProtection="0"/>
    <xf numFmtId="0" fontId="12" fillId="0" borderId="0"/>
    <xf numFmtId="0" fontId="13" fillId="0" borderId="0" applyNumberFormat="0" applyBorder="0" applyProtection="0"/>
    <xf numFmtId="0" fontId="13" fillId="0" borderId="0" applyNumberFormat="0" applyBorder="0" applyProtection="0"/>
    <xf numFmtId="0" fontId="14" fillId="0" borderId="0"/>
    <xf numFmtId="0" fontId="15" fillId="0" borderId="0"/>
    <xf numFmtId="0" fontId="16" fillId="8" borderId="1" applyNumberFormat="0" applyProtection="0"/>
    <xf numFmtId="0" fontId="17" fillId="0" borderId="0" applyNumberFormat="0" applyBorder="0" applyProtection="0"/>
    <xf numFmtId="0" fontId="17" fillId="0" borderId="0" applyNumberFormat="0" applyBorder="0" applyProtection="0"/>
    <xf numFmtId="167" fontId="17" fillId="0" borderId="0" applyFill="0" applyBorder="0" applyAlignment="0" applyProtection="0"/>
    <xf numFmtId="168" fontId="17" fillId="0" borderId="0" applyFill="0" applyBorder="0" applyAlignment="0" applyProtection="0"/>
    <xf numFmtId="0" fontId="4" fillId="0" borderId="0" applyNumberFormat="0" applyBorder="0" applyProtection="0"/>
    <xf numFmtId="164" fontId="17" fillId="0" borderId="0" applyBorder="0" applyProtection="0"/>
    <xf numFmtId="0" fontId="19" fillId="0" borderId="0"/>
    <xf numFmtId="43" fontId="12" fillId="0" borderId="0" applyFont="0" applyFill="0" applyBorder="0" applyAlignment="0" applyProtection="0"/>
    <xf numFmtId="171" fontId="19" fillId="0" borderId="0" applyFont="0" applyBorder="0" applyProtection="0"/>
    <xf numFmtId="0" fontId="18" fillId="0" borderId="0" applyNumberFormat="0" applyBorder="0" applyProtection="0"/>
    <xf numFmtId="17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5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6" borderId="0" applyNumberFormat="0" applyBorder="0" applyAlignment="0" applyProtection="0"/>
    <xf numFmtId="0" fontId="20" fillId="22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1" fillId="14" borderId="1" applyNumberFormat="0" applyAlignment="0" applyProtection="0"/>
    <xf numFmtId="0" fontId="22" fillId="4" borderId="8" applyNumberFormat="0" applyAlignment="0" applyProtection="0"/>
    <xf numFmtId="0" fontId="23" fillId="7" borderId="0" applyNumberFormat="0" applyBorder="0" applyAlignment="0" applyProtection="0"/>
    <xf numFmtId="0" fontId="24" fillId="0" borderId="9" applyNumberFormat="0" applyFill="0" applyAlignment="0" applyProtection="0"/>
    <xf numFmtId="0" fontId="25" fillId="24" borderId="10" applyNumberFormat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25" borderId="0" applyNumberFormat="0" applyBorder="0" applyAlignment="0" applyProtection="0"/>
    <xf numFmtId="0" fontId="30" fillId="4" borderId="1" applyNumberFormat="0" applyAlignment="0" applyProtection="0"/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8" borderId="15" applyNumberFormat="0" applyAlignment="0" applyProtection="0"/>
    <xf numFmtId="0" fontId="35" fillId="10" borderId="0" applyNumberFormat="0" applyBorder="0" applyAlignment="0" applyProtection="0"/>
    <xf numFmtId="43" fontId="17" fillId="0" borderId="0" applyFont="0" applyFill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1" fillId="26" borderId="1" applyNumberFormat="0" applyAlignment="0" applyProtection="0"/>
    <xf numFmtId="0" fontId="22" fillId="33" borderId="8" applyNumberFormat="0" applyAlignment="0" applyProtection="0"/>
    <xf numFmtId="43" fontId="12" fillId="0" borderId="0" applyFont="0" applyFill="0" applyBorder="0" applyAlignment="0" applyProtection="0"/>
    <xf numFmtId="0" fontId="25" fillId="34" borderId="10" applyNumberFormat="0" applyAlignment="0" applyProtection="0"/>
    <xf numFmtId="0" fontId="30" fillId="33" borderId="1" applyNumberFormat="0" applyAlignment="0" applyProtection="0"/>
    <xf numFmtId="0" fontId="17" fillId="35" borderId="15" applyNumberFormat="0" applyFont="0" applyAlignment="0" applyProtection="0"/>
    <xf numFmtId="44" fontId="12" fillId="0" borderId="0" applyFont="0" applyFill="0" applyBorder="0" applyAlignment="0" applyProtection="0"/>
    <xf numFmtId="9" fontId="12" fillId="0" borderId="0" applyBorder="0" applyProtection="0"/>
    <xf numFmtId="164" fontId="12" fillId="0" borderId="0" applyBorder="0" applyProtection="0"/>
    <xf numFmtId="44" fontId="12" fillId="0" borderId="0" applyFont="0" applyFill="0" applyBorder="0" applyAlignment="0" applyProtection="0"/>
    <xf numFmtId="0" fontId="37" fillId="0" borderId="0"/>
    <xf numFmtId="0" fontId="38" fillId="0" borderId="0"/>
    <xf numFmtId="0" fontId="39" fillId="36" borderId="0"/>
    <xf numFmtId="0" fontId="39" fillId="37" borderId="0"/>
    <xf numFmtId="0" fontId="38" fillId="38" borderId="0"/>
    <xf numFmtId="0" fontId="40" fillId="39" borderId="0"/>
    <xf numFmtId="171" fontId="37" fillId="0" borderId="0"/>
    <xf numFmtId="0" fontId="41" fillId="40" borderId="0"/>
    <xf numFmtId="0" fontId="42" fillId="0" borderId="0"/>
    <xf numFmtId="0" fontId="43" fillId="41" borderId="0"/>
    <xf numFmtId="0" fontId="44" fillId="0" borderId="0"/>
    <xf numFmtId="0" fontId="45" fillId="0" borderId="0"/>
    <xf numFmtId="0" fontId="46" fillId="0" borderId="0"/>
    <xf numFmtId="0" fontId="47" fillId="42" borderId="0"/>
    <xf numFmtId="0" fontId="36" fillId="0" borderId="0"/>
    <xf numFmtId="0" fontId="48" fillId="42" borderId="18"/>
    <xf numFmtId="0" fontId="37" fillId="0" borderId="0"/>
    <xf numFmtId="0" fontId="37" fillId="0" borderId="0"/>
    <xf numFmtId="0" fontId="40" fillId="0" borderId="0"/>
    <xf numFmtId="0" fontId="12" fillId="0" borderId="0"/>
    <xf numFmtId="44" fontId="12" fillId="0" borderId="0" applyFont="0" applyFill="0" applyBorder="0" applyAlignment="0" applyProtection="0"/>
    <xf numFmtId="0" fontId="49" fillId="0" borderId="0"/>
    <xf numFmtId="164" fontId="12" fillId="0" borderId="0" applyBorder="0" applyProtection="0"/>
    <xf numFmtId="167" fontId="12" fillId="0" borderId="0" applyBorder="0" applyProtection="0"/>
    <xf numFmtId="164" fontId="12" fillId="0" borderId="0" applyBorder="0" applyProtection="0"/>
    <xf numFmtId="0" fontId="1" fillId="0" borderId="0"/>
    <xf numFmtId="43" fontId="12" fillId="0" borderId="0" applyFont="0" applyFill="0" applyBorder="0" applyAlignment="0" applyProtection="0"/>
    <xf numFmtId="164" fontId="12" fillId="0" borderId="0" applyFill="0" applyBorder="0" applyAlignment="0" applyProtection="0"/>
    <xf numFmtId="0" fontId="60" fillId="0" borderId="0"/>
    <xf numFmtId="0" fontId="12" fillId="0" borderId="0"/>
    <xf numFmtId="0" fontId="20" fillId="21" borderId="0" applyNumberFormat="0" applyBorder="0" applyAlignment="0" applyProtection="0"/>
    <xf numFmtId="0" fontId="20" fillId="6" borderId="0" applyNumberFormat="0" applyBorder="0" applyAlignment="0" applyProtection="0"/>
    <xf numFmtId="0" fontId="20" fillId="22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1" fillId="14" borderId="40" applyNumberFormat="0" applyAlignment="0" applyProtection="0"/>
    <xf numFmtId="0" fontId="22" fillId="4" borderId="41" applyNumberFormat="0" applyAlignment="0" applyProtection="0"/>
    <xf numFmtId="164" fontId="12" fillId="0" borderId="0" applyBorder="0" applyProtection="0"/>
    <xf numFmtId="0" fontId="24" fillId="0" borderId="9" applyNumberFormat="0" applyFill="0" applyAlignment="0" applyProtection="0"/>
    <xf numFmtId="0" fontId="25" fillId="24" borderId="10" applyNumberFormat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12" fillId="0" borderId="0"/>
    <xf numFmtId="0" fontId="30" fillId="4" borderId="40" applyNumberFormat="0" applyAlignment="0" applyProtection="0"/>
    <xf numFmtId="0" fontId="31" fillId="0" borderId="4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8" borderId="43" applyNumberFormat="0" applyAlignment="0" applyProtection="0"/>
    <xf numFmtId="167" fontId="12" fillId="0" borderId="0" applyFill="0" applyBorder="0" applyAlignment="0" applyProtection="0"/>
    <xf numFmtId="43" fontId="12" fillId="0" borderId="0" applyFont="0" applyFill="0" applyBorder="0" applyAlignment="0" applyProtection="0"/>
    <xf numFmtId="0" fontId="21" fillId="26" borderId="40" applyNumberFormat="0" applyAlignment="0" applyProtection="0"/>
    <xf numFmtId="0" fontId="22" fillId="33" borderId="41" applyNumberFormat="0" applyAlignment="0" applyProtection="0"/>
    <xf numFmtId="43" fontId="12" fillId="0" borderId="0" applyFont="0" applyFill="0" applyBorder="0" applyAlignment="0" applyProtection="0"/>
    <xf numFmtId="0" fontId="30" fillId="33" borderId="40" applyNumberFormat="0" applyAlignment="0" applyProtection="0"/>
    <xf numFmtId="0" fontId="12" fillId="35" borderId="43" applyNumberFormat="0" applyFont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ill="0" applyBorder="0" applyAlignment="0" applyProtection="0"/>
    <xf numFmtId="165" fontId="12" fillId="0" borderId="0" applyFill="0" applyBorder="0" applyAlignment="0" applyProtection="0"/>
    <xf numFmtId="166" fontId="12" fillId="0" borderId="0" applyBorder="0" applyProtection="0"/>
    <xf numFmtId="164" fontId="12" fillId="0" borderId="0" applyFill="0" applyBorder="0" applyAlignment="0" applyProtection="0"/>
    <xf numFmtId="0" fontId="16" fillId="8" borderId="40" applyNumberFormat="0" applyProtection="0"/>
    <xf numFmtId="0" fontId="12" fillId="0" borderId="0" applyNumberFormat="0" applyBorder="0" applyProtection="0"/>
    <xf numFmtId="0" fontId="12" fillId="0" borderId="0" applyNumberFormat="0" applyBorder="0" applyProtection="0"/>
    <xf numFmtId="167" fontId="12" fillId="0" borderId="0" applyFill="0" applyBorder="0" applyAlignment="0" applyProtection="0"/>
    <xf numFmtId="168" fontId="12" fillId="0" borderId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35" borderId="43" applyNumberFormat="0" applyFont="0" applyAlignment="0" applyProtection="0"/>
    <xf numFmtId="0" fontId="22" fillId="33" borderId="41" applyNumberFormat="0" applyAlignment="0" applyProtection="0"/>
    <xf numFmtId="0" fontId="30" fillId="33" borderId="40" applyNumberFormat="0" applyAlignment="0" applyProtection="0"/>
    <xf numFmtId="0" fontId="16" fillId="8" borderId="40" applyNumberFormat="0" applyProtection="0"/>
    <xf numFmtId="0" fontId="21" fillId="14" borderId="40" applyNumberFormat="0" applyAlignment="0" applyProtection="0"/>
    <xf numFmtId="0" fontId="22" fillId="4" borderId="41" applyNumberFormat="0" applyAlignment="0" applyProtection="0"/>
    <xf numFmtId="0" fontId="21" fillId="14" borderId="40" applyNumberFormat="0" applyAlignment="0" applyProtection="0"/>
    <xf numFmtId="0" fontId="30" fillId="4" borderId="40" applyNumberFormat="0" applyAlignment="0" applyProtection="0"/>
    <xf numFmtId="0" fontId="31" fillId="0" borderId="42" applyNumberFormat="0" applyFill="0" applyAlignment="0" applyProtection="0"/>
    <xf numFmtId="0" fontId="12" fillId="8" borderId="43" applyNumberFormat="0" applyAlignment="0" applyProtection="0"/>
    <xf numFmtId="43" fontId="12" fillId="0" borderId="0" applyFont="0" applyFill="0" applyBorder="0" applyAlignment="0" applyProtection="0"/>
    <xf numFmtId="0" fontId="22" fillId="33" borderId="41" applyNumberFormat="0" applyAlignment="0" applyProtection="0"/>
    <xf numFmtId="43" fontId="12" fillId="0" borderId="0" applyFont="0" applyFill="0" applyBorder="0" applyAlignment="0" applyProtection="0"/>
    <xf numFmtId="0" fontId="12" fillId="35" borderId="43" applyNumberFormat="0" applyFon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1" fillId="0" borderId="0"/>
    <xf numFmtId="0" fontId="62" fillId="0" borderId="0"/>
    <xf numFmtId="0" fontId="63" fillId="36" borderId="0"/>
    <xf numFmtId="0" fontId="63" fillId="37" borderId="0"/>
    <xf numFmtId="0" fontId="62" fillId="38" borderId="0"/>
    <xf numFmtId="0" fontId="64" fillId="39" borderId="0"/>
    <xf numFmtId="171" fontId="61" fillId="0" borderId="0"/>
    <xf numFmtId="0" fontId="65" fillId="40" borderId="0"/>
    <xf numFmtId="0" fontId="66" fillId="0" borderId="0"/>
    <xf numFmtId="0" fontId="67" fillId="41" borderId="0"/>
    <xf numFmtId="0" fontId="68" fillId="0" borderId="0"/>
    <xf numFmtId="0" fontId="69" fillId="0" borderId="0"/>
    <xf numFmtId="0" fontId="70" fillId="0" borderId="0"/>
    <xf numFmtId="0" fontId="71" fillId="42" borderId="0"/>
    <xf numFmtId="0" fontId="72" fillId="42" borderId="18"/>
    <xf numFmtId="0" fontId="61" fillId="0" borderId="0"/>
    <xf numFmtId="0" fontId="61" fillId="0" borderId="0"/>
    <xf numFmtId="0" fontId="64" fillId="0" borderId="0"/>
    <xf numFmtId="44" fontId="12" fillId="0" borderId="0" applyFont="0" applyFill="0" applyBorder="0" applyAlignment="0" applyProtection="0"/>
    <xf numFmtId="0" fontId="22" fillId="4" borderId="41" applyNumberFormat="0" applyAlignment="0" applyProtection="0"/>
    <xf numFmtId="0" fontId="21" fillId="14" borderId="40" applyNumberFormat="0" applyAlignment="0" applyProtection="0"/>
    <xf numFmtId="0" fontId="31" fillId="0" borderId="42" applyNumberFormat="0" applyFill="0" applyAlignment="0" applyProtection="0"/>
    <xf numFmtId="0" fontId="30" fillId="4" borderId="40" applyNumberFormat="0" applyAlignment="0" applyProtection="0"/>
    <xf numFmtId="0" fontId="30" fillId="4" borderId="40" applyNumberFormat="0" applyAlignment="0" applyProtection="0"/>
    <xf numFmtId="0" fontId="12" fillId="8" borderId="43" applyNumberFormat="0" applyAlignment="0" applyProtection="0"/>
    <xf numFmtId="0" fontId="21" fillId="26" borderId="40" applyNumberFormat="0" applyAlignment="0" applyProtection="0"/>
    <xf numFmtId="0" fontId="30" fillId="33" borderId="40" applyNumberFormat="0" applyAlignment="0" applyProtection="0"/>
    <xf numFmtId="0" fontId="16" fillId="8" borderId="40" applyNumberFormat="0" applyProtection="0"/>
    <xf numFmtId="0" fontId="21" fillId="26" borderId="40" applyNumberFormat="0" applyAlignment="0" applyProtection="0"/>
    <xf numFmtId="0" fontId="12" fillId="35" borderId="43" applyNumberFormat="0" applyFont="0" applyAlignment="0" applyProtection="0"/>
    <xf numFmtId="0" fontId="30" fillId="33" borderId="40" applyNumberFormat="0" applyAlignment="0" applyProtection="0"/>
    <xf numFmtId="0" fontId="22" fillId="4" borderId="41" applyNumberFormat="0" applyAlignment="0" applyProtection="0"/>
    <xf numFmtId="0" fontId="22" fillId="4" borderId="41" applyNumberFormat="0" applyAlignment="0" applyProtection="0"/>
    <xf numFmtId="0" fontId="16" fillId="8" borderId="40" applyNumberFormat="0" applyProtection="0"/>
    <xf numFmtId="0" fontId="16" fillId="8" borderId="40" applyNumberFormat="0" applyProtection="0"/>
    <xf numFmtId="0" fontId="31" fillId="0" borderId="42" applyNumberFormat="0" applyFill="0" applyAlignment="0" applyProtection="0"/>
    <xf numFmtId="0" fontId="21" fillId="14" borderId="40" applyNumberFormat="0" applyAlignment="0" applyProtection="0"/>
    <xf numFmtId="0" fontId="16" fillId="8" borderId="40" applyNumberFormat="0" applyProtection="0"/>
    <xf numFmtId="0" fontId="30" fillId="4" borderId="40" applyNumberFormat="0" applyAlignment="0" applyProtection="0"/>
    <xf numFmtId="0" fontId="12" fillId="35" borderId="43" applyNumberFormat="0" applyFont="0" applyAlignment="0" applyProtection="0"/>
    <xf numFmtId="0" fontId="22" fillId="33" borderId="41" applyNumberFormat="0" applyAlignment="0" applyProtection="0"/>
    <xf numFmtId="0" fontId="30" fillId="33" borderId="40" applyNumberFormat="0" applyAlignment="0" applyProtection="0"/>
    <xf numFmtId="0" fontId="21" fillId="26" borderId="40" applyNumberFormat="0" applyAlignment="0" applyProtection="0"/>
    <xf numFmtId="0" fontId="30" fillId="4" borderId="40" applyNumberFormat="0" applyAlignment="0" applyProtection="0"/>
    <xf numFmtId="0" fontId="22" fillId="33" borderId="41" applyNumberFormat="0" applyAlignment="0" applyProtection="0"/>
    <xf numFmtId="0" fontId="22" fillId="33" borderId="41" applyNumberFormat="0" applyAlignment="0" applyProtection="0"/>
    <xf numFmtId="0" fontId="22" fillId="4" borderId="41" applyNumberFormat="0" applyAlignment="0" applyProtection="0"/>
    <xf numFmtId="0" fontId="31" fillId="0" borderId="42" applyNumberFormat="0" applyFill="0" applyAlignment="0" applyProtection="0"/>
    <xf numFmtId="0" fontId="12" fillId="35" borderId="43" applyNumberFormat="0" applyFont="0" applyAlignment="0" applyProtection="0"/>
    <xf numFmtId="0" fontId="21" fillId="26" borderId="40" applyNumberFormat="0" applyAlignment="0" applyProtection="0"/>
    <xf numFmtId="0" fontId="21" fillId="26" borderId="40" applyNumberFormat="0" applyAlignment="0" applyProtection="0"/>
    <xf numFmtId="0" fontId="30" fillId="4" borderId="40" applyNumberFormat="0" applyAlignment="0" applyProtection="0"/>
    <xf numFmtId="0" fontId="31" fillId="0" borderId="42" applyNumberFormat="0" applyFill="0" applyAlignment="0" applyProtection="0"/>
    <xf numFmtId="0" fontId="12" fillId="8" borderId="43" applyNumberFormat="0" applyAlignment="0" applyProtection="0"/>
    <xf numFmtId="0" fontId="30" fillId="33" borderId="40" applyNumberFormat="0" applyAlignment="0" applyProtection="0"/>
    <xf numFmtId="0" fontId="12" fillId="8" borderId="43" applyNumberFormat="0" applyAlignment="0" applyProtection="0"/>
    <xf numFmtId="0" fontId="12" fillId="8" borderId="43" applyNumberFormat="0" applyAlignment="0" applyProtection="0"/>
    <xf numFmtId="0" fontId="21" fillId="14" borderId="40" applyNumberFormat="0" applyAlignment="0" applyProtection="0"/>
    <xf numFmtId="0" fontId="21" fillId="14" borderId="40" applyNumberFormat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44" fontId="12" fillId="0" borderId="0" applyFont="0" applyFill="0" applyBorder="0" applyAlignment="0" applyProtection="0"/>
    <xf numFmtId="0" fontId="1" fillId="0" borderId="0"/>
    <xf numFmtId="0" fontId="73" fillId="0" borderId="0"/>
    <xf numFmtId="0" fontId="58" fillId="57" borderId="0" applyNumberFormat="0" applyBorder="0" applyAlignment="0" applyProtection="0"/>
    <xf numFmtId="0" fontId="60" fillId="0" borderId="0"/>
    <xf numFmtId="0" fontId="12" fillId="0" borderId="0"/>
    <xf numFmtId="0" fontId="12" fillId="0" borderId="0"/>
    <xf numFmtId="0" fontId="60" fillId="0" borderId="0"/>
    <xf numFmtId="44" fontId="1" fillId="0" borderId="0" applyFont="0" applyFill="0" applyBorder="0" applyAlignment="0" applyProtection="0"/>
    <xf numFmtId="0" fontId="74" fillId="0" borderId="0"/>
    <xf numFmtId="0" fontId="76" fillId="0" borderId="0">
      <alignment horizontal="center"/>
    </xf>
    <xf numFmtId="0" fontId="76" fillId="0" borderId="0">
      <alignment horizontal="center" textRotation="90"/>
    </xf>
    <xf numFmtId="0" fontId="74" fillId="0" borderId="0"/>
    <xf numFmtId="0" fontId="77" fillId="0" borderId="0"/>
    <xf numFmtId="176" fontId="77" fillId="0" borderId="0"/>
    <xf numFmtId="0" fontId="78" fillId="0" borderId="0"/>
    <xf numFmtId="9" fontId="78" fillId="0" borderId="0" applyFont="0" applyFill="0" applyBorder="0" applyAlignment="0" applyProtection="0"/>
    <xf numFmtId="0" fontId="78" fillId="61" borderId="0" applyNumberFormat="0" applyFont="0" applyBorder="0" applyAlignment="0" applyProtection="0"/>
    <xf numFmtId="0" fontId="18" fillId="0" borderId="0" applyNumberFormat="0" applyBorder="0" applyProtection="0"/>
    <xf numFmtId="0" fontId="79" fillId="62" borderId="0" applyNumberFormat="0" applyBorder="0" applyAlignment="0" applyProtection="0"/>
    <xf numFmtId="0" fontId="79" fillId="63" borderId="0" applyNumberFormat="0" applyBorder="0" applyAlignment="0" applyProtection="0"/>
    <xf numFmtId="0" fontId="80" fillId="64" borderId="0" applyNumberFormat="0" applyBorder="0" applyAlignment="0" applyProtection="0"/>
    <xf numFmtId="0" fontId="79" fillId="65" borderId="0" applyNumberFormat="0" applyBorder="0" applyAlignment="0" applyProtection="0"/>
    <xf numFmtId="0" fontId="79" fillId="66" borderId="0" applyNumberFormat="0" applyBorder="0" applyAlignment="0" applyProtection="0"/>
    <xf numFmtId="0" fontId="80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80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70" borderId="0" applyNumberFormat="0" applyBorder="0" applyAlignment="0" applyProtection="0"/>
    <xf numFmtId="0" fontId="80" fillId="70" borderId="0" applyNumberFormat="0" applyBorder="0" applyAlignment="0" applyProtection="0"/>
    <xf numFmtId="0" fontId="79" fillId="62" borderId="0" applyNumberFormat="0" applyBorder="0" applyAlignment="0" applyProtection="0"/>
    <xf numFmtId="0" fontId="79" fillId="63" borderId="0" applyNumberFormat="0" applyBorder="0" applyAlignment="0" applyProtection="0"/>
    <xf numFmtId="0" fontId="80" fillId="63" borderId="0" applyNumberFormat="0" applyBorder="0" applyAlignment="0" applyProtection="0"/>
    <xf numFmtId="0" fontId="79" fillId="42" borderId="0" applyNumberFormat="0" applyBorder="0" applyAlignment="0" applyProtection="0"/>
    <xf numFmtId="0" fontId="79" fillId="66" borderId="0" applyNumberFormat="0" applyBorder="0" applyAlignment="0" applyProtection="0"/>
    <xf numFmtId="0" fontId="80" fillId="71" borderId="0" applyNumberFormat="0" applyBorder="0" applyAlignment="0" applyProtection="0"/>
    <xf numFmtId="0" fontId="80" fillId="72" borderId="0" applyNumberFormat="0" applyBorder="0" applyAlignment="0" applyProtection="0"/>
    <xf numFmtId="0" fontId="80" fillId="73" borderId="0" applyNumberFormat="0" applyBorder="0" applyAlignment="0" applyProtection="0"/>
    <xf numFmtId="0" fontId="80" fillId="67" borderId="0" applyNumberFormat="0" applyBorder="0" applyAlignment="0" applyProtection="0"/>
    <xf numFmtId="0" fontId="80" fillId="37" borderId="0" applyNumberFormat="0" applyBorder="0" applyAlignment="0" applyProtection="0"/>
    <xf numFmtId="0" fontId="80" fillId="74" borderId="0" applyNumberFormat="0" applyBorder="0" applyAlignment="0" applyProtection="0"/>
    <xf numFmtId="0" fontId="80" fillId="75" borderId="0" applyNumberFormat="0" applyBorder="0" applyAlignment="0" applyProtection="0"/>
    <xf numFmtId="0" fontId="81" fillId="66" borderId="0" applyNumberFormat="0" applyBorder="0" applyAlignment="0" applyProtection="0"/>
    <xf numFmtId="173" fontId="78" fillId="0" borderId="0" applyFont="0" applyFill="0" applyBorder="0" applyAlignment="0" applyProtection="0"/>
    <xf numFmtId="0" fontId="82" fillId="71" borderId="18" applyNumberFormat="0" applyAlignment="0" applyProtection="0"/>
    <xf numFmtId="0" fontId="83" fillId="60" borderId="45" applyNumberFormat="0" applyAlignment="0" applyProtection="0"/>
    <xf numFmtId="0" fontId="84" fillId="41" borderId="0" applyNumberFormat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8" fontId="79" fillId="0" borderId="0" applyBorder="0" applyProtection="0"/>
    <xf numFmtId="0" fontId="86" fillId="76" borderId="0" applyNumberFormat="0" applyBorder="0" applyAlignment="0" applyProtection="0"/>
    <xf numFmtId="0" fontId="87" fillId="76" borderId="0" applyNumberFormat="0" applyBorder="0" applyAlignment="0" applyProtection="0"/>
    <xf numFmtId="0" fontId="84" fillId="41" borderId="0" applyNumberFormat="0" applyBorder="0" applyAlignment="0" applyProtection="0"/>
    <xf numFmtId="0" fontId="88" fillId="0" borderId="0" applyNumberFormat="0" applyBorder="0" applyProtection="0">
      <alignment horizontal="center"/>
    </xf>
    <xf numFmtId="0" fontId="88" fillId="0" borderId="0" applyNumberFormat="0" applyBorder="0" applyProtection="0">
      <alignment horizontal="center" textRotation="90"/>
    </xf>
    <xf numFmtId="0" fontId="89" fillId="0" borderId="46" applyNumberFormat="0" applyFill="0" applyAlignment="0" applyProtection="0"/>
    <xf numFmtId="0" fontId="90" fillId="67" borderId="47" applyNumberFormat="0" applyAlignment="0" applyProtection="0"/>
    <xf numFmtId="0" fontId="91" fillId="0" borderId="48" applyNumberFormat="0" applyFill="0" applyAlignment="0" applyProtection="0"/>
    <xf numFmtId="0" fontId="92" fillId="0" borderId="49" applyNumberFormat="0" applyFill="0" applyAlignment="0" applyProtection="0"/>
    <xf numFmtId="0" fontId="93" fillId="0" borderId="50" applyNumberFormat="0" applyFill="0" applyAlignment="0" applyProtection="0"/>
    <xf numFmtId="0" fontId="93" fillId="0" borderId="0" applyNumberFormat="0" applyFill="0" applyBorder="0" applyAlignment="0" applyProtection="0"/>
    <xf numFmtId="0" fontId="94" fillId="77" borderId="0" applyNumberFormat="0" applyBorder="0" applyAlignment="0" applyProtection="0"/>
    <xf numFmtId="0" fontId="95" fillId="71" borderId="0" applyNumberFormat="0" applyBorder="0" applyAlignment="0" applyProtection="0"/>
    <xf numFmtId="0" fontId="96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97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79" fillId="0" borderId="0" applyNumberFormat="0" applyBorder="0" applyProtection="0"/>
    <xf numFmtId="0" fontId="18" fillId="0" borderId="0" applyNumberFormat="0" applyBorder="0" applyProtection="0"/>
    <xf numFmtId="0" fontId="79" fillId="0" borderId="0" applyNumberFormat="0" applyBorder="0" applyProtection="0"/>
    <xf numFmtId="0" fontId="79" fillId="0" borderId="0" applyNumberFormat="0" applyBorder="0" applyProtection="0"/>
    <xf numFmtId="0" fontId="79" fillId="0" borderId="0" applyNumberFormat="0" applyBorder="0" applyProtection="0"/>
    <xf numFmtId="0" fontId="18" fillId="0" borderId="0" applyNumberFormat="0" applyBorder="0" applyProtection="0"/>
    <xf numFmtId="178" fontId="98" fillId="0" borderId="0" applyBorder="0" applyProtection="0"/>
    <xf numFmtId="0" fontId="79" fillId="0" borderId="0" applyNumberFormat="0" applyBorder="0" applyProtection="0"/>
    <xf numFmtId="0" fontId="18" fillId="0" borderId="0" applyNumberFormat="0" applyBorder="0" applyProtection="0"/>
    <xf numFmtId="0" fontId="99" fillId="60" borderId="18" applyNumberFormat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00" fillId="0" borderId="0" applyNumberFormat="0" applyBorder="0" applyProtection="0"/>
    <xf numFmtId="177" fontId="100" fillId="0" borderId="0" applyBorder="0" applyProtection="0"/>
    <xf numFmtId="4" fontId="101" fillId="78" borderId="51" applyProtection="0">
      <alignment vertical="center"/>
    </xf>
    <xf numFmtId="4" fontId="102" fillId="78" borderId="51" applyProtection="0">
      <alignment vertical="center"/>
    </xf>
    <xf numFmtId="4" fontId="101" fillId="78" borderId="51" applyProtection="0">
      <alignment horizontal="left" vertical="center" indent="1"/>
    </xf>
    <xf numFmtId="0" fontId="101" fillId="78" borderId="51" applyNumberFormat="0" applyProtection="0">
      <alignment horizontal="left" vertical="top" indent="1"/>
    </xf>
    <xf numFmtId="4" fontId="101" fillId="69" borderId="0" applyBorder="0" applyProtection="0">
      <alignment horizontal="left" vertical="center" indent="1"/>
    </xf>
    <xf numFmtId="4" fontId="18" fillId="66" borderId="51" applyProtection="0">
      <alignment horizontal="right" vertical="center"/>
    </xf>
    <xf numFmtId="4" fontId="18" fillId="79" borderId="51" applyProtection="0">
      <alignment horizontal="right" vertical="center"/>
    </xf>
    <xf numFmtId="4" fontId="18" fillId="80" borderId="51" applyProtection="0">
      <alignment horizontal="right" vertical="center"/>
    </xf>
    <xf numFmtId="4" fontId="18" fillId="81" borderId="51" applyProtection="0">
      <alignment horizontal="right" vertical="center"/>
    </xf>
    <xf numFmtId="4" fontId="18" fillId="75" borderId="51" applyProtection="0">
      <alignment horizontal="right" vertical="center"/>
    </xf>
    <xf numFmtId="4" fontId="18" fillId="82" borderId="51" applyProtection="0">
      <alignment horizontal="right" vertical="center"/>
    </xf>
    <xf numFmtId="4" fontId="18" fillId="83" borderId="51" applyProtection="0">
      <alignment horizontal="right" vertical="center"/>
    </xf>
    <xf numFmtId="4" fontId="18" fillId="84" borderId="51" applyProtection="0">
      <alignment horizontal="right" vertical="center"/>
    </xf>
    <xf numFmtId="4" fontId="18" fillId="85" borderId="51" applyProtection="0">
      <alignment horizontal="right" vertical="center"/>
    </xf>
    <xf numFmtId="4" fontId="101" fillId="0" borderId="52" applyFill="0" applyProtection="0">
      <alignment horizontal="left" vertical="center" indent="1"/>
    </xf>
    <xf numFmtId="4" fontId="18" fillId="68" borderId="0" applyBorder="0" applyProtection="0">
      <alignment horizontal="left" vertical="center" indent="1"/>
    </xf>
    <xf numFmtId="4" fontId="103" fillId="63" borderId="0" applyBorder="0" applyProtection="0">
      <alignment horizontal="left" vertical="center" indent="1"/>
    </xf>
    <xf numFmtId="4" fontId="18" fillId="69" borderId="51" applyProtection="0">
      <alignment horizontal="right" vertical="center"/>
    </xf>
    <xf numFmtId="4" fontId="18" fillId="68" borderId="0" applyBorder="0" applyProtection="0">
      <alignment horizontal="left" vertical="center" indent="1"/>
    </xf>
    <xf numFmtId="4" fontId="18" fillId="69" borderId="0" applyBorder="0" applyProtection="0">
      <alignment horizontal="left" vertical="center" indent="1"/>
    </xf>
    <xf numFmtId="0" fontId="18" fillId="63" borderId="51" applyNumberFormat="0" applyProtection="0">
      <alignment horizontal="left" vertical="center" indent="1"/>
    </xf>
    <xf numFmtId="0" fontId="18" fillId="63" borderId="51" applyNumberFormat="0" applyProtection="0">
      <alignment horizontal="left" vertical="center" indent="1"/>
    </xf>
    <xf numFmtId="0" fontId="18" fillId="63" borderId="51" applyNumberFormat="0" applyProtection="0">
      <alignment horizontal="left" vertical="top" indent="1"/>
    </xf>
    <xf numFmtId="0" fontId="18" fillId="63" borderId="51" applyNumberFormat="0" applyProtection="0">
      <alignment horizontal="left" vertical="top" indent="1"/>
    </xf>
    <xf numFmtId="0" fontId="18" fillId="69" borderId="51" applyNumberFormat="0" applyProtection="0">
      <alignment horizontal="left" vertical="center" indent="1"/>
    </xf>
    <xf numFmtId="0" fontId="18" fillId="69" borderId="51" applyNumberFormat="0" applyProtection="0">
      <alignment horizontal="left" vertical="center" indent="1"/>
    </xf>
    <xf numFmtId="0" fontId="18" fillId="69" borderId="51" applyNumberFormat="0" applyProtection="0">
      <alignment horizontal="left" vertical="top" indent="1"/>
    </xf>
    <xf numFmtId="0" fontId="18" fillId="69" borderId="51" applyNumberFormat="0" applyProtection="0">
      <alignment horizontal="left" vertical="top" indent="1"/>
    </xf>
    <xf numFmtId="0" fontId="18" fillId="62" borderId="51" applyNumberFormat="0" applyProtection="0">
      <alignment horizontal="left" vertical="center" indent="1"/>
    </xf>
    <xf numFmtId="0" fontId="18" fillId="62" borderId="51" applyNumberFormat="0" applyProtection="0">
      <alignment horizontal="left" vertical="center" indent="1"/>
    </xf>
    <xf numFmtId="0" fontId="18" fillId="62" borderId="51" applyNumberFormat="0" applyProtection="0">
      <alignment horizontal="left" vertical="top" indent="1"/>
    </xf>
    <xf numFmtId="0" fontId="18" fillId="62" borderId="51" applyNumberFormat="0" applyProtection="0">
      <alignment horizontal="left" vertical="top" indent="1"/>
    </xf>
    <xf numFmtId="0" fontId="18" fillId="68" borderId="51" applyNumberFormat="0" applyProtection="0">
      <alignment horizontal="left" vertical="center" indent="1"/>
    </xf>
    <xf numFmtId="0" fontId="18" fillId="68" borderId="51" applyNumberFormat="0" applyProtection="0">
      <alignment horizontal="left" vertical="center" indent="1"/>
    </xf>
    <xf numFmtId="0" fontId="18" fillId="68" borderId="51" applyNumberFormat="0" applyProtection="0">
      <alignment horizontal="left" vertical="top" indent="1"/>
    </xf>
    <xf numFmtId="0" fontId="18" fillId="68" borderId="51" applyNumberFormat="0" applyProtection="0">
      <alignment horizontal="left" vertical="top" indent="1"/>
    </xf>
    <xf numFmtId="0" fontId="18" fillId="60" borderId="44" applyNumberFormat="0">
      <protection locked="0"/>
    </xf>
    <xf numFmtId="0" fontId="18" fillId="60" borderId="44" applyNumberFormat="0">
      <protection locked="0"/>
    </xf>
    <xf numFmtId="4" fontId="18" fillId="42" borderId="51" applyProtection="0">
      <alignment vertical="center"/>
    </xf>
    <xf numFmtId="4" fontId="104" fillId="42" borderId="51" applyProtection="0">
      <alignment vertical="center"/>
    </xf>
    <xf numFmtId="4" fontId="18" fillId="42" borderId="51" applyProtection="0">
      <alignment horizontal="left" vertical="center" indent="1"/>
    </xf>
    <xf numFmtId="0" fontId="18" fillId="42" borderId="51" applyNumberFormat="0" applyProtection="0">
      <alignment horizontal="left" vertical="top" indent="1"/>
    </xf>
    <xf numFmtId="4" fontId="18" fillId="68" borderId="51" applyProtection="0">
      <alignment horizontal="right" vertical="center"/>
    </xf>
    <xf numFmtId="4" fontId="104" fillId="68" borderId="51" applyProtection="0">
      <alignment horizontal="right" vertical="center"/>
    </xf>
    <xf numFmtId="4" fontId="18" fillId="69" borderId="51" applyProtection="0">
      <alignment horizontal="left" vertical="center" indent="1"/>
    </xf>
    <xf numFmtId="0" fontId="18" fillId="69" borderId="51" applyNumberFormat="0" applyProtection="0">
      <alignment horizontal="left" vertical="top" indent="1"/>
    </xf>
    <xf numFmtId="4" fontId="105" fillId="65" borderId="0" applyBorder="0" applyProtection="0">
      <alignment horizontal="left" vertical="center" indent="1"/>
    </xf>
    <xf numFmtId="4" fontId="75" fillId="68" borderId="51" applyProtection="0">
      <alignment horizontal="right" vertical="center"/>
    </xf>
    <xf numFmtId="0" fontId="78" fillId="0" borderId="53" applyNumberFormat="0" applyFont="0" applyFill="0" applyAlignment="0" applyProtection="0"/>
    <xf numFmtId="179" fontId="106" fillId="0" borderId="54" applyProtection="0">
      <alignment horizontal="right" vertical="center"/>
    </xf>
    <xf numFmtId="179" fontId="107" fillId="0" borderId="18" applyProtection="0">
      <alignment horizontal="right" vertical="center"/>
    </xf>
    <xf numFmtId="0" fontId="107" fillId="86" borderId="53" applyNumberFormat="0" applyAlignment="0" applyProtection="0"/>
    <xf numFmtId="0" fontId="108" fillId="60" borderId="18" applyNumberFormat="0" applyAlignment="0" applyProtection="0"/>
    <xf numFmtId="0" fontId="108" fillId="60" borderId="18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Border="0" applyAlignment="0" applyProtection="0"/>
    <xf numFmtId="179" fontId="111" fillId="87" borderId="0" applyBorder="0" applyAlignment="0" applyProtection="0"/>
    <xf numFmtId="179" fontId="112" fillId="88" borderId="0" applyBorder="0" applyAlignment="0" applyProtection="0"/>
    <xf numFmtId="179" fontId="112" fillId="89" borderId="0" applyBorder="0" applyAlignment="0" applyProtection="0"/>
    <xf numFmtId="179" fontId="113" fillId="90" borderId="0" applyBorder="0" applyAlignment="0" applyProtection="0"/>
    <xf numFmtId="179" fontId="113" fillId="91" borderId="0" applyBorder="0" applyAlignment="0" applyProtection="0"/>
    <xf numFmtId="179" fontId="113" fillId="92" borderId="0" applyBorder="0" applyAlignment="0" applyProtection="0"/>
    <xf numFmtId="179" fontId="114" fillId="93" borderId="0" applyBorder="0" applyAlignment="0" applyProtection="0"/>
    <xf numFmtId="179" fontId="114" fillId="94" borderId="0" applyBorder="0" applyAlignment="0" applyProtection="0"/>
    <xf numFmtId="179" fontId="114" fillId="95" borderId="0" applyBorder="0" applyAlignment="0" applyProtection="0"/>
    <xf numFmtId="0" fontId="108" fillId="96" borderId="53" applyNumberFormat="0" applyAlignment="0" applyProtection="0"/>
    <xf numFmtId="0" fontId="108" fillId="97" borderId="53" applyNumberFormat="0" applyAlignment="0" applyProtection="0"/>
    <xf numFmtId="0" fontId="108" fillId="98" borderId="53" applyNumberFormat="0" applyAlignment="0" applyProtection="0"/>
    <xf numFmtId="0" fontId="108" fillId="99" borderId="53" applyNumberFormat="0" applyAlignment="0" applyProtection="0"/>
    <xf numFmtId="0" fontId="108" fillId="100" borderId="18" applyNumberFormat="0" applyAlignment="0" applyProtection="0"/>
    <xf numFmtId="179" fontId="106" fillId="99" borderId="0" applyBorder="0" applyProtection="0">
      <alignment horizontal="right" vertical="center"/>
    </xf>
    <xf numFmtId="179" fontId="107" fillId="99" borderId="0" applyBorder="0" applyProtection="0">
      <alignment horizontal="right" vertical="center"/>
    </xf>
    <xf numFmtId="179" fontId="106" fillId="86" borderId="53" applyAlignment="0" applyProtection="0"/>
    <xf numFmtId="0" fontId="107" fillId="86" borderId="18" applyNumberFormat="0" applyAlignment="0" applyProtection="0"/>
    <xf numFmtId="0" fontId="108" fillId="100" borderId="18" applyNumberFormat="0" applyAlignment="0" applyProtection="0"/>
    <xf numFmtId="179" fontId="107" fillId="100" borderId="18" applyProtection="0">
      <alignment horizontal="right" vertical="center"/>
    </xf>
    <xf numFmtId="0" fontId="115" fillId="0" borderId="0" applyNumberFormat="0" applyFill="0" applyBorder="0" applyAlignment="0" applyProtection="0"/>
    <xf numFmtId="0" fontId="85" fillId="0" borderId="55" applyNumberFormat="0" applyFill="0" applyAlignment="0" applyProtection="0"/>
    <xf numFmtId="0" fontId="116" fillId="0" borderId="0" applyNumberFormat="0" applyFill="0" applyBorder="0" applyAlignment="0" applyProtection="0"/>
    <xf numFmtId="0" fontId="78" fillId="42" borderId="56" applyNumberFormat="0" applyFont="0" applyAlignment="0" applyProtection="0"/>
    <xf numFmtId="0" fontId="81" fillId="6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8" fillId="0" borderId="0"/>
  </cellStyleXfs>
  <cellXfs count="685">
    <xf numFmtId="0" fontId="0" fillId="0" borderId="0" xfId="0"/>
    <xf numFmtId="1" fontId="50" fillId="0" borderId="0" xfId="0" applyNumberFormat="1" applyFont="1" applyAlignment="1">
      <alignment vertical="center"/>
    </xf>
    <xf numFmtId="0" fontId="51" fillId="0" borderId="0" xfId="0" applyFont="1" applyAlignment="1">
      <alignment vertical="center" wrapText="1"/>
    </xf>
    <xf numFmtId="0" fontId="52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vertical="center"/>
    </xf>
    <xf numFmtId="0" fontId="50" fillId="44" borderId="6" xfId="0" applyFont="1" applyFill="1" applyBorder="1" applyAlignment="1">
      <alignment horizontal="center" vertical="center" wrapText="1"/>
    </xf>
    <xf numFmtId="0" fontId="50" fillId="44" borderId="20" xfId="0" applyFont="1" applyFill="1" applyBorder="1" applyAlignment="1">
      <alignment horizontal="center" vertical="center" wrapText="1"/>
    </xf>
    <xf numFmtId="169" fontId="50" fillId="44" borderId="6" xfId="0" applyNumberFormat="1" applyFont="1" applyFill="1" applyBorder="1" applyAlignment="1">
      <alignment horizontal="center" vertical="center" wrapText="1"/>
    </xf>
    <xf numFmtId="44" fontId="50" fillId="44" borderId="20" xfId="0" applyNumberFormat="1" applyFont="1" applyFill="1" applyBorder="1" applyAlignment="1">
      <alignment horizontal="center" vertical="center" wrapText="1"/>
    </xf>
    <xf numFmtId="169" fontId="50" fillId="44" borderId="20" xfId="0" applyNumberFormat="1" applyFont="1" applyFill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44" fontId="51" fillId="0" borderId="6" xfId="0" applyNumberFormat="1" applyFont="1" applyBorder="1" applyAlignment="1">
      <alignment horizontal="center" vertical="center" wrapText="1"/>
    </xf>
    <xf numFmtId="9" fontId="51" fillId="0" borderId="6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3" fontId="50" fillId="0" borderId="0" xfId="0" applyNumberFormat="1" applyFont="1" applyAlignment="1">
      <alignment horizontal="center" vertical="center" wrapText="1"/>
    </xf>
    <xf numFmtId="0" fontId="50" fillId="44" borderId="7" xfId="0" applyFont="1" applyFill="1" applyBorder="1" applyAlignment="1">
      <alignment horizontal="right" vertical="center"/>
    </xf>
    <xf numFmtId="44" fontId="50" fillId="44" borderId="7" xfId="0" applyNumberFormat="1" applyFont="1" applyFill="1" applyBorder="1" applyAlignment="1">
      <alignment horizontal="right" vertical="center"/>
    </xf>
    <xf numFmtId="0" fontId="54" fillId="45" borderId="34" xfId="32" applyFont="1" applyFill="1" applyBorder="1" applyAlignment="1">
      <alignment horizontal="center" vertical="center"/>
    </xf>
    <xf numFmtId="0" fontId="51" fillId="0" borderId="0" xfId="0" applyFont="1"/>
    <xf numFmtId="0" fontId="53" fillId="0" borderId="0" xfId="0" applyFont="1"/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51" fillId="0" borderId="28" xfId="0" applyFont="1" applyBorder="1" applyAlignment="1">
      <alignment vertical="center" wrapText="1"/>
    </xf>
    <xf numFmtId="170" fontId="51" fillId="0" borderId="29" xfId="0" applyNumberFormat="1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/>
    </xf>
    <xf numFmtId="1" fontId="51" fillId="0" borderId="0" xfId="0" applyNumberFormat="1" applyFont="1" applyAlignment="1">
      <alignment vertical="center"/>
    </xf>
    <xf numFmtId="3" fontId="51" fillId="0" borderId="0" xfId="0" applyNumberFormat="1" applyFont="1"/>
    <xf numFmtId="0" fontId="51" fillId="0" borderId="5" xfId="0" applyFont="1" applyBorder="1" applyAlignment="1">
      <alignment horizontal="center" vertical="center"/>
    </xf>
    <xf numFmtId="0" fontId="51" fillId="0" borderId="29" xfId="0" applyFont="1" applyBorder="1" applyAlignment="1">
      <alignment vertical="center" wrapText="1"/>
    </xf>
    <xf numFmtId="0" fontId="51" fillId="0" borderId="2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50" fillId="44" borderId="36" xfId="0" applyFont="1" applyFill="1" applyBorder="1" applyAlignment="1">
      <alignment horizontal="right" vertical="center"/>
    </xf>
    <xf numFmtId="9" fontId="51" fillId="0" borderId="0" xfId="35" applyFont="1" applyFill="1" applyBorder="1" applyAlignment="1">
      <alignment vertical="center"/>
    </xf>
    <xf numFmtId="1" fontId="56" fillId="0" borderId="0" xfId="0" applyNumberFormat="1" applyFont="1" applyAlignment="1">
      <alignment horizontal="left" vertical="center"/>
    </xf>
    <xf numFmtId="0" fontId="51" fillId="0" borderId="0" xfId="0" applyFont="1" applyAlignment="1">
      <alignment horizontal="left" vertical="center" wrapText="1"/>
    </xf>
    <xf numFmtId="0" fontId="51" fillId="0" borderId="0" xfId="0" applyFont="1" applyAlignment="1">
      <alignment horizontal="left" vertical="center"/>
    </xf>
    <xf numFmtId="3" fontId="51" fillId="0" borderId="0" xfId="36" applyNumberFormat="1" applyFont="1" applyFill="1" applyAlignment="1">
      <alignment horizontal="left" vertical="center"/>
    </xf>
    <xf numFmtId="3" fontId="53" fillId="0" borderId="0" xfId="36" applyNumberFormat="1" applyFont="1" applyFill="1" applyAlignment="1">
      <alignment horizontal="left" vertical="center"/>
    </xf>
    <xf numFmtId="1" fontId="51" fillId="0" borderId="6" xfId="0" applyNumberFormat="1" applyFont="1" applyBorder="1" applyAlignment="1">
      <alignment horizontal="center" vertical="center"/>
    </xf>
    <xf numFmtId="0" fontId="51" fillId="0" borderId="6" xfId="0" applyFont="1" applyBorder="1" applyAlignment="1">
      <alignment vertical="center" wrapText="1"/>
    </xf>
    <xf numFmtId="0" fontId="51" fillId="0" borderId="16" xfId="0" applyFont="1" applyBorder="1" applyAlignment="1">
      <alignment horizontal="center" vertical="center"/>
    </xf>
    <xf numFmtId="1" fontId="50" fillId="0" borderId="0" xfId="0" applyNumberFormat="1" applyFont="1" applyAlignment="1">
      <alignment horizontal="left" vertical="center"/>
    </xf>
    <xf numFmtId="3" fontId="51" fillId="0" borderId="20" xfId="0" applyNumberFormat="1" applyFont="1" applyBorder="1" applyAlignment="1">
      <alignment horizontal="center" vertical="center"/>
    </xf>
    <xf numFmtId="9" fontId="50" fillId="0" borderId="0" xfId="92" applyFont="1" applyBorder="1" applyProtection="1"/>
    <xf numFmtId="170" fontId="51" fillId="0" borderId="28" xfId="0" applyNumberFormat="1" applyFont="1" applyBorder="1" applyAlignment="1">
      <alignment horizontal="center" vertical="center" wrapText="1"/>
    </xf>
    <xf numFmtId="9" fontId="51" fillId="0" borderId="20" xfId="92" applyFont="1" applyBorder="1" applyAlignment="1" applyProtection="1">
      <alignment horizontal="center" vertical="center" wrapText="1"/>
    </xf>
    <xf numFmtId="0" fontId="51" fillId="0" borderId="22" xfId="0" applyFont="1" applyBorder="1" applyAlignment="1">
      <alignment horizontal="center" vertical="center"/>
    </xf>
    <xf numFmtId="0" fontId="51" fillId="0" borderId="26" xfId="0" applyFont="1" applyBorder="1" applyAlignment="1">
      <alignment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/>
    </xf>
    <xf numFmtId="9" fontId="51" fillId="0" borderId="17" xfId="92" applyFont="1" applyBorder="1" applyAlignment="1" applyProtection="1">
      <alignment horizontal="center" vertical="center" wrapText="1"/>
    </xf>
    <xf numFmtId="9" fontId="52" fillId="0" borderId="0" xfId="92" applyFont="1" applyBorder="1" applyProtection="1"/>
    <xf numFmtId="3" fontId="51" fillId="0" borderId="23" xfId="0" applyNumberFormat="1" applyFont="1" applyBorder="1" applyAlignment="1">
      <alignment horizontal="center" vertical="center"/>
    </xf>
    <xf numFmtId="9" fontId="51" fillId="0" borderId="20" xfId="0" applyNumberFormat="1" applyFont="1" applyBorder="1" applyAlignment="1">
      <alignment horizontal="center" vertical="center" wrapText="1"/>
    </xf>
    <xf numFmtId="0" fontId="51" fillId="0" borderId="25" xfId="0" applyFont="1" applyBorder="1" applyAlignment="1">
      <alignment vertical="center" wrapText="1"/>
    </xf>
    <xf numFmtId="0" fontId="51" fillId="0" borderId="25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3" fillId="0" borderId="0" xfId="19" applyNumberFormat="1" applyFont="1" applyBorder="1" applyAlignment="1" applyProtection="1">
      <alignment horizontal="left"/>
    </xf>
    <xf numFmtId="0" fontId="51" fillId="0" borderId="28" xfId="0" applyFont="1" applyBorder="1" applyAlignment="1">
      <alignment horizontal="center" vertical="center" wrapText="1"/>
    </xf>
    <xf numFmtId="0" fontId="51" fillId="0" borderId="28" xfId="17" applyFont="1" applyBorder="1" applyAlignment="1">
      <alignment horizontal="center" vertical="center"/>
    </xf>
    <xf numFmtId="9" fontId="51" fillId="0" borderId="0" xfId="92" applyFont="1" applyBorder="1" applyAlignment="1" applyProtection="1">
      <alignment vertical="center"/>
    </xf>
    <xf numFmtId="167" fontId="53" fillId="0" borderId="0" xfId="0" applyNumberFormat="1" applyFont="1" applyAlignment="1">
      <alignment vertical="center"/>
    </xf>
    <xf numFmtId="167" fontId="50" fillId="0" borderId="0" xfId="0" applyNumberFormat="1" applyFont="1" applyAlignment="1">
      <alignment vertical="center"/>
    </xf>
    <xf numFmtId="0" fontId="51" fillId="0" borderId="20" xfId="0" applyFont="1" applyBorder="1" applyAlignment="1">
      <alignment horizontal="left" vertical="center" wrapText="1"/>
    </xf>
    <xf numFmtId="0" fontId="51" fillId="0" borderId="26" xfId="17" applyFont="1" applyBorder="1" applyAlignment="1">
      <alignment horizontal="center" vertical="center"/>
    </xf>
    <xf numFmtId="0" fontId="53" fillId="0" borderId="0" xfId="0" applyFont="1" applyAlignment="1">
      <alignment vertical="center" wrapText="1"/>
    </xf>
    <xf numFmtId="44" fontId="51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0" fontId="51" fillId="0" borderId="28" xfId="0" applyFont="1" applyBorder="1" applyAlignment="1">
      <alignment horizontal="center" vertical="center"/>
    </xf>
    <xf numFmtId="3" fontId="51" fillId="0" borderId="28" xfId="0" applyNumberFormat="1" applyFont="1" applyBorder="1" applyAlignment="1">
      <alignment horizontal="center" vertical="center" wrapText="1"/>
    </xf>
    <xf numFmtId="9" fontId="51" fillId="0" borderId="28" xfId="35" applyFont="1" applyFill="1" applyBorder="1" applyAlignment="1" applyProtection="1">
      <alignment horizontal="center" vertical="center" wrapText="1"/>
    </xf>
    <xf numFmtId="0" fontId="52" fillId="0" borderId="0" xfId="0" applyFont="1" applyAlignment="1">
      <alignment horizontal="left" vertical="center"/>
    </xf>
    <xf numFmtId="3" fontId="51" fillId="0" borderId="0" xfId="0" applyNumberFormat="1" applyFont="1" applyAlignment="1">
      <alignment horizontal="center" vertical="center"/>
    </xf>
    <xf numFmtId="167" fontId="51" fillId="0" borderId="28" xfId="0" applyNumberFormat="1" applyFont="1" applyBorder="1" applyAlignment="1">
      <alignment horizontal="right" vertical="center" wrapText="1"/>
    </xf>
    <xf numFmtId="167" fontId="51" fillId="0" borderId="28" xfId="0" applyNumberFormat="1" applyFont="1" applyBorder="1" applyAlignment="1">
      <alignment horizontal="center" vertical="center" wrapText="1"/>
    </xf>
    <xf numFmtId="0" fontId="52" fillId="0" borderId="0" xfId="116" applyFont="1" applyAlignment="1">
      <alignment horizontal="left" vertical="center" wrapText="1"/>
    </xf>
    <xf numFmtId="3" fontId="51" fillId="0" borderId="0" xfId="87" applyNumberFormat="1" applyFont="1" applyFill="1" applyAlignment="1">
      <alignment horizontal="center" vertical="center"/>
    </xf>
    <xf numFmtId="0" fontId="51" fillId="0" borderId="0" xfId="0" applyFont="1" applyAlignment="1">
      <alignment horizontal="right" vertical="center"/>
    </xf>
    <xf numFmtId="3" fontId="51" fillId="0" borderId="26" xfId="0" applyNumberFormat="1" applyFont="1" applyBorder="1" applyAlignment="1">
      <alignment horizontal="center" vertical="center" wrapText="1"/>
    </xf>
    <xf numFmtId="9" fontId="51" fillId="0" borderId="26" xfId="35" applyFont="1" applyFill="1" applyBorder="1" applyAlignment="1" applyProtection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169" fontId="50" fillId="43" borderId="6" xfId="0" applyNumberFormat="1" applyFont="1" applyFill="1" applyBorder="1" applyAlignment="1">
      <alignment horizontal="center" vertical="center" wrapText="1"/>
    </xf>
    <xf numFmtId="169" fontId="50" fillId="43" borderId="28" xfId="0" applyNumberFormat="1" applyFont="1" applyFill="1" applyBorder="1" applyAlignment="1">
      <alignment horizontal="center" vertical="center" wrapText="1"/>
    </xf>
    <xf numFmtId="44" fontId="51" fillId="43" borderId="28" xfId="0" applyNumberFormat="1" applyFont="1" applyFill="1" applyBorder="1" applyAlignment="1">
      <alignment horizontal="center" vertical="center"/>
    </xf>
    <xf numFmtId="0" fontId="53" fillId="43" borderId="0" xfId="0" applyFont="1" applyFill="1"/>
    <xf numFmtId="0" fontId="53" fillId="43" borderId="0" xfId="0" applyFont="1" applyFill="1" applyAlignment="1">
      <alignment vertical="center"/>
    </xf>
    <xf numFmtId="0" fontId="51" fillId="43" borderId="0" xfId="0" applyFont="1" applyFill="1"/>
    <xf numFmtId="44" fontId="50" fillId="43" borderId="28" xfId="0" applyNumberFormat="1" applyFont="1" applyFill="1" applyBorder="1" applyAlignment="1">
      <alignment horizontal="center" vertical="center"/>
    </xf>
    <xf numFmtId="3" fontId="53" fillId="43" borderId="0" xfId="36" applyNumberFormat="1" applyFont="1" applyFill="1" applyAlignment="1">
      <alignment horizontal="left" vertical="center"/>
    </xf>
    <xf numFmtId="0" fontId="50" fillId="43" borderId="0" xfId="0" applyFont="1" applyFill="1" applyAlignment="1">
      <alignment vertical="center"/>
    </xf>
    <xf numFmtId="9" fontId="50" fillId="43" borderId="0" xfId="92" applyFont="1" applyFill="1" applyBorder="1" applyProtection="1"/>
    <xf numFmtId="9" fontId="52" fillId="43" borderId="0" xfId="92" applyFont="1" applyFill="1" applyBorder="1" applyProtection="1"/>
    <xf numFmtId="0" fontId="51" fillId="43" borderId="0" xfId="0" applyFont="1" applyFill="1" applyAlignment="1">
      <alignment vertical="center"/>
    </xf>
    <xf numFmtId="44" fontId="50" fillId="43" borderId="31" xfId="0" applyNumberFormat="1" applyFont="1" applyFill="1" applyBorder="1" applyAlignment="1">
      <alignment horizontal="center" vertical="center"/>
    </xf>
    <xf numFmtId="167" fontId="53" fillId="43" borderId="0" xfId="0" applyNumberFormat="1" applyFont="1" applyFill="1" applyAlignment="1">
      <alignment vertical="center"/>
    </xf>
    <xf numFmtId="0" fontId="53" fillId="43" borderId="0" xfId="0" applyFont="1" applyFill="1" applyAlignment="1">
      <alignment horizontal="left" vertical="center"/>
    </xf>
    <xf numFmtId="167" fontId="50" fillId="44" borderId="31" xfId="0" applyNumberFormat="1" applyFont="1" applyFill="1" applyBorder="1" applyAlignment="1">
      <alignment vertical="center"/>
    </xf>
    <xf numFmtId="167" fontId="50" fillId="44" borderId="31" xfId="0" applyNumberFormat="1" applyFont="1" applyFill="1" applyBorder="1" applyAlignment="1">
      <alignment horizontal="right" vertical="center"/>
    </xf>
    <xf numFmtId="0" fontId="51" fillId="0" borderId="38" xfId="0" applyFont="1" applyBorder="1" applyAlignment="1">
      <alignment horizontal="center" vertical="center"/>
    </xf>
    <xf numFmtId="0" fontId="50" fillId="44" borderId="38" xfId="0" applyFont="1" applyFill="1" applyBorder="1" applyAlignment="1">
      <alignment horizontal="center" vertical="center" wrapText="1"/>
    </xf>
    <xf numFmtId="167" fontId="50" fillId="44" borderId="38" xfId="0" applyNumberFormat="1" applyFont="1" applyFill="1" applyBorder="1" applyAlignment="1">
      <alignment horizontal="center" vertical="center" wrapText="1"/>
    </xf>
    <xf numFmtId="172" fontId="50" fillId="44" borderId="38" xfId="0" applyNumberFormat="1" applyFont="1" applyFill="1" applyBorder="1" applyAlignment="1">
      <alignment horizontal="center" vertical="center" wrapText="1"/>
    </xf>
    <xf numFmtId="0" fontId="51" fillId="0" borderId="38" xfId="0" applyFont="1" applyBorder="1" applyAlignment="1">
      <alignment horizontal="center" vertical="center" wrapText="1"/>
    </xf>
    <xf numFmtId="0" fontId="51" fillId="0" borderId="38" xfId="0" applyFont="1" applyBorder="1" applyAlignment="1">
      <alignment vertical="center" wrapText="1"/>
    </xf>
    <xf numFmtId="0" fontId="50" fillId="0" borderId="38" xfId="0" applyFont="1" applyBorder="1" applyAlignment="1">
      <alignment horizontal="center" vertical="center" wrapText="1"/>
    </xf>
    <xf numFmtId="0" fontId="50" fillId="44" borderId="38" xfId="0" applyFont="1" applyFill="1" applyBorder="1" applyAlignment="1">
      <alignment horizontal="right"/>
    </xf>
    <xf numFmtId="0" fontId="50" fillId="46" borderId="38" xfId="0" applyFont="1" applyFill="1" applyBorder="1" applyAlignment="1">
      <alignment horizontal="right" vertical="center"/>
    </xf>
    <xf numFmtId="0" fontId="50" fillId="44" borderId="31" xfId="0" applyFont="1" applyFill="1" applyBorder="1" applyAlignment="1">
      <alignment horizontal="right"/>
    </xf>
    <xf numFmtId="0" fontId="50" fillId="46" borderId="31" xfId="0" applyFont="1" applyFill="1" applyBorder="1" applyAlignment="1">
      <alignment horizontal="right" vertical="center"/>
    </xf>
    <xf numFmtId="0" fontId="51" fillId="0" borderId="38" xfId="0" applyFont="1" applyBorder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167" fontId="51" fillId="0" borderId="0" xfId="0" applyNumberFormat="1" applyFont="1" applyAlignment="1">
      <alignment horizontal="left" vertical="center" wrapText="1"/>
    </xf>
    <xf numFmtId="9" fontId="51" fillId="0" borderId="0" xfId="0" applyNumberFormat="1" applyFont="1" applyAlignment="1">
      <alignment horizontal="left" vertical="center" wrapText="1"/>
    </xf>
    <xf numFmtId="172" fontId="50" fillId="0" borderId="0" xfId="0" applyNumberFormat="1" applyFont="1" applyAlignment="1">
      <alignment horizontal="right" vertical="center"/>
    </xf>
    <xf numFmtId="0" fontId="51" fillId="0" borderId="20" xfId="0" applyFont="1" applyBorder="1" applyAlignment="1">
      <alignment horizontal="center" vertical="center"/>
    </xf>
    <xf numFmtId="0" fontId="51" fillId="0" borderId="20" xfId="0" applyFont="1" applyBorder="1" applyAlignment="1">
      <alignment vertical="center" wrapText="1"/>
    </xf>
    <xf numFmtId="3" fontId="50" fillId="47" borderId="0" xfId="0" applyNumberFormat="1" applyFont="1" applyFill="1" applyAlignment="1">
      <alignment horizontal="center" vertical="center"/>
    </xf>
    <xf numFmtId="0" fontId="50" fillId="47" borderId="0" xfId="0" applyFont="1" applyFill="1" applyAlignment="1">
      <alignment vertical="center"/>
    </xf>
    <xf numFmtId="0" fontId="50" fillId="47" borderId="6" xfId="0" applyFont="1" applyFill="1" applyBorder="1" applyAlignment="1">
      <alignment horizontal="center" vertical="center" wrapText="1"/>
    </xf>
    <xf numFmtId="3" fontId="50" fillId="47" borderId="6" xfId="0" applyNumberFormat="1" applyFont="1" applyFill="1" applyBorder="1" applyAlignment="1">
      <alignment horizontal="center" vertical="center" wrapText="1"/>
    </xf>
    <xf numFmtId="3" fontId="51" fillId="47" borderId="6" xfId="0" applyNumberFormat="1" applyFont="1" applyFill="1" applyBorder="1" applyAlignment="1">
      <alignment horizontal="center" vertical="center" wrapText="1"/>
    </xf>
    <xf numFmtId="0" fontId="50" fillId="47" borderId="0" xfId="0" applyFont="1" applyFill="1" applyAlignment="1">
      <alignment horizontal="center" vertical="center" wrapText="1"/>
    </xf>
    <xf numFmtId="0" fontId="51" fillId="47" borderId="0" xfId="0" applyFont="1" applyFill="1"/>
    <xf numFmtId="0" fontId="50" fillId="47" borderId="0" xfId="0" applyFont="1" applyFill="1"/>
    <xf numFmtId="0" fontId="51" fillId="47" borderId="0" xfId="0" applyFont="1" applyFill="1" applyAlignment="1">
      <alignment horizontal="center" vertical="center"/>
    </xf>
    <xf numFmtId="0" fontId="51" fillId="47" borderId="0" xfId="0" applyFont="1" applyFill="1" applyAlignment="1">
      <alignment vertical="center"/>
    </xf>
    <xf numFmtId="0" fontId="51" fillId="47" borderId="25" xfId="0" applyFont="1" applyFill="1" applyBorder="1" applyAlignment="1">
      <alignment horizontal="center" vertical="center"/>
    </xf>
    <xf numFmtId="0" fontId="51" fillId="47" borderId="20" xfId="0" applyFont="1" applyFill="1" applyBorder="1" applyAlignment="1">
      <alignment horizontal="center" vertical="center"/>
    </xf>
    <xf numFmtId="3" fontId="51" fillId="47" borderId="0" xfId="0" applyNumberFormat="1" applyFont="1" applyFill="1"/>
    <xf numFmtId="3" fontId="50" fillId="47" borderId="0" xfId="0" applyNumberFormat="1" applyFont="1" applyFill="1" applyAlignment="1">
      <alignment vertical="center"/>
    </xf>
    <xf numFmtId="3" fontId="53" fillId="47" borderId="3" xfId="0" applyNumberFormat="1" applyFont="1" applyFill="1" applyBorder="1" applyAlignment="1">
      <alignment horizontal="center" vertical="center"/>
    </xf>
    <xf numFmtId="3" fontId="51" fillId="47" borderId="0" xfId="0" applyNumberFormat="1" applyFont="1" applyFill="1" applyAlignment="1">
      <alignment horizontal="left" vertical="center"/>
    </xf>
    <xf numFmtId="0" fontId="51" fillId="47" borderId="0" xfId="0" applyFont="1" applyFill="1" applyAlignment="1">
      <alignment horizontal="left" vertical="center"/>
    </xf>
    <xf numFmtId="3" fontId="51" fillId="47" borderId="6" xfId="0" applyNumberFormat="1" applyFont="1" applyFill="1" applyBorder="1" applyAlignment="1">
      <alignment horizontal="center" vertical="center"/>
    </xf>
    <xf numFmtId="167" fontId="51" fillId="47" borderId="0" xfId="0" applyNumberFormat="1" applyFont="1" applyFill="1" applyAlignment="1">
      <alignment vertical="center"/>
    </xf>
    <xf numFmtId="3" fontId="51" fillId="47" borderId="20" xfId="0" applyNumberFormat="1" applyFont="1" applyFill="1" applyBorder="1" applyAlignment="1">
      <alignment horizontal="center" vertical="center"/>
    </xf>
    <xf numFmtId="3" fontId="51" fillId="47" borderId="32" xfId="87" applyNumberFormat="1" applyFont="1" applyFill="1" applyBorder="1" applyAlignment="1">
      <alignment horizontal="center" vertical="center"/>
    </xf>
    <xf numFmtId="3" fontId="51" fillId="47" borderId="33" xfId="87" applyNumberFormat="1" applyFont="1" applyFill="1" applyBorder="1" applyAlignment="1">
      <alignment horizontal="center" vertical="center"/>
    </xf>
    <xf numFmtId="3" fontId="51" fillId="47" borderId="28" xfId="87" applyNumberFormat="1" applyFont="1" applyFill="1" applyBorder="1" applyAlignment="1">
      <alignment horizontal="center" vertical="center"/>
    </xf>
    <xf numFmtId="3" fontId="53" fillId="47" borderId="0" xfId="87" applyNumberFormat="1" applyFont="1" applyFill="1" applyAlignment="1">
      <alignment horizontal="left" vertical="center"/>
    </xf>
    <xf numFmtId="0" fontId="53" fillId="47" borderId="0" xfId="0" applyFont="1" applyFill="1" applyAlignment="1">
      <alignment horizontal="left" vertical="center"/>
    </xf>
    <xf numFmtId="172" fontId="51" fillId="47" borderId="0" xfId="0" applyNumberFormat="1" applyFont="1" applyFill="1" applyAlignment="1">
      <alignment horizontal="right" vertical="center"/>
    </xf>
    <xf numFmtId="3" fontId="50" fillId="47" borderId="38" xfId="117" applyNumberFormat="1" applyFont="1" applyFill="1" applyBorder="1" applyAlignment="1" applyProtection="1">
      <alignment horizontal="center" vertical="center" wrapText="1"/>
    </xf>
    <xf numFmtId="3" fontId="51" fillId="47" borderId="0" xfId="117" applyNumberFormat="1" applyFont="1" applyFill="1" applyBorder="1" applyAlignment="1" applyProtection="1">
      <alignment horizontal="left" vertical="center"/>
    </xf>
    <xf numFmtId="172" fontId="50" fillId="47" borderId="0" xfId="0" applyNumberFormat="1" applyFont="1" applyFill="1" applyAlignment="1">
      <alignment horizontal="right" vertical="center"/>
    </xf>
    <xf numFmtId="3" fontId="51" fillId="47" borderId="38" xfId="117" applyNumberFormat="1" applyFont="1" applyFill="1" applyBorder="1" applyAlignment="1" applyProtection="1">
      <alignment horizontal="center" vertical="center"/>
    </xf>
    <xf numFmtId="0" fontId="50" fillId="0" borderId="0" xfId="0" applyFont="1" applyAlignment="1">
      <alignment horizontal="right" vertical="center"/>
    </xf>
    <xf numFmtId="0" fontId="51" fillId="43" borderId="0" xfId="0" applyFont="1" applyFill="1" applyAlignment="1">
      <alignment horizontal="left" vertical="center"/>
    </xf>
    <xf numFmtId="167" fontId="51" fillId="48" borderId="28" xfId="0" applyNumberFormat="1" applyFont="1" applyFill="1" applyBorder="1" applyAlignment="1">
      <alignment horizontal="right" vertical="center"/>
    </xf>
    <xf numFmtId="167" fontId="51" fillId="48" borderId="35" xfId="0" applyNumberFormat="1" applyFont="1" applyFill="1" applyBorder="1" applyAlignment="1">
      <alignment horizontal="center" vertical="center"/>
    </xf>
    <xf numFmtId="167" fontId="51" fillId="48" borderId="6" xfId="0" applyNumberFormat="1" applyFont="1" applyFill="1" applyBorder="1" applyAlignment="1">
      <alignment horizontal="center" vertical="center"/>
    </xf>
    <xf numFmtId="167" fontId="51" fillId="48" borderId="20" xfId="0" applyNumberFormat="1" applyFont="1" applyFill="1" applyBorder="1" applyAlignment="1">
      <alignment horizontal="right" vertical="center"/>
    </xf>
    <xf numFmtId="167" fontId="51" fillId="48" borderId="28" xfId="17" applyNumberFormat="1" applyFont="1" applyFill="1" applyBorder="1" applyAlignment="1">
      <alignment horizontal="right" vertical="center"/>
    </xf>
    <xf numFmtId="167" fontId="51" fillId="48" borderId="26" xfId="17" applyNumberFormat="1" applyFont="1" applyFill="1" applyBorder="1" applyAlignment="1">
      <alignment horizontal="right" vertical="center"/>
    </xf>
    <xf numFmtId="3" fontId="51" fillId="47" borderId="28" xfId="0" applyNumberFormat="1" applyFont="1" applyFill="1" applyBorder="1" applyAlignment="1">
      <alignment horizontal="center" vertical="center" wrapText="1"/>
    </xf>
    <xf numFmtId="167" fontId="51" fillId="48" borderId="38" xfId="0" applyNumberFormat="1" applyFont="1" applyFill="1" applyBorder="1" applyAlignment="1">
      <alignment horizontal="center" vertical="center"/>
    </xf>
    <xf numFmtId="0" fontId="52" fillId="0" borderId="0" xfId="0" applyFont="1" applyFill="1" applyAlignment="1">
      <alignment horizontal="left" vertical="center"/>
    </xf>
    <xf numFmtId="0" fontId="52" fillId="0" borderId="0" xfId="0" applyFont="1" applyFill="1" applyAlignment="1">
      <alignment vertical="center"/>
    </xf>
    <xf numFmtId="0" fontId="52" fillId="0" borderId="0" xfId="0" applyFont="1" applyFill="1" applyAlignment="1">
      <alignment horizontal="center" vertical="center" wrapText="1"/>
    </xf>
    <xf numFmtId="1" fontId="50" fillId="0" borderId="0" xfId="0" applyNumberFormat="1" applyFont="1" applyAlignment="1">
      <alignment horizontal="left" vertical="center"/>
    </xf>
    <xf numFmtId="0" fontId="50" fillId="0" borderId="37" xfId="0" applyFont="1" applyBorder="1" applyAlignment="1">
      <alignment vertical="center" wrapText="1"/>
    </xf>
    <xf numFmtId="0" fontId="52" fillId="48" borderId="0" xfId="0" applyFont="1" applyFill="1"/>
    <xf numFmtId="0" fontId="51" fillId="48" borderId="0" xfId="0" applyFont="1" applyFill="1"/>
    <xf numFmtId="0" fontId="51" fillId="52" borderId="0" xfId="0" applyFont="1" applyFill="1"/>
    <xf numFmtId="164" fontId="53" fillId="0" borderId="0" xfId="117" applyFont="1" applyBorder="1" applyProtection="1"/>
    <xf numFmtId="0" fontId="52" fillId="0" borderId="0" xfId="0" applyFont="1" applyAlignment="1">
      <alignment vertical="center" wrapText="1"/>
    </xf>
    <xf numFmtId="3" fontId="53" fillId="0" borderId="0" xfId="117" applyNumberFormat="1" applyFont="1" applyBorder="1" applyAlignment="1" applyProtection="1">
      <alignment horizontal="left" vertical="center"/>
    </xf>
    <xf numFmtId="174" fontId="53" fillId="0" borderId="0" xfId="0" applyNumberFormat="1" applyFont="1" applyAlignment="1">
      <alignment horizontal="right" vertical="center"/>
    </xf>
    <xf numFmtId="0" fontId="50" fillId="49" borderId="38" xfId="0" applyFont="1" applyFill="1" applyBorder="1" applyAlignment="1">
      <alignment horizontal="center" vertical="center" wrapText="1"/>
    </xf>
    <xf numFmtId="3" fontId="50" fillId="49" borderId="38" xfId="117" applyNumberFormat="1" applyFont="1" applyFill="1" applyBorder="1" applyAlignment="1" applyProtection="1">
      <alignment horizontal="center" vertical="center" wrapText="1"/>
    </xf>
    <xf numFmtId="174" fontId="50" fillId="49" borderId="38" xfId="0" applyNumberFormat="1" applyFont="1" applyFill="1" applyBorder="1" applyAlignment="1">
      <alignment horizontal="center" vertical="center" wrapText="1"/>
    </xf>
    <xf numFmtId="167" fontId="50" fillId="49" borderId="38" xfId="0" applyNumberFormat="1" applyFont="1" applyFill="1" applyBorder="1" applyAlignment="1">
      <alignment horizontal="center" vertical="center" wrapText="1"/>
    </xf>
    <xf numFmtId="3" fontId="51" fillId="0" borderId="38" xfId="117" applyNumberFormat="1" applyFont="1" applyBorder="1" applyAlignment="1" applyProtection="1">
      <alignment horizontal="center" vertical="center"/>
    </xf>
    <xf numFmtId="174" fontId="51" fillId="0" borderId="38" xfId="0" applyNumberFormat="1" applyFont="1" applyBorder="1" applyAlignment="1">
      <alignment horizontal="right" vertical="center"/>
    </xf>
    <xf numFmtId="167" fontId="51" fillId="0" borderId="38" xfId="0" applyNumberFormat="1" applyFont="1" applyBorder="1" applyAlignment="1">
      <alignment horizontal="right" vertical="center" wrapText="1"/>
    </xf>
    <xf numFmtId="9" fontId="51" fillId="0" borderId="38" xfId="0" applyNumberFormat="1" applyFont="1" applyBorder="1" applyAlignment="1">
      <alignment horizontal="center" vertical="center" wrapText="1"/>
    </xf>
    <xf numFmtId="167" fontId="51" fillId="0" borderId="38" xfId="0" applyNumberFormat="1" applyFont="1" applyBorder="1" applyAlignment="1">
      <alignment horizontal="center" vertical="center" wrapText="1"/>
    </xf>
    <xf numFmtId="0" fontId="50" fillId="49" borderId="38" xfId="0" applyFont="1" applyFill="1" applyBorder="1" applyAlignment="1">
      <alignment horizontal="right"/>
    </xf>
    <xf numFmtId="167" fontId="50" fillId="49" borderId="31" xfId="0" applyNumberFormat="1" applyFont="1" applyFill="1" applyBorder="1" applyAlignment="1">
      <alignment vertical="center"/>
    </xf>
    <xf numFmtId="167" fontId="50" fillId="49" borderId="31" xfId="0" applyNumberFormat="1" applyFont="1" applyFill="1" applyBorder="1" applyAlignment="1">
      <alignment horizontal="right" vertical="center"/>
    </xf>
    <xf numFmtId="3" fontId="51" fillId="0" borderId="0" xfId="117" applyNumberFormat="1" applyFont="1" applyBorder="1" applyAlignment="1" applyProtection="1">
      <alignment horizontal="left" vertical="center"/>
    </xf>
    <xf numFmtId="174" fontId="51" fillId="0" borderId="0" xfId="0" applyNumberFormat="1" applyFont="1" applyAlignment="1">
      <alignment horizontal="right" vertical="center"/>
    </xf>
    <xf numFmtId="174" fontId="50" fillId="0" borderId="0" xfId="0" applyNumberFormat="1" applyFont="1" applyAlignment="1">
      <alignment horizontal="right" vertical="center"/>
    </xf>
    <xf numFmtId="1" fontId="51" fillId="0" borderId="0" xfId="0" applyNumberFormat="1" applyFont="1" applyAlignment="1">
      <alignment horizontal="left" vertical="center"/>
    </xf>
    <xf numFmtId="1" fontId="50" fillId="52" borderId="0" xfId="0" applyNumberFormat="1" applyFont="1" applyFill="1" applyAlignment="1">
      <alignment horizontal="left" vertical="center"/>
    </xf>
    <xf numFmtId="0" fontId="51" fillId="52" borderId="0" xfId="0" applyFont="1" applyFill="1" applyAlignment="1">
      <alignment horizontal="left" vertical="center" wrapText="1"/>
    </xf>
    <xf numFmtId="0" fontId="57" fillId="52" borderId="0" xfId="0" applyFont="1" applyFill="1" applyAlignment="1">
      <alignment horizontal="left" vertical="center" wrapText="1"/>
    </xf>
    <xf numFmtId="0" fontId="50" fillId="52" borderId="0" xfId="0" applyFont="1" applyFill="1" applyAlignment="1">
      <alignment horizontal="left" vertical="center"/>
    </xf>
    <xf numFmtId="0" fontId="53" fillId="52" borderId="0" xfId="0" applyFont="1" applyFill="1" applyAlignment="1">
      <alignment horizontal="left" vertical="center"/>
    </xf>
    <xf numFmtId="3" fontId="51" fillId="52" borderId="0" xfId="117" applyNumberFormat="1" applyFont="1" applyFill="1" applyBorder="1" applyAlignment="1" applyProtection="1">
      <alignment horizontal="left" vertical="center"/>
    </xf>
    <xf numFmtId="174" fontId="51" fillId="52" borderId="0" xfId="0" applyNumberFormat="1" applyFont="1" applyFill="1" applyAlignment="1">
      <alignment horizontal="right" vertical="center"/>
    </xf>
    <xf numFmtId="0" fontId="51" fillId="52" borderId="0" xfId="0" applyFont="1" applyFill="1" applyAlignment="1">
      <alignment horizontal="left" vertical="center"/>
    </xf>
    <xf numFmtId="0" fontId="50" fillId="53" borderId="38" xfId="0" applyFont="1" applyFill="1" applyBorder="1" applyAlignment="1">
      <alignment horizontal="center" vertical="center" wrapText="1"/>
    </xf>
    <xf numFmtId="3" fontId="50" fillId="53" borderId="38" xfId="117" applyNumberFormat="1" applyFont="1" applyFill="1" applyBorder="1" applyAlignment="1" applyProtection="1">
      <alignment horizontal="center" vertical="center" wrapText="1"/>
    </xf>
    <xf numFmtId="174" fontId="50" fillId="53" borderId="38" xfId="0" applyNumberFormat="1" applyFont="1" applyFill="1" applyBorder="1" applyAlignment="1">
      <alignment horizontal="center" vertical="center" wrapText="1"/>
    </xf>
    <xf numFmtId="167" fontId="50" fillId="53" borderId="38" xfId="0" applyNumberFormat="1" applyFont="1" applyFill="1" applyBorder="1" applyAlignment="1">
      <alignment horizontal="center" vertical="center" wrapText="1"/>
    </xf>
    <xf numFmtId="0" fontId="51" fillId="52" borderId="38" xfId="0" applyFont="1" applyFill="1" applyBorder="1" applyAlignment="1">
      <alignment horizontal="center" vertical="center" wrapText="1"/>
    </xf>
    <xf numFmtId="0" fontId="51" fillId="52" borderId="38" xfId="0" applyFont="1" applyFill="1" applyBorder="1" applyAlignment="1">
      <alignment vertical="center" wrapText="1"/>
    </xf>
    <xf numFmtId="0" fontId="50" fillId="52" borderId="38" xfId="0" applyFont="1" applyFill="1" applyBorder="1" applyAlignment="1">
      <alignment horizontal="center" vertical="center" wrapText="1"/>
    </xf>
    <xf numFmtId="0" fontId="51" fillId="52" borderId="38" xfId="0" applyFont="1" applyFill="1" applyBorder="1" applyAlignment="1">
      <alignment horizontal="center" vertical="center"/>
    </xf>
    <xf numFmtId="3" fontId="51" fillId="52" borderId="38" xfId="117" applyNumberFormat="1" applyFont="1" applyFill="1" applyBorder="1" applyAlignment="1" applyProtection="1">
      <alignment horizontal="center" vertical="center"/>
    </xf>
    <xf numFmtId="174" fontId="51" fillId="52" borderId="38" xfId="0" applyNumberFormat="1" applyFont="1" applyFill="1" applyBorder="1" applyAlignment="1">
      <alignment horizontal="right" vertical="center"/>
    </xf>
    <xf numFmtId="167" fontId="51" fillId="52" borderId="38" xfId="0" applyNumberFormat="1" applyFont="1" applyFill="1" applyBorder="1" applyAlignment="1">
      <alignment horizontal="right" vertical="center" wrapText="1"/>
    </xf>
    <xf numFmtId="9" fontId="51" fillId="52" borderId="38" xfId="0" applyNumberFormat="1" applyFont="1" applyFill="1" applyBorder="1" applyAlignment="1">
      <alignment horizontal="center" vertical="center" wrapText="1"/>
    </xf>
    <xf numFmtId="167" fontId="51" fillId="52" borderId="38" xfId="0" applyNumberFormat="1" applyFont="1" applyFill="1" applyBorder="1" applyAlignment="1">
      <alignment horizontal="center" vertical="center" wrapText="1"/>
    </xf>
    <xf numFmtId="0" fontId="50" fillId="53" borderId="31" xfId="0" applyFont="1" applyFill="1" applyBorder="1" applyAlignment="1">
      <alignment horizontal="right"/>
    </xf>
    <xf numFmtId="167" fontId="50" fillId="53" borderId="31" xfId="0" applyNumberFormat="1" applyFont="1" applyFill="1" applyBorder="1" applyAlignment="1">
      <alignment vertical="center"/>
    </xf>
    <xf numFmtId="0" fontId="50" fillId="54" borderId="31" xfId="0" applyFont="1" applyFill="1" applyBorder="1" applyAlignment="1">
      <alignment horizontal="right" vertical="center"/>
    </xf>
    <xf numFmtId="167" fontId="50" fillId="53" borderId="31" xfId="0" applyNumberFormat="1" applyFont="1" applyFill="1" applyBorder="1" applyAlignment="1">
      <alignment horizontal="right" vertical="center"/>
    </xf>
    <xf numFmtId="174" fontId="50" fillId="52" borderId="0" xfId="0" applyNumberFormat="1" applyFont="1" applyFill="1" applyAlignment="1">
      <alignment horizontal="right" vertical="center"/>
    </xf>
    <xf numFmtId="0" fontId="57" fillId="0" borderId="0" xfId="0" applyFont="1" applyAlignment="1">
      <alignment horizontal="center" vertical="center" wrapText="1"/>
    </xf>
    <xf numFmtId="174" fontId="51" fillId="0" borderId="38" xfId="118" applyNumberFormat="1" applyFont="1" applyBorder="1" applyAlignment="1" applyProtection="1">
      <alignment horizontal="right" vertical="center" wrapText="1"/>
    </xf>
    <xf numFmtId="0" fontId="53" fillId="0" borderId="0" xfId="0" applyFont="1" applyAlignment="1">
      <alignment horizontal="left" vertical="center" wrapText="1"/>
    </xf>
    <xf numFmtId="172" fontId="53" fillId="0" borderId="0" xfId="0" applyNumberFormat="1" applyFont="1" applyAlignment="1">
      <alignment horizontal="right" vertical="center"/>
    </xf>
    <xf numFmtId="3" fontId="50" fillId="44" borderId="38" xfId="117" applyNumberFormat="1" applyFont="1" applyFill="1" applyBorder="1" applyAlignment="1" applyProtection="1">
      <alignment horizontal="center" vertical="center" wrapText="1"/>
    </xf>
    <xf numFmtId="172" fontId="51" fillId="0" borderId="38" xfId="0" applyNumberFormat="1" applyFont="1" applyBorder="1" applyAlignment="1">
      <alignment horizontal="right" vertical="center"/>
    </xf>
    <xf numFmtId="1" fontId="51" fillId="0" borderId="0" xfId="0" applyNumberFormat="1" applyFont="1" applyAlignment="1">
      <alignment horizontal="center" vertical="center"/>
    </xf>
    <xf numFmtId="3" fontId="51" fillId="0" borderId="0" xfId="117" applyNumberFormat="1" applyFont="1" applyBorder="1" applyAlignment="1" applyProtection="1">
      <alignment horizontal="center" vertical="center"/>
    </xf>
    <xf numFmtId="172" fontId="51" fillId="0" borderId="0" xfId="0" applyNumberFormat="1" applyFont="1" applyAlignment="1">
      <alignment horizontal="right" vertical="center"/>
    </xf>
    <xf numFmtId="0" fontId="57" fillId="0" borderId="0" xfId="0" applyFont="1" applyAlignment="1">
      <alignment horizontal="left" vertical="center" wrapText="1"/>
    </xf>
    <xf numFmtId="172" fontId="51" fillId="0" borderId="38" xfId="118" applyNumberFormat="1" applyFont="1" applyBorder="1" applyAlignment="1" applyProtection="1">
      <alignment horizontal="right" vertical="center" wrapText="1"/>
    </xf>
    <xf numFmtId="0" fontId="50" fillId="50" borderId="38" xfId="0" applyFont="1" applyFill="1" applyBorder="1" applyAlignment="1">
      <alignment horizontal="center" vertical="center" wrapText="1"/>
    </xf>
    <xf numFmtId="0" fontId="51" fillId="50" borderId="38" xfId="0" applyFont="1" applyFill="1" applyBorder="1" applyAlignment="1">
      <alignment horizontal="center" vertical="center" wrapText="1"/>
    </xf>
    <xf numFmtId="3" fontId="51" fillId="50" borderId="38" xfId="117" applyNumberFormat="1" applyFont="1" applyFill="1" applyBorder="1" applyAlignment="1" applyProtection="1">
      <alignment horizontal="center" vertical="center" wrapText="1"/>
    </xf>
    <xf numFmtId="9" fontId="50" fillId="0" borderId="0" xfId="0" applyNumberFormat="1" applyFont="1" applyAlignment="1">
      <alignment horizontal="left" vertical="center"/>
    </xf>
    <xf numFmtId="0" fontId="57" fillId="0" borderId="0" xfId="0" applyFont="1" applyAlignment="1">
      <alignment horizontal="center" vertical="center"/>
    </xf>
    <xf numFmtId="9" fontId="51" fillId="0" borderId="38" xfId="92" applyFont="1" applyBorder="1" applyAlignment="1" applyProtection="1">
      <alignment horizontal="center" vertical="center" wrapText="1"/>
    </xf>
    <xf numFmtId="167" fontId="51" fillId="0" borderId="38" xfId="0" applyNumberFormat="1" applyFont="1" applyBorder="1" applyAlignment="1">
      <alignment horizontal="center" vertical="center"/>
    </xf>
    <xf numFmtId="167" fontId="51" fillId="0" borderId="38" xfId="0" applyNumberFormat="1" applyFont="1" applyBorder="1" applyAlignment="1">
      <alignment horizontal="right" vertical="center"/>
    </xf>
    <xf numFmtId="1" fontId="51" fillId="0" borderId="38" xfId="0" applyNumberFormat="1" applyFont="1" applyBorder="1" applyAlignment="1">
      <alignment horizontal="center" vertical="center"/>
    </xf>
    <xf numFmtId="0" fontId="51" fillId="0" borderId="38" xfId="0" applyFont="1" applyBorder="1" applyAlignment="1">
      <alignment vertical="center"/>
    </xf>
    <xf numFmtId="0" fontId="50" fillId="46" borderId="22" xfId="0" applyFont="1" applyFill="1" applyBorder="1" applyAlignment="1">
      <alignment horizontal="right" vertical="center"/>
    </xf>
    <xf numFmtId="3" fontId="51" fillId="0" borderId="38" xfId="117" applyNumberFormat="1" applyFont="1" applyBorder="1" applyAlignment="1" applyProtection="1">
      <alignment horizontal="center" vertical="center" wrapText="1"/>
    </xf>
    <xf numFmtId="0" fontId="57" fillId="52" borderId="0" xfId="0" applyFont="1" applyFill="1" applyAlignment="1">
      <alignment horizontal="center" vertical="center" wrapText="1"/>
    </xf>
    <xf numFmtId="172" fontId="51" fillId="52" borderId="0" xfId="0" applyNumberFormat="1" applyFont="1" applyFill="1" applyAlignment="1">
      <alignment horizontal="right" vertical="center"/>
    </xf>
    <xf numFmtId="0" fontId="50" fillId="45" borderId="38" xfId="0" applyFont="1" applyFill="1" applyBorder="1" applyAlignment="1">
      <alignment horizontal="center" vertical="center" wrapText="1"/>
    </xf>
    <xf numFmtId="3" fontId="50" fillId="45" borderId="38" xfId="117" applyNumberFormat="1" applyFont="1" applyFill="1" applyBorder="1" applyAlignment="1" applyProtection="1">
      <alignment horizontal="center" vertical="center" wrapText="1"/>
    </xf>
    <xf numFmtId="172" fontId="50" fillId="45" borderId="38" xfId="0" applyNumberFormat="1" applyFont="1" applyFill="1" applyBorder="1" applyAlignment="1">
      <alignment horizontal="center" vertical="center" wrapText="1"/>
    </xf>
    <xf numFmtId="167" fontId="50" fillId="45" borderId="38" xfId="0" applyNumberFormat="1" applyFont="1" applyFill="1" applyBorder="1" applyAlignment="1">
      <alignment horizontal="center" vertical="center" wrapText="1"/>
    </xf>
    <xf numFmtId="0" fontId="51" fillId="52" borderId="0" xfId="0" applyFont="1" applyFill="1" applyAlignment="1">
      <alignment horizontal="center" vertical="center"/>
    </xf>
    <xf numFmtId="0" fontId="51" fillId="52" borderId="38" xfId="0" applyFont="1" applyFill="1" applyBorder="1" applyAlignment="1">
      <alignment horizontal="left" vertical="center" wrapText="1"/>
    </xf>
    <xf numFmtId="172" fontId="51" fillId="52" borderId="38" xfId="0" applyNumberFormat="1" applyFont="1" applyFill="1" applyBorder="1" applyAlignment="1">
      <alignment horizontal="right" vertical="center"/>
    </xf>
    <xf numFmtId="0" fontId="51" fillId="52" borderId="0" xfId="0" applyFont="1" applyFill="1" applyAlignment="1">
      <alignment vertical="center"/>
    </xf>
    <xf numFmtId="0" fontId="51" fillId="52" borderId="39" xfId="0" applyFont="1" applyFill="1" applyBorder="1" applyAlignment="1">
      <alignment horizontal="center" vertical="center" wrapText="1"/>
    </xf>
    <xf numFmtId="0" fontId="51" fillId="52" borderId="39" xfId="0" applyFont="1" applyFill="1" applyBorder="1" applyAlignment="1">
      <alignment horizontal="left" vertical="center" wrapText="1"/>
    </xf>
    <xf numFmtId="0" fontId="50" fillId="52" borderId="39" xfId="0" applyFont="1" applyFill="1" applyBorder="1" applyAlignment="1">
      <alignment horizontal="center" vertical="center" wrapText="1"/>
    </xf>
    <xf numFmtId="0" fontId="51" fillId="52" borderId="39" xfId="0" applyFont="1" applyFill="1" applyBorder="1" applyAlignment="1">
      <alignment horizontal="center" vertical="center"/>
    </xf>
    <xf numFmtId="3" fontId="51" fillId="52" borderId="39" xfId="117" applyNumberFormat="1" applyFont="1" applyFill="1" applyBorder="1" applyAlignment="1" applyProtection="1">
      <alignment horizontal="center" vertical="center"/>
    </xf>
    <xf numFmtId="0" fontId="50" fillId="45" borderId="22" xfId="0" applyFont="1" applyFill="1" applyBorder="1" applyAlignment="1">
      <alignment horizontal="right"/>
    </xf>
    <xf numFmtId="167" fontId="50" fillId="45" borderId="22" xfId="0" applyNumberFormat="1" applyFont="1" applyFill="1" applyBorder="1" applyAlignment="1">
      <alignment vertical="center"/>
    </xf>
    <xf numFmtId="167" fontId="50" fillId="45" borderId="22" xfId="0" applyNumberFormat="1" applyFont="1" applyFill="1" applyBorder="1" applyAlignment="1">
      <alignment horizontal="right" vertical="center"/>
    </xf>
    <xf numFmtId="0" fontId="51" fillId="52" borderId="0" xfId="0" applyFont="1" applyFill="1" applyBorder="1" applyAlignment="1">
      <alignment horizontal="center" vertical="center" wrapText="1"/>
    </xf>
    <xf numFmtId="0" fontId="51" fillId="52" borderId="0" xfId="0" applyFont="1" applyFill="1" applyBorder="1" applyAlignment="1">
      <alignment horizontal="left" vertical="center" wrapText="1"/>
    </xf>
    <xf numFmtId="0" fontId="50" fillId="52" borderId="0" xfId="0" applyFont="1" applyFill="1" applyBorder="1" applyAlignment="1">
      <alignment horizontal="center" vertical="center" wrapText="1"/>
    </xf>
    <xf numFmtId="3" fontId="51" fillId="52" borderId="0" xfId="117" applyNumberFormat="1" applyFont="1" applyFill="1" applyBorder="1" applyAlignment="1" applyProtection="1">
      <alignment horizontal="center" vertical="center"/>
    </xf>
    <xf numFmtId="172" fontId="51" fillId="52" borderId="0" xfId="0" applyNumberFormat="1" applyFont="1" applyFill="1" applyBorder="1" applyAlignment="1">
      <alignment horizontal="right" vertical="center"/>
    </xf>
    <xf numFmtId="167" fontId="51" fillId="52" borderId="0" xfId="0" applyNumberFormat="1" applyFont="1" applyFill="1" applyBorder="1" applyAlignment="1">
      <alignment horizontal="right" vertical="center" wrapText="1"/>
    </xf>
    <xf numFmtId="9" fontId="51" fillId="52" borderId="0" xfId="0" applyNumberFormat="1" applyFont="1" applyFill="1" applyBorder="1" applyAlignment="1">
      <alignment horizontal="center" vertical="center" wrapText="1"/>
    </xf>
    <xf numFmtId="167" fontId="51" fillId="52" borderId="0" xfId="0" applyNumberFormat="1" applyFont="1" applyFill="1" applyBorder="1" applyAlignment="1">
      <alignment horizontal="center" vertical="center" wrapText="1"/>
    </xf>
    <xf numFmtId="0" fontId="51" fillId="52" borderId="0" xfId="0" applyFont="1" applyFill="1" applyBorder="1" applyAlignment="1">
      <alignment vertical="center"/>
    </xf>
    <xf numFmtId="172" fontId="50" fillId="52" borderId="0" xfId="0" applyNumberFormat="1" applyFont="1" applyFill="1" applyAlignment="1">
      <alignment horizontal="right" vertical="center"/>
    </xf>
    <xf numFmtId="1" fontId="51" fillId="52" borderId="0" xfId="0" applyNumberFormat="1" applyFont="1" applyFill="1" applyAlignment="1">
      <alignment horizontal="center" vertical="center"/>
    </xf>
    <xf numFmtId="0" fontId="51" fillId="52" borderId="0" xfId="0" applyFont="1" applyFill="1" applyAlignment="1">
      <alignment vertical="center" wrapText="1"/>
    </xf>
    <xf numFmtId="0" fontId="50" fillId="52" borderId="0" xfId="0" applyFont="1" applyFill="1" applyAlignment="1">
      <alignment vertical="center"/>
    </xf>
    <xf numFmtId="0" fontId="51" fillId="52" borderId="0" xfId="0" applyFont="1" applyFill="1" applyAlignment="1">
      <alignment horizontal="right" vertical="center"/>
    </xf>
    <xf numFmtId="0" fontId="50" fillId="51" borderId="38" xfId="0" applyFont="1" applyFill="1" applyBorder="1" applyAlignment="1">
      <alignment horizontal="right" vertical="center"/>
    </xf>
    <xf numFmtId="0" fontId="50" fillId="49" borderId="31" xfId="0" applyFont="1" applyFill="1" applyBorder="1" applyAlignment="1">
      <alignment horizontal="right"/>
    </xf>
    <xf numFmtId="0" fontId="50" fillId="51" borderId="31" xfId="0" applyFont="1" applyFill="1" applyBorder="1" applyAlignment="1">
      <alignment horizontal="right" vertical="center"/>
    </xf>
    <xf numFmtId="0" fontId="52" fillId="0" borderId="0" xfId="0" applyFont="1" applyAlignment="1">
      <alignment horizontal="left" vertical="center" wrapText="1"/>
    </xf>
    <xf numFmtId="3" fontId="51" fillId="50" borderId="38" xfId="117" applyNumberFormat="1" applyFont="1" applyFill="1" applyBorder="1" applyAlignment="1" applyProtection="1">
      <alignment horizontal="center" vertical="center"/>
    </xf>
    <xf numFmtId="0" fontId="50" fillId="55" borderId="38" xfId="0" applyFont="1" applyFill="1" applyBorder="1" applyAlignment="1">
      <alignment horizontal="right" vertical="center"/>
    </xf>
    <xf numFmtId="0" fontId="53" fillId="48" borderId="0" xfId="0" applyFont="1" applyFill="1"/>
    <xf numFmtId="0" fontId="57" fillId="0" borderId="0" xfId="0" applyFont="1" applyAlignment="1">
      <alignment horizontal="left" vertical="center"/>
    </xf>
    <xf numFmtId="172" fontId="51" fillId="0" borderId="28" xfId="0" applyNumberFormat="1" applyFont="1" applyBorder="1" applyAlignment="1">
      <alignment horizontal="right" vertical="center"/>
    </xf>
    <xf numFmtId="3" fontId="53" fillId="0" borderId="38" xfId="117" applyNumberFormat="1" applyFont="1" applyBorder="1" applyAlignment="1" applyProtection="1">
      <alignment horizontal="center" vertical="center"/>
    </xf>
    <xf numFmtId="0" fontId="51" fillId="50" borderId="38" xfId="0" applyFont="1" applyFill="1" applyBorder="1" applyAlignment="1">
      <alignment horizontal="left" vertical="center" wrapText="1"/>
    </xf>
    <xf numFmtId="172" fontId="51" fillId="50" borderId="38" xfId="0" applyNumberFormat="1" applyFont="1" applyFill="1" applyBorder="1" applyAlignment="1">
      <alignment horizontal="right" vertical="center" wrapText="1"/>
    </xf>
    <xf numFmtId="172" fontId="51" fillId="0" borderId="28" xfId="0" applyNumberFormat="1" applyFont="1" applyBorder="1" applyAlignment="1">
      <alignment horizontal="center" vertical="center"/>
    </xf>
    <xf numFmtId="172" fontId="51" fillId="56" borderId="28" xfId="0" applyNumberFormat="1" applyFont="1" applyFill="1" applyBorder="1" applyAlignment="1">
      <alignment horizontal="right" vertical="center"/>
    </xf>
    <xf numFmtId="3" fontId="51" fillId="56" borderId="28" xfId="117" applyNumberFormat="1" applyFont="1" applyFill="1" applyBorder="1" applyAlignment="1" applyProtection="1">
      <alignment horizontal="center" vertical="center" wrapText="1"/>
    </xf>
    <xf numFmtId="0" fontId="51" fillId="56" borderId="28" xfId="0" applyFont="1" applyFill="1" applyBorder="1" applyAlignment="1">
      <alignment vertical="center" wrapText="1"/>
    </xf>
    <xf numFmtId="3" fontId="51" fillId="0" borderId="28" xfId="117" applyNumberFormat="1" applyFont="1" applyBorder="1" applyAlignment="1" applyProtection="1">
      <alignment horizontal="center" vertical="center"/>
    </xf>
    <xf numFmtId="1" fontId="117" fillId="0" borderId="0" xfId="124" applyNumberFormat="1" applyFont="1" applyFill="1" applyAlignment="1">
      <alignment vertical="center"/>
    </xf>
    <xf numFmtId="0" fontId="117" fillId="48" borderId="0" xfId="0" applyFont="1" applyFill="1"/>
    <xf numFmtId="1" fontId="117" fillId="0" borderId="0" xfId="0" applyNumberFormat="1" applyFont="1" applyAlignment="1">
      <alignment horizontal="left" vertical="center"/>
    </xf>
    <xf numFmtId="0" fontId="51" fillId="0" borderId="28" xfId="123" applyFont="1" applyFill="1" applyBorder="1" applyAlignment="1">
      <alignment horizontal="center" vertical="center" wrapText="1"/>
    </xf>
    <xf numFmtId="0" fontId="0" fillId="0" borderId="0" xfId="0"/>
    <xf numFmtId="0" fontId="51" fillId="0" borderId="0" xfId="0" applyFont="1"/>
    <xf numFmtId="0" fontId="59" fillId="0" borderId="0" xfId="0" applyFont="1"/>
    <xf numFmtId="0" fontId="51" fillId="0" borderId="0" xfId="0" applyFont="1" applyAlignment="1">
      <alignment vertical="center"/>
    </xf>
    <xf numFmtId="0" fontId="51" fillId="0" borderId="38" xfId="0" applyFont="1" applyBorder="1" applyAlignment="1">
      <alignment horizontal="left" vertical="center" wrapText="1"/>
    </xf>
    <xf numFmtId="0" fontId="51" fillId="0" borderId="38" xfId="0" applyFont="1" applyBorder="1" applyAlignment="1">
      <alignment vertical="center" wrapText="1"/>
    </xf>
    <xf numFmtId="0" fontId="51" fillId="0" borderId="38" xfId="0" applyFont="1" applyBorder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1" fillId="0" borderId="38" xfId="0" applyFont="1" applyBorder="1" applyAlignment="1">
      <alignment horizontal="center" vertical="center" wrapText="1"/>
    </xf>
    <xf numFmtId="0" fontId="50" fillId="0" borderId="38" xfId="0" applyFont="1" applyBorder="1" applyAlignment="1">
      <alignment horizontal="center" vertical="center" wrapText="1"/>
    </xf>
    <xf numFmtId="1" fontId="50" fillId="0" borderId="0" xfId="0" applyNumberFormat="1" applyFont="1" applyAlignment="1">
      <alignment horizontal="left" vertical="center"/>
    </xf>
    <xf numFmtId="0" fontId="51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1" fontId="50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0" fontId="50" fillId="0" borderId="37" xfId="0" applyFont="1" applyBorder="1" applyAlignment="1">
      <alignment vertical="center" wrapText="1"/>
    </xf>
    <xf numFmtId="3" fontId="51" fillId="0" borderId="0" xfId="117" applyNumberFormat="1" applyFont="1" applyBorder="1" applyAlignment="1" applyProtection="1">
      <alignment horizontal="left" vertical="center"/>
    </xf>
    <xf numFmtId="172" fontId="51" fillId="0" borderId="0" xfId="0" applyNumberFormat="1" applyFont="1" applyAlignment="1">
      <alignment horizontal="right" vertical="center"/>
    </xf>
    <xf numFmtId="172" fontId="50" fillId="0" borderId="0" xfId="0" applyNumberFormat="1" applyFont="1" applyAlignment="1">
      <alignment horizontal="right" vertical="center"/>
    </xf>
    <xf numFmtId="0" fontId="53" fillId="0" borderId="0" xfId="0" applyFont="1" applyAlignment="1">
      <alignment vertical="center"/>
    </xf>
    <xf numFmtId="1" fontId="51" fillId="0" borderId="0" xfId="0" applyNumberFormat="1" applyFont="1" applyAlignment="1">
      <alignment horizontal="center" vertical="center"/>
    </xf>
    <xf numFmtId="0" fontId="51" fillId="0" borderId="28" xfId="0" applyFont="1" applyBorder="1" applyAlignment="1">
      <alignment horizontal="center" vertical="center" wrapText="1"/>
    </xf>
    <xf numFmtId="0" fontId="51" fillId="0" borderId="28" xfId="0" applyFont="1" applyBorder="1" applyAlignment="1">
      <alignment horizontal="left" vertical="center" wrapText="1"/>
    </xf>
    <xf numFmtId="0" fontId="51" fillId="0" borderId="28" xfId="124" applyFont="1" applyBorder="1" applyAlignment="1">
      <alignment wrapText="1"/>
    </xf>
    <xf numFmtId="0" fontId="51" fillId="0" borderId="0" xfId="0" applyFont="1" applyAlignment="1">
      <alignment horizontal="right" vertical="center"/>
    </xf>
    <xf numFmtId="0" fontId="51" fillId="50" borderId="38" xfId="0" applyFont="1" applyFill="1" applyBorder="1" applyAlignment="1">
      <alignment horizontal="left" vertical="center" wrapText="1"/>
    </xf>
    <xf numFmtId="3" fontId="51" fillId="0" borderId="38" xfId="117" applyNumberFormat="1" applyFont="1" applyBorder="1" applyAlignment="1" applyProtection="1">
      <alignment horizontal="center" vertical="center"/>
    </xf>
    <xf numFmtId="9" fontId="50" fillId="0" borderId="0" xfId="0" applyNumberFormat="1" applyFont="1" applyAlignment="1">
      <alignment horizontal="left" vertical="center"/>
    </xf>
    <xf numFmtId="0" fontId="50" fillId="0" borderId="28" xfId="0" applyFont="1" applyBorder="1" applyAlignment="1">
      <alignment horizontal="center" vertical="center" wrapText="1"/>
    </xf>
    <xf numFmtId="0" fontId="51" fillId="0" borderId="28" xfId="0" applyFont="1" applyBorder="1" applyAlignment="1">
      <alignment wrapText="1"/>
    </xf>
    <xf numFmtId="0" fontId="51" fillId="0" borderId="0" xfId="124" applyFont="1" applyFill="1" applyAlignment="1">
      <alignment vertical="center"/>
    </xf>
    <xf numFmtId="0" fontId="51" fillId="0" borderId="0" xfId="124" applyFont="1" applyFill="1" applyBorder="1" applyAlignment="1">
      <alignment vertical="center"/>
    </xf>
    <xf numFmtId="0" fontId="51" fillId="0" borderId="0" xfId="124" applyFont="1" applyFill="1" applyAlignment="1">
      <alignment vertical="center" wrapText="1"/>
    </xf>
    <xf numFmtId="0" fontId="50" fillId="0" borderId="0" xfId="124" applyFont="1" applyFill="1" applyAlignment="1">
      <alignment vertical="center"/>
    </xf>
    <xf numFmtId="0" fontId="51" fillId="0" borderId="0" xfId="124" applyFont="1" applyFill="1" applyAlignment="1">
      <alignment horizontal="center" vertical="center"/>
    </xf>
    <xf numFmtId="0" fontId="51" fillId="0" borderId="28" xfId="124" applyFont="1" applyFill="1" applyBorder="1" applyAlignment="1">
      <alignment horizontal="center" vertical="center" wrapText="1"/>
    </xf>
    <xf numFmtId="0" fontId="51" fillId="0" borderId="28" xfId="123" applyFont="1" applyFill="1" applyBorder="1" applyAlignment="1">
      <alignment wrapText="1"/>
    </xf>
    <xf numFmtId="3" fontId="51" fillId="0" borderId="28" xfId="124" applyNumberFormat="1" applyFont="1" applyFill="1" applyBorder="1" applyAlignment="1">
      <alignment horizontal="center" vertical="center"/>
    </xf>
    <xf numFmtId="172" fontId="51" fillId="0" borderId="28" xfId="124" applyNumberFormat="1" applyFont="1" applyBorder="1" applyAlignment="1">
      <alignment horizontal="right" vertical="center"/>
    </xf>
    <xf numFmtId="0" fontId="51" fillId="0" borderId="32" xfId="124" applyFont="1" applyFill="1" applyBorder="1" applyAlignment="1">
      <alignment vertical="center"/>
    </xf>
    <xf numFmtId="0" fontId="51" fillId="0" borderId="29" xfId="124" applyFont="1" applyFill="1" applyBorder="1" applyAlignment="1">
      <alignment vertical="center"/>
    </xf>
    <xf numFmtId="175" fontId="51" fillId="0" borderId="0" xfId="124" applyNumberFormat="1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51" fillId="0" borderId="0" xfId="0" applyFont="1" applyFill="1"/>
    <xf numFmtId="0" fontId="51" fillId="0" borderId="28" xfId="0" applyFont="1" applyFill="1" applyBorder="1" applyAlignment="1">
      <alignment vertical="center" wrapText="1"/>
    </xf>
    <xf numFmtId="0" fontId="51" fillId="0" borderId="0" xfId="124" applyFont="1" applyFill="1"/>
    <xf numFmtId="0" fontId="51" fillId="0" borderId="0" xfId="0" applyFont="1" applyFill="1" applyAlignment="1">
      <alignment horizontal="left" vertical="center"/>
    </xf>
    <xf numFmtId="0" fontId="50" fillId="0" borderId="0" xfId="0" applyFont="1" applyFill="1" applyBorder="1" applyAlignment="1">
      <alignment horizontal="right"/>
    </xf>
    <xf numFmtId="167" fontId="50" fillId="0" borderId="0" xfId="0" applyNumberFormat="1" applyFont="1" applyFill="1" applyBorder="1" applyAlignment="1">
      <alignment vertical="center"/>
    </xf>
    <xf numFmtId="0" fontId="50" fillId="0" borderId="0" xfId="0" applyFont="1" applyFill="1" applyBorder="1" applyAlignment="1">
      <alignment horizontal="right" vertical="center"/>
    </xf>
    <xf numFmtId="167" fontId="50" fillId="0" borderId="0" xfId="0" applyNumberFormat="1" applyFont="1" applyFill="1" applyBorder="1" applyAlignment="1">
      <alignment horizontal="right" vertical="center"/>
    </xf>
    <xf numFmtId="0" fontId="50" fillId="58" borderId="38" xfId="0" applyFont="1" applyFill="1" applyBorder="1" applyAlignment="1">
      <alignment horizontal="center" vertical="center" wrapText="1"/>
    </xf>
    <xf numFmtId="3" fontId="50" fillId="58" borderId="38" xfId="117" applyNumberFormat="1" applyFont="1" applyFill="1" applyBorder="1" applyAlignment="1" applyProtection="1">
      <alignment horizontal="center" vertical="center" wrapText="1"/>
    </xf>
    <xf numFmtId="172" fontId="50" fillId="58" borderId="38" xfId="0" applyNumberFormat="1" applyFont="1" applyFill="1" applyBorder="1" applyAlignment="1">
      <alignment horizontal="center" vertical="center" wrapText="1"/>
    </xf>
    <xf numFmtId="167" fontId="50" fillId="58" borderId="38" xfId="0" applyNumberFormat="1" applyFont="1" applyFill="1" applyBorder="1" applyAlignment="1">
      <alignment horizontal="center" vertical="center" wrapText="1"/>
    </xf>
    <xf numFmtId="0" fontId="50" fillId="58" borderId="38" xfId="0" applyFont="1" applyFill="1" applyBorder="1" applyAlignment="1">
      <alignment horizontal="right"/>
    </xf>
    <xf numFmtId="167" fontId="50" fillId="58" borderId="38" xfId="0" applyNumberFormat="1" applyFont="1" applyFill="1" applyBorder="1" applyAlignment="1">
      <alignment vertical="center"/>
    </xf>
    <xf numFmtId="0" fontId="50" fillId="59" borderId="38" xfId="0" applyFont="1" applyFill="1" applyBorder="1" applyAlignment="1">
      <alignment horizontal="right" vertical="center"/>
    </xf>
    <xf numFmtId="167" fontId="50" fillId="58" borderId="38" xfId="0" applyNumberFormat="1" applyFont="1" applyFill="1" applyBorder="1" applyAlignment="1">
      <alignment horizontal="right" vertical="center"/>
    </xf>
    <xf numFmtId="0" fontId="53" fillId="0" borderId="38" xfId="0" applyFont="1" applyBorder="1" applyAlignment="1">
      <alignment vertical="center" wrapText="1"/>
    </xf>
    <xf numFmtId="0" fontId="50" fillId="56" borderId="28" xfId="0" applyFont="1" applyFill="1" applyBorder="1" applyAlignment="1">
      <alignment horizontal="center" vertical="center" wrapText="1"/>
    </xf>
    <xf numFmtId="0" fontId="51" fillId="56" borderId="28" xfId="0" applyFont="1" applyFill="1" applyBorder="1" applyAlignment="1">
      <alignment horizontal="center" vertical="center" wrapText="1"/>
    </xf>
    <xf numFmtId="172" fontId="51" fillId="56" borderId="38" xfId="0" applyNumberFormat="1" applyFont="1" applyFill="1" applyBorder="1" applyAlignment="1">
      <alignment horizontal="right" vertical="center"/>
    </xf>
    <xf numFmtId="0" fontId="52" fillId="0" borderId="0" xfId="0" applyFont="1" applyAlignment="1">
      <alignment horizontal="left" vertical="center"/>
    </xf>
    <xf numFmtId="0" fontId="52" fillId="0" borderId="0" xfId="124" applyFont="1" applyFill="1" applyAlignment="1">
      <alignment vertical="center"/>
    </xf>
    <xf numFmtId="3" fontId="51" fillId="0" borderId="28" xfId="148" applyNumberFormat="1" applyFont="1" applyFill="1" applyBorder="1" applyAlignment="1" applyProtection="1">
      <alignment horizontal="center" vertical="center"/>
    </xf>
    <xf numFmtId="0" fontId="51" fillId="50" borderId="38" xfId="0" applyFont="1" applyFill="1" applyBorder="1" applyAlignment="1">
      <alignment horizontal="center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53" fillId="0" borderId="28" xfId="0" applyFont="1" applyFill="1" applyBorder="1" applyAlignment="1">
      <alignment vertical="center" wrapText="1"/>
    </xf>
    <xf numFmtId="1" fontId="50" fillId="0" borderId="0" xfId="0" applyNumberFormat="1" applyFont="1" applyAlignment="1">
      <alignment horizontal="left" vertical="center"/>
    </xf>
    <xf numFmtId="3" fontId="52" fillId="0" borderId="0" xfId="0" applyNumberFormat="1" applyFont="1" applyFill="1" applyBorder="1" applyAlignment="1" applyProtection="1">
      <alignment vertical="center"/>
    </xf>
    <xf numFmtId="3" fontId="51" fillId="47" borderId="0" xfId="87" applyNumberFormat="1" applyFont="1" applyFill="1" applyBorder="1" applyAlignment="1" applyProtection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0" fillId="44" borderId="28" xfId="0" applyFont="1" applyFill="1" applyBorder="1" applyAlignment="1">
      <alignment horizontal="center" vertical="center" wrapText="1"/>
    </xf>
    <xf numFmtId="0" fontId="50" fillId="47" borderId="28" xfId="0" applyFont="1" applyFill="1" applyBorder="1" applyAlignment="1">
      <alignment horizontal="center" vertical="center" wrapText="1"/>
    </xf>
    <xf numFmtId="172" fontId="50" fillId="44" borderId="28" xfId="0" applyNumberFormat="1" applyFont="1" applyFill="1" applyBorder="1" applyAlignment="1">
      <alignment horizontal="center" vertical="center" wrapText="1"/>
    </xf>
    <xf numFmtId="172" fontId="50" fillId="43" borderId="28" xfId="0" applyNumberFormat="1" applyFont="1" applyFill="1" applyBorder="1" applyAlignment="1">
      <alignment horizontal="center" vertical="center" wrapText="1"/>
    </xf>
    <xf numFmtId="167" fontId="50" fillId="44" borderId="28" xfId="0" applyNumberFormat="1" applyFont="1" applyFill="1" applyBorder="1" applyAlignment="1">
      <alignment horizontal="center" vertical="center" wrapText="1"/>
    </xf>
    <xf numFmtId="3" fontId="50" fillId="47" borderId="28" xfId="87" applyNumberFormat="1" applyFont="1" applyFill="1" applyBorder="1" applyAlignment="1" applyProtection="1">
      <alignment horizontal="center" vertical="center" wrapText="1"/>
    </xf>
    <xf numFmtId="0" fontId="51" fillId="50" borderId="28" xfId="0" applyFont="1" applyFill="1" applyBorder="1" applyAlignment="1">
      <alignment horizontal="center" vertical="center" wrapText="1"/>
    </xf>
    <xf numFmtId="0" fontId="51" fillId="50" borderId="28" xfId="0" applyFont="1" applyFill="1" applyBorder="1" applyAlignment="1">
      <alignment horizontal="left" vertical="center" wrapText="1"/>
    </xf>
    <xf numFmtId="0" fontId="50" fillId="50" borderId="28" xfId="0" applyFont="1" applyFill="1" applyBorder="1" applyAlignment="1">
      <alignment horizontal="center" vertical="center" wrapText="1"/>
    </xf>
    <xf numFmtId="3" fontId="51" fillId="0" borderId="28" xfId="0" applyNumberFormat="1" applyFont="1" applyFill="1" applyBorder="1" applyAlignment="1">
      <alignment horizontal="center" vertical="center" wrapText="1"/>
    </xf>
    <xf numFmtId="0" fontId="51" fillId="0" borderId="28" xfId="0" applyFont="1" applyFill="1" applyBorder="1" applyAlignment="1">
      <alignment horizontal="center" vertical="center" wrapText="1"/>
    </xf>
    <xf numFmtId="172" fontId="51" fillId="0" borderId="28" xfId="0" applyNumberFormat="1" applyFont="1" applyFill="1" applyBorder="1" applyAlignment="1">
      <alignment horizontal="center" vertical="center" wrapText="1"/>
    </xf>
    <xf numFmtId="172" fontId="51" fillId="43" borderId="28" xfId="0" applyNumberFormat="1" applyFont="1" applyFill="1" applyBorder="1" applyAlignment="1">
      <alignment horizontal="center" vertical="center" wrapText="1"/>
    </xf>
    <xf numFmtId="167" fontId="51" fillId="0" borderId="28" xfId="0" applyNumberFormat="1" applyFont="1" applyFill="1" applyBorder="1" applyAlignment="1">
      <alignment horizontal="right" vertical="center"/>
    </xf>
    <xf numFmtId="9" fontId="51" fillId="0" borderId="28" xfId="92" applyFont="1" applyBorder="1" applyAlignment="1">
      <alignment horizontal="center" vertical="center"/>
    </xf>
    <xf numFmtId="167" fontId="51" fillId="0" borderId="28" xfId="0" applyNumberFormat="1" applyFont="1" applyFill="1" applyBorder="1" applyAlignment="1">
      <alignment horizontal="center" vertical="center" wrapText="1"/>
    </xf>
    <xf numFmtId="167" fontId="51" fillId="0" borderId="28" xfId="0" applyNumberFormat="1" applyFont="1" applyFill="1" applyBorder="1" applyAlignment="1">
      <alignment horizontal="right" vertical="center" wrapText="1"/>
    </xf>
    <xf numFmtId="3" fontId="51" fillId="47" borderId="0" xfId="87" applyNumberFormat="1" applyFont="1" applyFill="1" applyBorder="1" applyAlignment="1" applyProtection="1">
      <alignment horizontal="center" vertical="center"/>
    </xf>
    <xf numFmtId="0" fontId="50" fillId="44" borderId="28" xfId="0" applyFont="1" applyFill="1" applyBorder="1" applyAlignment="1" applyProtection="1">
      <alignment horizontal="right"/>
    </xf>
    <xf numFmtId="0" fontId="50" fillId="43" borderId="28" xfId="0" applyFont="1" applyFill="1" applyBorder="1" applyAlignment="1" applyProtection="1">
      <alignment horizontal="right"/>
    </xf>
    <xf numFmtId="0" fontId="50" fillId="46" borderId="28" xfId="0" applyFont="1" applyFill="1" applyBorder="1" applyAlignment="1">
      <alignment horizontal="right" vertical="center"/>
    </xf>
    <xf numFmtId="43" fontId="51" fillId="0" borderId="0" xfId="0" applyNumberFormat="1" applyFont="1" applyAlignment="1">
      <alignment horizontal="left" vertical="center"/>
    </xf>
    <xf numFmtId="43" fontId="53" fillId="47" borderId="0" xfId="87" applyFont="1" applyFill="1" applyBorder="1" applyProtection="1"/>
    <xf numFmtId="3" fontId="50" fillId="47" borderId="28" xfId="30" applyNumberFormat="1" applyFont="1" applyFill="1" applyBorder="1" applyAlignment="1">
      <alignment horizontal="center" vertical="center" wrapText="1"/>
    </xf>
    <xf numFmtId="0" fontId="51" fillId="0" borderId="28" xfId="0" applyFont="1" applyFill="1" applyBorder="1" applyAlignment="1">
      <alignment horizontal="center" vertical="center"/>
    </xf>
    <xf numFmtId="172" fontId="51" fillId="0" borderId="28" xfId="0" applyNumberFormat="1" applyFont="1" applyFill="1" applyBorder="1" applyAlignment="1">
      <alignment horizontal="right" vertical="center"/>
    </xf>
    <xf numFmtId="9" fontId="51" fillId="0" borderId="28" xfId="0" applyNumberFormat="1" applyFont="1" applyBorder="1" applyAlignment="1">
      <alignment horizontal="center" vertical="center" wrapText="1"/>
    </xf>
    <xf numFmtId="172" fontId="51" fillId="0" borderId="28" xfId="0" applyNumberFormat="1" applyFont="1" applyFill="1" applyBorder="1" applyAlignment="1">
      <alignment horizontal="right" vertical="center" wrapText="1"/>
    </xf>
    <xf numFmtId="0" fontId="51" fillId="47" borderId="0" xfId="0" applyFont="1" applyFill="1" applyBorder="1" applyAlignment="1">
      <alignment horizontal="left" vertical="center"/>
    </xf>
    <xf numFmtId="0" fontId="51" fillId="43" borderId="0" xfId="0" applyFont="1" applyFill="1" applyBorder="1" applyAlignment="1">
      <alignment horizontal="left" vertical="center"/>
    </xf>
    <xf numFmtId="0" fontId="51" fillId="0" borderId="0" xfId="0" applyFont="1" applyBorder="1" applyAlignment="1">
      <alignment vertical="center"/>
    </xf>
    <xf numFmtId="1" fontId="50" fillId="0" borderId="0" xfId="0" applyNumberFormat="1" applyFont="1" applyAlignment="1">
      <alignment horizontal="center" vertical="center"/>
    </xf>
    <xf numFmtId="1" fontId="50" fillId="0" borderId="0" xfId="0" applyNumberFormat="1" applyFont="1" applyFill="1" applyAlignment="1">
      <alignment horizontal="left" vertical="center"/>
    </xf>
    <xf numFmtId="0" fontId="51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center" vertical="center"/>
    </xf>
    <xf numFmtId="3" fontId="51" fillId="0" borderId="0" xfId="0" applyNumberFormat="1" applyFont="1" applyFill="1" applyAlignment="1">
      <alignment horizontal="center" vertical="center"/>
    </xf>
    <xf numFmtId="3" fontId="51" fillId="0" borderId="0" xfId="87" applyNumberFormat="1" applyFont="1" applyFill="1" applyAlignment="1">
      <alignment horizontal="left" vertical="center"/>
    </xf>
    <xf numFmtId="3" fontId="51" fillId="43" borderId="0" xfId="87" applyNumberFormat="1" applyFont="1" applyFill="1" applyAlignment="1">
      <alignment horizontal="left" vertical="center"/>
    </xf>
    <xf numFmtId="169" fontId="50" fillId="44" borderId="28" xfId="0" applyNumberFormat="1" applyFont="1" applyFill="1" applyBorder="1" applyAlignment="1">
      <alignment horizontal="center" vertical="center" wrapText="1"/>
    </xf>
    <xf numFmtId="44" fontId="50" fillId="44" borderId="28" xfId="0" applyNumberFormat="1" applyFont="1" applyFill="1" applyBorder="1" applyAlignment="1">
      <alignment horizontal="center" vertical="center" wrapText="1"/>
    </xf>
    <xf numFmtId="3" fontId="50" fillId="47" borderId="28" xfId="0" applyNumberFormat="1" applyFont="1" applyFill="1" applyBorder="1" applyAlignment="1">
      <alignment horizontal="center" vertical="center" wrapText="1"/>
    </xf>
    <xf numFmtId="1" fontId="51" fillId="0" borderId="28" xfId="0" applyNumberFormat="1" applyFont="1" applyFill="1" applyBorder="1" applyAlignment="1">
      <alignment horizontal="center" vertical="center"/>
    </xf>
    <xf numFmtId="0" fontId="51" fillId="0" borderId="28" xfId="0" applyFont="1" applyFill="1" applyBorder="1" applyAlignment="1">
      <alignment vertical="center"/>
    </xf>
    <xf numFmtId="3" fontId="51" fillId="47" borderId="28" xfId="0" applyNumberFormat="1" applyFont="1" applyFill="1" applyBorder="1" applyAlignment="1">
      <alignment horizontal="center" vertical="center"/>
    </xf>
    <xf numFmtId="167" fontId="51" fillId="0" borderId="28" xfId="0" applyNumberFormat="1" applyFont="1" applyFill="1" applyBorder="1" applyAlignment="1">
      <alignment horizontal="center" vertical="center"/>
    </xf>
    <xf numFmtId="9" fontId="51" fillId="0" borderId="28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vertical="center" wrapText="1"/>
    </xf>
    <xf numFmtId="3" fontId="50" fillId="0" borderId="0" xfId="0" applyNumberFormat="1" applyFont="1" applyFill="1" applyAlignment="1">
      <alignment horizontal="center" vertical="center" wrapText="1"/>
    </xf>
    <xf numFmtId="0" fontId="50" fillId="43" borderId="36" xfId="0" applyFont="1" applyFill="1" applyBorder="1" applyAlignment="1">
      <alignment horizontal="right" vertical="center"/>
    </xf>
    <xf numFmtId="44" fontId="50" fillId="44" borderId="31" xfId="0" applyNumberFormat="1" applyFont="1" applyFill="1" applyBorder="1" applyAlignment="1">
      <alignment horizontal="right" vertical="center"/>
    </xf>
    <xf numFmtId="9" fontId="50" fillId="0" borderId="0" xfId="0" applyNumberFormat="1" applyFont="1" applyFill="1" applyAlignment="1">
      <alignment horizontal="left" vertical="center"/>
    </xf>
    <xf numFmtId="0" fontId="51" fillId="0" borderId="0" xfId="0" applyFont="1" applyFill="1" applyBorder="1" applyAlignment="1">
      <alignment vertical="center"/>
    </xf>
    <xf numFmtId="0" fontId="51" fillId="0" borderId="0" xfId="0" applyFont="1" applyFill="1" applyBorder="1" applyAlignment="1">
      <alignment vertical="center" wrapText="1"/>
    </xf>
    <xf numFmtId="0" fontId="51" fillId="47" borderId="0" xfId="0" applyFont="1" applyFill="1" applyBorder="1" applyAlignment="1">
      <alignment vertical="center" wrapText="1"/>
    </xf>
    <xf numFmtId="0" fontId="51" fillId="43" borderId="0" xfId="0" applyFont="1" applyFill="1" applyBorder="1" applyAlignment="1">
      <alignment vertical="center" wrapText="1"/>
    </xf>
    <xf numFmtId="1" fontId="50" fillId="0" borderId="0" xfId="0" applyNumberFormat="1" applyFont="1" applyFill="1" applyAlignment="1">
      <alignment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0" fontId="53" fillId="43" borderId="0" xfId="0" applyFont="1" applyFill="1" applyBorder="1" applyAlignment="1">
      <alignment vertical="center"/>
    </xf>
    <xf numFmtId="0" fontId="54" fillId="45" borderId="57" xfId="32" applyFont="1" applyFill="1" applyBorder="1" applyAlignment="1">
      <alignment horizontal="center" vertical="center"/>
    </xf>
    <xf numFmtId="0" fontId="50" fillId="0" borderId="0" xfId="19" applyNumberFormat="1" applyFont="1" applyFill="1" applyBorder="1" applyAlignment="1" applyProtection="1">
      <alignment horizontal="center"/>
    </xf>
    <xf numFmtId="9" fontId="52" fillId="0" borderId="0" xfId="92" applyFont="1" applyFill="1" applyBorder="1" applyProtection="1"/>
    <xf numFmtId="1" fontId="51" fillId="0" borderId="0" xfId="0" applyNumberFormat="1" applyFont="1" applyFill="1" applyAlignment="1">
      <alignment vertical="center"/>
    </xf>
    <xf numFmtId="0" fontId="50" fillId="0" borderId="0" xfId="0" applyFont="1" applyFill="1" applyAlignment="1">
      <alignment vertical="center"/>
    </xf>
    <xf numFmtId="172" fontId="51" fillId="0" borderId="28" xfId="91" applyNumberFormat="1" applyFont="1" applyBorder="1" applyAlignment="1" applyProtection="1">
      <alignment horizontal="right" vertical="center" wrapText="1"/>
    </xf>
    <xf numFmtId="3" fontId="51" fillId="43" borderId="0" xfId="87" applyNumberFormat="1" applyFont="1" applyFill="1" applyAlignment="1">
      <alignment horizontal="center" vertical="center"/>
    </xf>
    <xf numFmtId="0" fontId="51" fillId="0" borderId="0" xfId="0" applyFont="1" applyFill="1" applyAlignment="1">
      <alignment horizontal="right" vertical="center"/>
    </xf>
    <xf numFmtId="0" fontId="51" fillId="0" borderId="28" xfId="17" applyFont="1" applyFill="1" applyBorder="1" applyAlignment="1">
      <alignment horizontal="center" vertical="center"/>
    </xf>
    <xf numFmtId="167" fontId="51" fillId="0" borderId="28" xfId="17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left" vertical="center"/>
    </xf>
    <xf numFmtId="0" fontId="53" fillId="0" borderId="0" xfId="0" applyFont="1" applyFill="1" applyBorder="1" applyAlignment="1">
      <alignment horizontal="left" vertical="center"/>
    </xf>
    <xf numFmtId="0" fontId="51" fillId="0" borderId="30" xfId="0" applyFont="1" applyFill="1" applyBorder="1" applyAlignment="1">
      <alignment horizontal="center" vertical="center" wrapText="1"/>
    </xf>
    <xf numFmtId="0" fontId="51" fillId="0" borderId="30" xfId="0" applyFont="1" applyFill="1" applyBorder="1" applyAlignment="1">
      <alignment vertical="center" wrapText="1"/>
    </xf>
    <xf numFmtId="3" fontId="51" fillId="0" borderId="38" xfId="0" applyNumberFormat="1" applyFont="1" applyFill="1" applyBorder="1" applyAlignment="1">
      <alignment horizontal="center" vertical="center" wrapText="1"/>
    </xf>
    <xf numFmtId="0" fontId="51" fillId="0" borderId="26" xfId="0" applyFont="1" applyFill="1" applyBorder="1" applyAlignment="1">
      <alignment horizontal="center" vertical="center"/>
    </xf>
    <xf numFmtId="167" fontId="51" fillId="0" borderId="33" xfId="0" applyNumberFormat="1" applyFont="1" applyFill="1" applyBorder="1" applyAlignment="1">
      <alignment horizontal="center" vertical="center" wrapText="1"/>
    </xf>
    <xf numFmtId="0" fontId="50" fillId="101" borderId="38" xfId="0" applyFont="1" applyFill="1" applyBorder="1" applyAlignment="1">
      <alignment horizontal="center" vertical="center" wrapText="1"/>
    </xf>
    <xf numFmtId="0" fontId="50" fillId="47" borderId="38" xfId="0" applyFont="1" applyFill="1" applyBorder="1" applyAlignment="1">
      <alignment horizontal="center" vertical="center" wrapText="1"/>
    </xf>
    <xf numFmtId="3" fontId="50" fillId="47" borderId="38" xfId="30" applyNumberFormat="1" applyFont="1" applyFill="1" applyBorder="1" applyAlignment="1">
      <alignment horizontal="center" vertical="center" wrapText="1"/>
    </xf>
    <xf numFmtId="169" fontId="50" fillId="102" borderId="38" xfId="0" applyNumberFormat="1" applyFont="1" applyFill="1" applyBorder="1" applyAlignment="1">
      <alignment horizontal="center" vertical="center" wrapText="1"/>
    </xf>
    <xf numFmtId="0" fontId="50" fillId="44" borderId="39" xfId="0" applyFont="1" applyFill="1" applyBorder="1" applyAlignment="1">
      <alignment horizontal="center" vertical="center" wrapText="1"/>
    </xf>
    <xf numFmtId="0" fontId="50" fillId="47" borderId="39" xfId="0" applyFont="1" applyFill="1" applyBorder="1" applyAlignment="1">
      <alignment horizontal="center" vertical="center" wrapText="1"/>
    </xf>
    <xf numFmtId="169" fontId="50" fillId="44" borderId="38" xfId="0" applyNumberFormat="1" applyFont="1" applyFill="1" applyBorder="1" applyAlignment="1">
      <alignment horizontal="center" vertical="center" wrapText="1"/>
    </xf>
    <xf numFmtId="0" fontId="51" fillId="43" borderId="38" xfId="0" applyFont="1" applyFill="1" applyBorder="1" applyAlignment="1">
      <alignment vertical="center"/>
    </xf>
    <xf numFmtId="44" fontId="50" fillId="44" borderId="38" xfId="0" applyNumberFormat="1" applyFont="1" applyFill="1" applyBorder="1" applyAlignment="1">
      <alignment horizontal="center" vertical="center" wrapText="1"/>
    </xf>
    <xf numFmtId="167" fontId="51" fillId="43" borderId="38" xfId="0" applyNumberFormat="1" applyFont="1" applyFill="1" applyBorder="1" applyAlignment="1">
      <alignment horizontal="center" vertical="center"/>
    </xf>
    <xf numFmtId="167" fontId="51" fillId="0" borderId="38" xfId="0" applyNumberFormat="1" applyFont="1" applyFill="1" applyBorder="1" applyAlignment="1">
      <alignment horizontal="right" vertical="center" wrapText="1"/>
    </xf>
    <xf numFmtId="0" fontId="50" fillId="101" borderId="58" xfId="0" applyFont="1" applyFill="1" applyBorder="1" applyAlignment="1">
      <alignment horizontal="center" vertical="center"/>
    </xf>
    <xf numFmtId="0" fontId="50" fillId="102" borderId="31" xfId="0" applyFont="1" applyFill="1" applyBorder="1" applyAlignment="1">
      <alignment horizontal="center" vertical="center"/>
    </xf>
    <xf numFmtId="167" fontId="50" fillId="101" borderId="59" xfId="0" applyNumberFormat="1" applyFont="1" applyFill="1" applyBorder="1" applyAlignment="1">
      <alignment vertical="center"/>
    </xf>
    <xf numFmtId="0" fontId="50" fillId="46" borderId="60" xfId="0" applyFont="1" applyFill="1" applyBorder="1" applyAlignment="1">
      <alignment horizontal="right" vertical="center"/>
    </xf>
    <xf numFmtId="167" fontId="50" fillId="101" borderId="60" xfId="0" applyNumberFormat="1" applyFont="1" applyFill="1" applyBorder="1" applyAlignment="1">
      <alignment horizontal="right" vertical="center"/>
    </xf>
    <xf numFmtId="9" fontId="50" fillId="43" borderId="0" xfId="0" applyNumberFormat="1" applyFont="1" applyFill="1" applyAlignment="1">
      <alignment horizontal="left" vertical="center"/>
    </xf>
    <xf numFmtId="0" fontId="51" fillId="47" borderId="0" xfId="0" applyFont="1" applyFill="1" applyBorder="1" applyAlignment="1">
      <alignment vertical="center"/>
    </xf>
    <xf numFmtId="0" fontId="51" fillId="43" borderId="0" xfId="0" applyFont="1" applyFill="1" applyBorder="1" applyAlignment="1">
      <alignment vertical="center"/>
    </xf>
    <xf numFmtId="3" fontId="50" fillId="0" borderId="0" xfId="0" applyNumberFormat="1" applyFont="1" applyFill="1" applyAlignment="1">
      <alignment horizontal="center" vertical="center"/>
    </xf>
    <xf numFmtId="3" fontId="50" fillId="44" borderId="38" xfId="30" applyNumberFormat="1" applyFont="1" applyFill="1" applyBorder="1" applyAlignment="1">
      <alignment horizontal="center" vertical="center" wrapText="1"/>
    </xf>
    <xf numFmtId="0" fontId="51" fillId="0" borderId="38" xfId="0" applyFont="1" applyFill="1" applyBorder="1" applyAlignment="1">
      <alignment vertical="center" wrapText="1"/>
    </xf>
    <xf numFmtId="0" fontId="51" fillId="0" borderId="38" xfId="0" applyFont="1" applyFill="1" applyBorder="1" applyAlignment="1">
      <alignment horizontal="center" vertical="center" wrapText="1"/>
    </xf>
    <xf numFmtId="3" fontId="51" fillId="0" borderId="38" xfId="427" applyNumberFormat="1" applyFont="1" applyFill="1" applyBorder="1" applyAlignment="1">
      <alignment horizontal="center" vertical="center"/>
    </xf>
    <xf numFmtId="3" fontId="51" fillId="47" borderId="38" xfId="0" applyNumberFormat="1" applyFont="1" applyFill="1" applyBorder="1" applyAlignment="1">
      <alignment horizontal="center" vertical="center"/>
    </xf>
    <xf numFmtId="44" fontId="51" fillId="0" borderId="38" xfId="427" applyNumberFormat="1" applyFont="1" applyFill="1" applyBorder="1" applyAlignment="1">
      <alignment horizontal="center" vertical="center"/>
    </xf>
    <xf numFmtId="9" fontId="51" fillId="0" borderId="38" xfId="0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0" fillId="47" borderId="0" xfId="0" applyFont="1" applyFill="1" applyAlignment="1">
      <alignment horizontal="center"/>
    </xf>
    <xf numFmtId="0" fontId="51" fillId="0" borderId="0" xfId="0" applyFont="1" applyAlignment="1">
      <alignment horizontal="center"/>
    </xf>
    <xf numFmtId="0" fontId="51" fillId="47" borderId="0" xfId="0" applyFont="1" applyFill="1" applyAlignment="1">
      <alignment horizontal="center"/>
    </xf>
    <xf numFmtId="3" fontId="51" fillId="47" borderId="38" xfId="87" applyNumberFormat="1" applyFont="1" applyFill="1" applyBorder="1" applyAlignment="1" applyProtection="1">
      <alignment horizontal="center" vertical="center" wrapText="1"/>
    </xf>
    <xf numFmtId="3" fontId="51" fillId="47" borderId="38" xfId="87" applyNumberFormat="1" applyFont="1" applyFill="1" applyBorder="1" applyAlignment="1" applyProtection="1">
      <alignment horizontal="center" vertical="center"/>
    </xf>
    <xf numFmtId="0" fontId="51" fillId="47" borderId="30" xfId="0" applyFont="1" applyFill="1" applyBorder="1" applyAlignment="1">
      <alignment horizontal="center" vertical="center" wrapText="1"/>
    </xf>
    <xf numFmtId="0" fontId="51" fillId="47" borderId="28" xfId="0" applyFont="1" applyFill="1" applyBorder="1" applyAlignment="1">
      <alignment horizontal="center" vertical="center" wrapText="1"/>
    </xf>
    <xf numFmtId="44" fontId="51" fillId="0" borderId="0" xfId="0" applyNumberFormat="1" applyFont="1" applyFill="1" applyAlignment="1">
      <alignment vertical="center"/>
    </xf>
    <xf numFmtId="0" fontId="51" fillId="0" borderId="28" xfId="0" applyFont="1" applyFill="1" applyBorder="1" applyAlignment="1">
      <alignment horizontal="left" vertical="center" wrapText="1"/>
    </xf>
    <xf numFmtId="170" fontId="51" fillId="0" borderId="28" xfId="0" applyNumberFormat="1" applyFont="1" applyFill="1" applyBorder="1" applyAlignment="1">
      <alignment horizontal="center" vertical="center" wrapText="1"/>
    </xf>
    <xf numFmtId="9" fontId="51" fillId="0" borderId="28" xfId="92" applyFont="1" applyFill="1" applyBorder="1" applyAlignment="1" applyProtection="1">
      <alignment horizontal="center" vertical="center" wrapText="1"/>
    </xf>
    <xf numFmtId="44" fontId="51" fillId="0" borderId="28" xfId="0" applyNumberFormat="1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50" fillId="47" borderId="0" xfId="19" applyNumberFormat="1" applyFont="1" applyFill="1" applyBorder="1" applyAlignment="1" applyProtection="1">
      <alignment horizontal="center"/>
    </xf>
    <xf numFmtId="0" fontId="50" fillId="0" borderId="36" xfId="0" applyFont="1" applyFill="1" applyBorder="1" applyAlignment="1">
      <alignment horizontal="right" vertical="center"/>
    </xf>
    <xf numFmtId="0" fontId="51" fillId="56" borderId="38" xfId="0" applyFont="1" applyFill="1" applyBorder="1" applyAlignment="1">
      <alignment horizontal="center" vertical="center" wrapText="1"/>
    </xf>
    <xf numFmtId="172" fontId="51" fillId="0" borderId="38" xfId="0" applyNumberFormat="1" applyFont="1" applyFill="1" applyBorder="1" applyAlignment="1">
      <alignment horizontal="right" vertical="center"/>
    </xf>
    <xf numFmtId="3" fontId="51" fillId="0" borderId="38" xfId="117" applyNumberFormat="1" applyFont="1" applyFill="1" applyBorder="1" applyAlignment="1" applyProtection="1">
      <alignment horizontal="center" vertical="center" wrapText="1"/>
    </xf>
    <xf numFmtId="172" fontId="51" fillId="0" borderId="38" xfId="0" applyNumberFormat="1" applyFont="1" applyFill="1" applyBorder="1" applyAlignment="1">
      <alignment horizontal="center" vertical="center" wrapText="1"/>
    </xf>
    <xf numFmtId="3" fontId="51" fillId="0" borderId="38" xfId="117" applyNumberFormat="1" applyFont="1" applyFill="1" applyBorder="1" applyAlignment="1" applyProtection="1">
      <alignment horizontal="center" vertical="center"/>
    </xf>
    <xf numFmtId="3" fontId="51" fillId="50" borderId="28" xfId="117" applyNumberFormat="1" applyFont="1" applyFill="1" applyBorder="1" applyAlignment="1" applyProtection="1">
      <alignment horizontal="center" vertical="center"/>
    </xf>
    <xf numFmtId="0" fontId="0" fillId="43" borderId="0" xfId="0" applyFill="1"/>
    <xf numFmtId="167" fontId="50" fillId="43" borderId="0" xfId="0" applyNumberFormat="1" applyFont="1" applyFill="1" applyBorder="1" applyAlignment="1">
      <alignment horizontal="right" vertical="center"/>
    </xf>
    <xf numFmtId="3" fontId="51" fillId="56" borderId="28" xfId="0" applyNumberFormat="1" applyFont="1" applyFill="1" applyBorder="1" applyAlignment="1">
      <alignment horizontal="center" vertical="center" wrapText="1"/>
    </xf>
    <xf numFmtId="3" fontId="51" fillId="56" borderId="28" xfId="87" applyNumberFormat="1" applyFont="1" applyFill="1" applyBorder="1" applyAlignment="1">
      <alignment horizontal="center" vertical="center"/>
    </xf>
    <xf numFmtId="1" fontId="50" fillId="0" borderId="0" xfId="0" applyNumberFormat="1" applyFont="1" applyAlignment="1">
      <alignment horizontal="left" vertical="center"/>
    </xf>
    <xf numFmtId="0" fontId="51" fillId="0" borderId="38" xfId="0" applyFont="1" applyFill="1" applyBorder="1" applyAlignment="1">
      <alignment horizontal="center" vertical="center"/>
    </xf>
    <xf numFmtId="172" fontId="51" fillId="0" borderId="0" xfId="0" applyNumberFormat="1" applyFont="1" applyAlignment="1">
      <alignment horizontal="center" vertical="center"/>
    </xf>
    <xf numFmtId="1" fontId="50" fillId="0" borderId="0" xfId="0" applyNumberFormat="1" applyFont="1" applyAlignment="1">
      <alignment horizontal="left" vertical="center"/>
    </xf>
    <xf numFmtId="1" fontId="50" fillId="0" borderId="0" xfId="0" applyNumberFormat="1" applyFont="1" applyAlignment="1">
      <alignment horizontal="left" vertical="center"/>
    </xf>
    <xf numFmtId="1" fontId="50" fillId="0" borderId="0" xfId="0" applyNumberFormat="1" applyFont="1" applyBorder="1" applyAlignment="1">
      <alignment horizontal="left" vertical="center"/>
    </xf>
    <xf numFmtId="172" fontId="51" fillId="0" borderId="38" xfId="118" applyNumberFormat="1" applyFont="1" applyFill="1" applyBorder="1" applyAlignment="1" applyProtection="1">
      <alignment horizontal="right" vertical="center" wrapText="1"/>
    </xf>
    <xf numFmtId="167" fontId="51" fillId="0" borderId="38" xfId="0" applyNumberFormat="1" applyFont="1" applyFill="1" applyBorder="1" applyAlignment="1">
      <alignment horizontal="center" vertical="center" wrapText="1"/>
    </xf>
    <xf numFmtId="0" fontId="51" fillId="103" borderId="38" xfId="0" applyFont="1" applyFill="1" applyBorder="1" applyAlignment="1">
      <alignment horizontal="center" vertical="center" wrapText="1"/>
    </xf>
    <xf numFmtId="0" fontId="51" fillId="103" borderId="38" xfId="0" applyFont="1" applyFill="1" applyBorder="1" applyAlignment="1">
      <alignment vertical="center" wrapText="1"/>
    </xf>
    <xf numFmtId="0" fontId="51" fillId="103" borderId="38" xfId="0" applyFont="1" applyFill="1" applyBorder="1" applyAlignment="1">
      <alignment horizontal="center" vertical="center"/>
    </xf>
    <xf numFmtId="3" fontId="51" fillId="103" borderId="38" xfId="117" applyNumberFormat="1" applyFont="1" applyFill="1" applyBorder="1" applyAlignment="1" applyProtection="1">
      <alignment horizontal="center" vertical="center"/>
    </xf>
    <xf numFmtId="167" fontId="51" fillId="103" borderId="38" xfId="0" applyNumberFormat="1" applyFont="1" applyFill="1" applyBorder="1" applyAlignment="1">
      <alignment horizontal="right" vertical="center" wrapText="1"/>
    </xf>
    <xf numFmtId="9" fontId="51" fillId="103" borderId="38" xfId="0" applyNumberFormat="1" applyFont="1" applyFill="1" applyBorder="1" applyAlignment="1">
      <alignment horizontal="center" vertical="center" wrapText="1"/>
    </xf>
    <xf numFmtId="167" fontId="51" fillId="103" borderId="38" xfId="0" applyNumberFormat="1" applyFont="1" applyFill="1" applyBorder="1" applyAlignment="1">
      <alignment horizontal="center" vertical="center" wrapText="1"/>
    </xf>
    <xf numFmtId="0" fontId="51" fillId="103" borderId="0" xfId="0" applyFont="1" applyFill="1" applyAlignment="1">
      <alignment vertical="center"/>
    </xf>
    <xf numFmtId="0" fontId="51" fillId="103" borderId="0" xfId="0" applyFont="1" applyFill="1"/>
    <xf numFmtId="0" fontId="51" fillId="103" borderId="31" xfId="0" applyFont="1" applyFill="1" applyBorder="1" applyAlignment="1">
      <alignment horizontal="center" vertical="center"/>
    </xf>
    <xf numFmtId="172" fontId="51" fillId="103" borderId="38" xfId="0" applyNumberFormat="1" applyFont="1" applyFill="1" applyBorder="1" applyAlignment="1">
      <alignment horizontal="right" vertical="center"/>
    </xf>
    <xf numFmtId="1" fontId="50" fillId="103" borderId="0" xfId="0" applyNumberFormat="1" applyFont="1" applyFill="1" applyAlignment="1">
      <alignment horizontal="left" vertical="center"/>
    </xf>
    <xf numFmtId="0" fontId="51" fillId="103" borderId="0" xfId="0" applyFont="1" applyFill="1" applyAlignment="1">
      <alignment horizontal="left" vertical="center" wrapText="1"/>
    </xf>
    <xf numFmtId="0" fontId="57" fillId="103" borderId="0" xfId="0" applyFont="1" applyFill="1" applyAlignment="1">
      <alignment horizontal="left" vertical="center" wrapText="1"/>
    </xf>
    <xf numFmtId="0" fontId="50" fillId="103" borderId="0" xfId="0" applyFont="1" applyFill="1" applyAlignment="1">
      <alignment horizontal="left" vertical="center"/>
    </xf>
    <xf numFmtId="0" fontId="53" fillId="103" borderId="0" xfId="0" applyFont="1" applyFill="1" applyAlignment="1">
      <alignment horizontal="left" vertical="center"/>
    </xf>
    <xf numFmtId="3" fontId="51" fillId="103" borderId="0" xfId="117" applyNumberFormat="1" applyFont="1" applyFill="1" applyBorder="1" applyAlignment="1" applyProtection="1">
      <alignment horizontal="left" vertical="center"/>
    </xf>
    <xf numFmtId="172" fontId="51" fillId="103" borderId="0" xfId="0" applyNumberFormat="1" applyFont="1" applyFill="1" applyAlignment="1">
      <alignment horizontal="right" vertical="center"/>
    </xf>
    <xf numFmtId="0" fontId="51" fillId="103" borderId="0" xfId="0" applyFont="1" applyFill="1" applyAlignment="1">
      <alignment horizontal="left" vertical="center"/>
    </xf>
    <xf numFmtId="0" fontId="50" fillId="103" borderId="38" xfId="0" applyFont="1" applyFill="1" applyBorder="1" applyAlignment="1">
      <alignment horizontal="center" vertical="center" wrapText="1"/>
    </xf>
    <xf numFmtId="0" fontId="51" fillId="48" borderId="0" xfId="0" applyFont="1" applyFill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1" fillId="103" borderId="0" xfId="0" applyFont="1" applyFill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51" fillId="103" borderId="0" xfId="0" applyFont="1" applyFill="1" applyAlignment="1">
      <alignment horizontal="center" vertical="center"/>
    </xf>
    <xf numFmtId="0" fontId="51" fillId="48" borderId="0" xfId="0" applyFont="1" applyFill="1" applyAlignment="1">
      <alignment horizontal="center" vertical="center" wrapText="1"/>
    </xf>
    <xf numFmtId="0" fontId="50" fillId="0" borderId="0" xfId="0" applyFont="1" applyBorder="1" applyAlignment="1">
      <alignment vertical="center" wrapText="1"/>
    </xf>
    <xf numFmtId="0" fontId="50" fillId="0" borderId="0" xfId="0" applyFont="1" applyAlignment="1">
      <alignment vertical="center" wrapText="1"/>
    </xf>
    <xf numFmtId="0" fontId="122" fillId="0" borderId="0" xfId="0" applyFont="1" applyAlignment="1">
      <alignment vertical="center"/>
    </xf>
    <xf numFmtId="9" fontId="50" fillId="0" borderId="0" xfId="92" applyFont="1" applyFill="1" applyBorder="1" applyProtection="1"/>
    <xf numFmtId="167" fontId="51" fillId="0" borderId="0" xfId="0" applyNumberFormat="1" applyFont="1" applyFill="1" applyAlignment="1">
      <alignment horizontal="left" vertical="center" wrapText="1"/>
    </xf>
    <xf numFmtId="3" fontId="51" fillId="0" borderId="0" xfId="117" applyNumberFormat="1" applyFont="1" applyFill="1" applyBorder="1" applyAlignment="1" applyProtection="1">
      <alignment horizontal="left" vertical="center"/>
    </xf>
    <xf numFmtId="0" fontId="50" fillId="56" borderId="38" xfId="0" applyFont="1" applyFill="1" applyBorder="1" applyAlignment="1">
      <alignment horizontal="center" vertical="center" wrapText="1"/>
    </xf>
    <xf numFmtId="0" fontId="50" fillId="0" borderId="38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left" vertical="center"/>
    </xf>
    <xf numFmtId="172" fontId="51" fillId="0" borderId="0" xfId="0" applyNumberFormat="1" applyFont="1" applyFill="1" applyAlignment="1">
      <alignment horizontal="right" vertical="center"/>
    </xf>
    <xf numFmtId="1" fontId="51" fillId="0" borderId="0" xfId="0" applyNumberFormat="1" applyFont="1" applyFill="1" applyAlignment="1">
      <alignment horizontal="left" vertical="center"/>
    </xf>
    <xf numFmtId="44" fontId="51" fillId="0" borderId="28" xfId="427" applyNumberFormat="1" applyFont="1" applyFill="1" applyBorder="1" applyAlignment="1">
      <alignment horizontal="center" vertical="center"/>
    </xf>
    <xf numFmtId="0" fontId="51" fillId="0" borderId="26" xfId="0" applyFont="1" applyFill="1" applyBorder="1" applyAlignment="1">
      <alignment vertical="center" wrapText="1"/>
    </xf>
    <xf numFmtId="3" fontId="51" fillId="0" borderId="28" xfId="0" applyNumberFormat="1" applyFont="1" applyFill="1" applyBorder="1" applyAlignment="1">
      <alignment horizontal="center" vertical="center"/>
    </xf>
    <xf numFmtId="3" fontId="51" fillId="0" borderId="6" xfId="0" applyNumberFormat="1" applyFont="1" applyFill="1" applyBorder="1" applyAlignment="1">
      <alignment horizontal="center" vertical="center" wrapText="1"/>
    </xf>
    <xf numFmtId="0" fontId="51" fillId="0" borderId="25" xfId="0" applyFont="1" applyFill="1" applyBorder="1" applyAlignment="1">
      <alignment horizontal="center" vertical="center"/>
    </xf>
    <xf numFmtId="167" fontId="51" fillId="0" borderId="20" xfId="0" applyNumberFormat="1" applyFont="1" applyFill="1" applyBorder="1" applyAlignment="1">
      <alignment horizontal="center" vertical="center"/>
    </xf>
    <xf numFmtId="44" fontId="51" fillId="0" borderId="6" xfId="0" applyNumberFormat="1" applyFont="1" applyFill="1" applyBorder="1" applyAlignment="1">
      <alignment horizontal="center" vertical="center" wrapText="1"/>
    </xf>
    <xf numFmtId="9" fontId="51" fillId="0" borderId="20" xfId="0" applyNumberFormat="1" applyFont="1" applyFill="1" applyBorder="1" applyAlignment="1">
      <alignment horizontal="center" vertical="center" wrapText="1"/>
    </xf>
    <xf numFmtId="0" fontId="51" fillId="0" borderId="20" xfId="0" applyFont="1" applyFill="1" applyBorder="1" applyAlignment="1">
      <alignment horizontal="center" vertical="center"/>
    </xf>
    <xf numFmtId="0" fontId="51" fillId="0" borderId="6" xfId="0" applyFont="1" applyFill="1" applyBorder="1" applyAlignment="1">
      <alignment horizontal="center" vertical="center" wrapText="1"/>
    </xf>
    <xf numFmtId="0" fontId="51" fillId="0" borderId="31" xfId="0" applyFont="1" applyFill="1" applyBorder="1" applyAlignment="1">
      <alignment horizontal="center" vertical="center"/>
    </xf>
    <xf numFmtId="0" fontId="51" fillId="0" borderId="6" xfId="0" applyFont="1" applyFill="1" applyBorder="1" applyAlignment="1">
      <alignment horizontal="center" vertical="center"/>
    </xf>
    <xf numFmtId="0" fontId="51" fillId="0" borderId="6" xfId="21" applyFont="1" applyFill="1" applyBorder="1" applyAlignment="1">
      <alignment horizontal="center" vertical="center" wrapText="1"/>
    </xf>
    <xf numFmtId="0" fontId="51" fillId="0" borderId="20" xfId="21" applyFont="1" applyFill="1" applyBorder="1" applyAlignment="1">
      <alignment horizontal="center" vertical="center" wrapText="1"/>
    </xf>
    <xf numFmtId="0" fontId="51" fillId="0" borderId="6" xfId="17" applyFont="1" applyFill="1" applyBorder="1" applyAlignment="1">
      <alignment horizontal="center" vertical="center"/>
    </xf>
    <xf numFmtId="172" fontId="51" fillId="0" borderId="6" xfId="0" applyNumberFormat="1" applyFont="1" applyFill="1" applyBorder="1" applyAlignment="1">
      <alignment vertical="center"/>
    </xf>
    <xf numFmtId="9" fontId="51" fillId="0" borderId="6" xfId="0" applyNumberFormat="1" applyFont="1" applyFill="1" applyBorder="1" applyAlignment="1">
      <alignment horizontal="center" vertical="center" wrapText="1"/>
    </xf>
    <xf numFmtId="3" fontId="50" fillId="0" borderId="0" xfId="0" applyNumberFormat="1" applyFont="1" applyFill="1" applyAlignment="1">
      <alignment vertical="center"/>
    </xf>
    <xf numFmtId="0" fontId="51" fillId="0" borderId="5" xfId="0" applyFont="1" applyFill="1" applyBorder="1" applyAlignment="1">
      <alignment horizontal="center" vertical="center"/>
    </xf>
    <xf numFmtId="0" fontId="51" fillId="0" borderId="29" xfId="0" applyFont="1" applyFill="1" applyBorder="1" applyAlignment="1">
      <alignment vertical="center" wrapText="1"/>
    </xf>
    <xf numFmtId="0" fontId="55" fillId="0" borderId="20" xfId="0" applyFont="1" applyFill="1" applyBorder="1" applyAlignment="1">
      <alignment horizontal="center" vertical="center" wrapText="1"/>
    </xf>
    <xf numFmtId="0" fontId="51" fillId="0" borderId="2" xfId="0" applyFont="1" applyFill="1" applyBorder="1" applyAlignment="1">
      <alignment horizontal="center" vertical="center" wrapText="1"/>
    </xf>
    <xf numFmtId="167" fontId="51" fillId="0" borderId="35" xfId="0" applyNumberFormat="1" applyFont="1" applyFill="1" applyBorder="1" applyAlignment="1">
      <alignment horizontal="center" vertical="center"/>
    </xf>
    <xf numFmtId="0" fontId="51" fillId="0" borderId="20" xfId="0" applyFont="1" applyFill="1" applyBorder="1" applyAlignment="1">
      <alignment horizontal="center" vertical="center" wrapText="1"/>
    </xf>
    <xf numFmtId="167" fontId="51" fillId="0" borderId="17" xfId="0" applyNumberFormat="1" applyFont="1" applyFill="1" applyBorder="1" applyAlignment="1">
      <alignment horizontal="right" vertical="center"/>
    </xf>
    <xf numFmtId="0" fontId="51" fillId="0" borderId="20" xfId="0" applyFont="1" applyFill="1" applyBorder="1" applyAlignment="1">
      <alignment vertical="center"/>
    </xf>
    <xf numFmtId="167" fontId="51" fillId="0" borderId="20" xfId="0" applyNumberFormat="1" applyFont="1" applyFill="1" applyBorder="1" applyAlignment="1">
      <alignment horizontal="right" vertical="center"/>
    </xf>
    <xf numFmtId="0" fontId="51" fillId="0" borderId="20" xfId="0" applyFont="1" applyFill="1" applyBorder="1" applyAlignment="1">
      <alignment vertical="center" wrapText="1"/>
    </xf>
    <xf numFmtId="9" fontId="51" fillId="0" borderId="20" xfId="92" applyFont="1" applyFill="1" applyBorder="1" applyAlignment="1" applyProtection="1">
      <alignment horizontal="center" vertical="center" wrapText="1"/>
    </xf>
    <xf numFmtId="9" fontId="51" fillId="0" borderId="17" xfId="92" applyFont="1" applyFill="1" applyBorder="1" applyAlignment="1" applyProtection="1">
      <alignment horizontal="center" vertical="center" wrapText="1"/>
    </xf>
    <xf numFmtId="0" fontId="51" fillId="0" borderId="21" xfId="0" applyFont="1" applyFill="1" applyBorder="1" applyAlignment="1">
      <alignment horizontal="center" vertical="center"/>
    </xf>
    <xf numFmtId="0" fontId="51" fillId="0" borderId="17" xfId="0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center" vertical="center" wrapText="1"/>
    </xf>
    <xf numFmtId="0" fontId="51" fillId="0" borderId="17" xfId="0" applyFont="1" applyFill="1" applyBorder="1" applyAlignment="1">
      <alignment horizontal="center" vertical="center"/>
    </xf>
    <xf numFmtId="0" fontId="50" fillId="0" borderId="0" xfId="0" applyFont="1" applyFill="1" applyAlignment="1">
      <alignment horizontal="right" vertical="center"/>
    </xf>
    <xf numFmtId="44" fontId="50" fillId="0" borderId="0" xfId="0" applyNumberFormat="1" applyFont="1" applyFill="1" applyAlignment="1">
      <alignment horizontal="right" vertical="center"/>
    </xf>
    <xf numFmtId="0" fontId="51" fillId="0" borderId="24" xfId="0" applyFont="1" applyFill="1" applyBorder="1" applyAlignment="1">
      <alignment horizontal="center" vertical="center" wrapText="1"/>
    </xf>
    <xf numFmtId="0" fontId="51" fillId="0" borderId="27" xfId="0" applyFont="1" applyFill="1" applyBorder="1" applyAlignment="1">
      <alignment horizontal="center" vertical="center"/>
    </xf>
    <xf numFmtId="167" fontId="51" fillId="0" borderId="26" xfId="0" applyNumberFormat="1" applyFont="1" applyFill="1" applyBorder="1" applyAlignment="1">
      <alignment horizontal="right" vertical="center"/>
    </xf>
    <xf numFmtId="0" fontId="50" fillId="0" borderId="28" xfId="0" applyFont="1" applyFill="1" applyBorder="1" applyAlignment="1">
      <alignment horizontal="center" vertical="center" wrapText="1"/>
    </xf>
    <xf numFmtId="3" fontId="51" fillId="0" borderId="28" xfId="117" applyNumberFormat="1" applyFont="1" applyFill="1" applyBorder="1" applyAlignment="1" applyProtection="1">
      <alignment horizontal="center" vertical="center" wrapText="1"/>
    </xf>
    <xf numFmtId="9" fontId="51" fillId="0" borderId="0" xfId="92" applyFont="1" applyFill="1" applyBorder="1" applyAlignment="1" applyProtection="1">
      <alignment vertical="center"/>
    </xf>
    <xf numFmtId="167" fontId="50" fillId="0" borderId="0" xfId="0" applyNumberFormat="1" applyFont="1" applyFill="1" applyAlignment="1">
      <alignment vertical="center"/>
    </xf>
    <xf numFmtId="0" fontId="51" fillId="0" borderId="20" xfId="0" applyFont="1" applyFill="1" applyBorder="1" applyAlignment="1">
      <alignment horizontal="left" vertical="center" wrapText="1"/>
    </xf>
    <xf numFmtId="172" fontId="51" fillId="0" borderId="38" xfId="0" applyNumberFormat="1" applyFont="1" applyFill="1" applyBorder="1" applyAlignment="1">
      <alignment horizontal="right" vertical="center" wrapText="1"/>
    </xf>
    <xf numFmtId="172" fontId="50" fillId="0" borderId="0" xfId="0" applyNumberFormat="1" applyFont="1" applyFill="1" applyAlignment="1">
      <alignment horizontal="right" vertical="center"/>
    </xf>
    <xf numFmtId="174" fontId="51" fillId="0" borderId="0" xfId="0" applyNumberFormat="1" applyFont="1" applyFill="1" applyAlignment="1">
      <alignment horizontal="right" vertical="center"/>
    </xf>
    <xf numFmtId="174" fontId="51" fillId="0" borderId="38" xfId="118" applyNumberFormat="1" applyFont="1" applyFill="1" applyBorder="1" applyAlignment="1" applyProtection="1">
      <alignment horizontal="right" vertical="center" wrapText="1"/>
    </xf>
    <xf numFmtId="174" fontId="50" fillId="0" borderId="0" xfId="0" applyNumberFormat="1" applyFont="1" applyFill="1" applyAlignment="1">
      <alignment horizontal="right" vertical="center"/>
    </xf>
    <xf numFmtId="1" fontId="51" fillId="0" borderId="0" xfId="0" applyNumberFormat="1" applyFont="1" applyFill="1" applyAlignment="1">
      <alignment horizontal="center" vertical="center"/>
    </xf>
    <xf numFmtId="3" fontId="51" fillId="0" borderId="0" xfId="117" applyNumberFormat="1" applyFont="1" applyFill="1" applyBorder="1" applyAlignment="1" applyProtection="1">
      <alignment horizontal="center" vertical="center"/>
    </xf>
    <xf numFmtId="0" fontId="50" fillId="0" borderId="0" xfId="0" applyFont="1" applyFill="1" applyAlignment="1">
      <alignment horizontal="left" vertical="center" wrapText="1"/>
    </xf>
    <xf numFmtId="9" fontId="51" fillId="0" borderId="0" xfId="0" applyNumberFormat="1" applyFont="1" applyFill="1" applyAlignment="1">
      <alignment horizontal="left" vertical="center" wrapText="1"/>
    </xf>
    <xf numFmtId="167" fontId="51" fillId="0" borderId="28" xfId="427" applyNumberFormat="1" applyFont="1" applyFill="1" applyBorder="1" applyAlignment="1">
      <alignment horizontal="center" vertical="center"/>
    </xf>
    <xf numFmtId="0" fontId="51" fillId="0" borderId="4" xfId="0" applyFont="1" applyFill="1" applyBorder="1" applyAlignment="1">
      <alignment horizontal="center" vertical="center" wrapText="1"/>
    </xf>
    <xf numFmtId="0" fontId="50" fillId="45" borderId="34" xfId="32" applyFont="1" applyFill="1" applyBorder="1" applyAlignment="1">
      <alignment horizontal="center" vertical="center"/>
    </xf>
    <xf numFmtId="0" fontId="50" fillId="0" borderId="0" xfId="32" applyFont="1" applyFill="1" applyBorder="1" applyAlignment="1">
      <alignment horizontal="center" vertical="center"/>
    </xf>
    <xf numFmtId="167" fontId="51" fillId="0" borderId="0" xfId="0" applyNumberFormat="1" applyFont="1" applyFill="1" applyAlignment="1">
      <alignment vertical="center"/>
    </xf>
    <xf numFmtId="1" fontId="50" fillId="0" borderId="0" xfId="0" applyNumberFormat="1" applyFont="1" applyFill="1" applyAlignment="1">
      <alignment horizontal="left" vertical="center"/>
    </xf>
    <xf numFmtId="0" fontId="51" fillId="0" borderId="22" xfId="0" applyFont="1" applyFill="1" applyBorder="1" applyAlignment="1">
      <alignment horizontal="center" vertical="center"/>
    </xf>
    <xf numFmtId="0" fontId="51" fillId="0" borderId="20" xfId="0" applyFont="1" applyFill="1" applyBorder="1" applyAlignment="1">
      <alignment horizontal="center" vertical="center"/>
    </xf>
    <xf numFmtId="0" fontId="51" fillId="0" borderId="20" xfId="0" applyFont="1" applyFill="1" applyBorder="1" applyAlignment="1">
      <alignment vertical="center" wrapText="1"/>
    </xf>
    <xf numFmtId="1" fontId="50" fillId="0" borderId="0" xfId="0" applyNumberFormat="1" applyFont="1" applyFill="1" applyAlignment="1">
      <alignment horizontal="left" vertical="center"/>
    </xf>
    <xf numFmtId="1" fontId="50" fillId="0" borderId="0" xfId="0" applyNumberFormat="1" applyFont="1" applyAlignment="1">
      <alignment horizontal="left" vertical="center"/>
    </xf>
    <xf numFmtId="0" fontId="51" fillId="0" borderId="0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51" fillId="0" borderId="61" xfId="0" applyFont="1" applyFill="1" applyBorder="1" applyAlignment="1">
      <alignment horizontal="center" vertical="center"/>
    </xf>
    <xf numFmtId="0" fontId="51" fillId="0" borderId="62" xfId="0" applyFont="1" applyFill="1" applyBorder="1" applyAlignment="1">
      <alignment horizontal="center" vertical="center" wrapText="1"/>
    </xf>
    <xf numFmtId="0" fontId="50" fillId="0" borderId="26" xfId="0" applyFont="1" applyFill="1" applyBorder="1" applyAlignment="1">
      <alignment horizontal="center" vertical="center" wrapText="1"/>
    </xf>
    <xf numFmtId="3" fontId="51" fillId="0" borderId="26" xfId="0" applyNumberFormat="1" applyFont="1" applyFill="1" applyBorder="1" applyAlignment="1">
      <alignment horizontal="center" vertical="center" wrapText="1"/>
    </xf>
    <xf numFmtId="0" fontId="51" fillId="0" borderId="26" xfId="17" applyFont="1" applyFill="1" applyBorder="1" applyAlignment="1">
      <alignment horizontal="center" vertical="center"/>
    </xf>
    <xf numFmtId="167" fontId="51" fillId="0" borderId="62" xfId="0" applyNumberFormat="1" applyFont="1" applyFill="1" applyBorder="1" applyAlignment="1">
      <alignment horizontal="center" vertical="center"/>
    </xf>
    <xf numFmtId="44" fontId="51" fillId="0" borderId="26" xfId="0" applyNumberFormat="1" applyFont="1" applyFill="1" applyBorder="1" applyAlignment="1">
      <alignment horizontal="center" vertical="center" wrapText="1"/>
    </xf>
    <xf numFmtId="9" fontId="51" fillId="0" borderId="30" xfId="35" applyFont="1" applyFill="1" applyBorder="1" applyAlignment="1" applyProtection="1">
      <alignment horizontal="center" vertical="center" wrapText="1"/>
    </xf>
    <xf numFmtId="0" fontId="50" fillId="44" borderId="31" xfId="0" applyFont="1" applyFill="1" applyBorder="1" applyAlignment="1">
      <alignment horizontal="right" vertical="center"/>
    </xf>
    <xf numFmtId="0" fontId="50" fillId="45" borderId="57" xfId="32" applyFont="1" applyFill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167" fontId="51" fillId="0" borderId="26" xfId="0" applyNumberFormat="1" applyFont="1" applyFill="1" applyBorder="1" applyAlignment="1">
      <alignment horizontal="center" vertical="center"/>
    </xf>
    <xf numFmtId="9" fontId="51" fillId="0" borderId="26" xfId="0" applyNumberFormat="1" applyFont="1" applyFill="1" applyBorder="1" applyAlignment="1">
      <alignment horizontal="center" vertical="center" wrapText="1"/>
    </xf>
    <xf numFmtId="0" fontId="51" fillId="50" borderId="28" xfId="0" applyFont="1" applyFill="1" applyBorder="1" applyAlignment="1">
      <alignment vertical="center" wrapText="1"/>
    </xf>
    <xf numFmtId="0" fontId="51" fillId="50" borderId="28" xfId="0" applyFont="1" applyFill="1" applyBorder="1" applyAlignment="1">
      <alignment horizontal="center" vertical="center"/>
    </xf>
    <xf numFmtId="0" fontId="50" fillId="50" borderId="28" xfId="0" applyFont="1" applyFill="1" applyBorder="1" applyAlignment="1">
      <alignment horizontal="right" vertical="center"/>
    </xf>
    <xf numFmtId="44" fontId="50" fillId="50" borderId="28" xfId="0" applyNumberFormat="1" applyFont="1" applyFill="1" applyBorder="1" applyAlignment="1">
      <alignment horizontal="right" vertical="center"/>
    </xf>
    <xf numFmtId="0" fontId="51" fillId="50" borderId="28" xfId="0" applyFont="1" applyFill="1" applyBorder="1" applyAlignment="1">
      <alignment vertical="center"/>
    </xf>
    <xf numFmtId="0" fontId="51" fillId="0" borderId="0" xfId="0" applyFont="1" applyFill="1" applyBorder="1" applyAlignment="1">
      <alignment horizontal="left" vertical="center" wrapText="1"/>
    </xf>
    <xf numFmtId="3" fontId="51" fillId="0" borderId="0" xfId="117" applyNumberFormat="1" applyFont="1" applyFill="1" applyBorder="1" applyAlignment="1" applyProtection="1">
      <alignment horizontal="center" vertical="center" wrapText="1"/>
    </xf>
    <xf numFmtId="172" fontId="51" fillId="0" borderId="31" xfId="0" applyNumberFormat="1" applyFont="1" applyFill="1" applyBorder="1" applyAlignment="1">
      <alignment horizontal="right" vertical="center" wrapText="1"/>
    </xf>
    <xf numFmtId="167" fontId="51" fillId="0" borderId="31" xfId="0" applyNumberFormat="1" applyFont="1" applyFill="1" applyBorder="1" applyAlignment="1">
      <alignment horizontal="right" vertical="center" wrapText="1"/>
    </xf>
    <xf numFmtId="167" fontId="51" fillId="0" borderId="31" xfId="0" applyNumberFormat="1" applyFont="1" applyFill="1" applyBorder="1" applyAlignment="1">
      <alignment horizontal="center" vertical="center" wrapText="1"/>
    </xf>
    <xf numFmtId="0" fontId="51" fillId="0" borderId="26" xfId="0" applyFont="1" applyFill="1" applyBorder="1" applyAlignment="1">
      <alignment horizontal="center" vertical="center" wrapText="1"/>
    </xf>
    <xf numFmtId="172" fontId="51" fillId="0" borderId="26" xfId="0" applyNumberFormat="1" applyFont="1" applyFill="1" applyBorder="1" applyAlignment="1">
      <alignment horizontal="right" vertical="center" wrapText="1"/>
    </xf>
    <xf numFmtId="167" fontId="51" fillId="0" borderId="26" xfId="0" applyNumberFormat="1" applyFont="1" applyFill="1" applyBorder="1" applyAlignment="1">
      <alignment horizontal="right" vertical="center" wrapText="1"/>
    </xf>
    <xf numFmtId="167" fontId="51" fillId="0" borderId="26" xfId="0" applyNumberFormat="1" applyFont="1" applyFill="1" applyBorder="1" applyAlignment="1">
      <alignment horizontal="center" vertical="center" wrapText="1"/>
    </xf>
    <xf numFmtId="0" fontId="51" fillId="0" borderId="28" xfId="0" applyFont="1" applyFill="1" applyBorder="1"/>
    <xf numFmtId="0" fontId="123" fillId="0" borderId="38" xfId="0" applyFont="1" applyFill="1" applyBorder="1" applyAlignment="1">
      <alignment horizontal="center" vertical="center" wrapText="1"/>
    </xf>
    <xf numFmtId="172" fontId="51" fillId="0" borderId="31" xfId="0" applyNumberFormat="1" applyFont="1" applyFill="1" applyBorder="1" applyAlignment="1">
      <alignment horizontal="right" vertical="center"/>
    </xf>
    <xf numFmtId="0" fontId="51" fillId="0" borderId="26" xfId="0" applyFont="1" applyFill="1" applyBorder="1" applyAlignment="1">
      <alignment horizontal="left" vertical="center" wrapText="1"/>
    </xf>
    <xf numFmtId="3" fontId="51" fillId="0" borderId="26" xfId="117" applyNumberFormat="1" applyFont="1" applyFill="1" applyBorder="1" applyAlignment="1" applyProtection="1">
      <alignment horizontal="center" vertical="center"/>
    </xf>
    <xf numFmtId="172" fontId="51" fillId="0" borderId="26" xfId="0" applyNumberFormat="1" applyFont="1" applyFill="1" applyBorder="1" applyAlignment="1">
      <alignment horizontal="right" vertical="center"/>
    </xf>
    <xf numFmtId="3" fontId="51" fillId="0" borderId="28" xfId="117" applyNumberFormat="1" applyFont="1" applyFill="1" applyBorder="1" applyAlignment="1" applyProtection="1">
      <alignment horizontal="center" vertical="center"/>
    </xf>
    <xf numFmtId="0" fontId="50" fillId="44" borderId="63" xfId="0" applyFont="1" applyFill="1" applyBorder="1" applyAlignment="1">
      <alignment horizontal="right" vertical="center"/>
    </xf>
    <xf numFmtId="0" fontId="50" fillId="0" borderId="0" xfId="0" applyFont="1" applyFill="1" applyBorder="1" applyAlignment="1">
      <alignment vertical="center"/>
    </xf>
    <xf numFmtId="167" fontId="51" fillId="0" borderId="31" xfId="0" applyNumberFormat="1" applyFont="1" applyFill="1" applyBorder="1" applyAlignment="1">
      <alignment horizontal="center" vertical="center"/>
    </xf>
    <xf numFmtId="167" fontId="51" fillId="0" borderId="31" xfId="427" applyNumberFormat="1" applyFont="1" applyFill="1" applyBorder="1" applyAlignment="1">
      <alignment horizontal="center" vertical="center"/>
    </xf>
    <xf numFmtId="1" fontId="51" fillId="0" borderId="28" xfId="0" applyNumberFormat="1" applyFont="1" applyBorder="1" applyAlignment="1">
      <alignment horizontal="center" vertical="center"/>
    </xf>
    <xf numFmtId="0" fontId="51" fillId="0" borderId="28" xfId="0" applyFont="1" applyBorder="1" applyAlignment="1">
      <alignment vertical="center"/>
    </xf>
    <xf numFmtId="0" fontId="51" fillId="0" borderId="0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3" fontId="51" fillId="50" borderId="28" xfId="0" applyNumberFormat="1" applyFont="1" applyFill="1" applyBorder="1" applyAlignment="1">
      <alignment horizontal="center" vertical="center" wrapText="1"/>
    </xf>
    <xf numFmtId="0" fontId="51" fillId="50" borderId="0" xfId="0" applyFont="1" applyFill="1" applyAlignment="1">
      <alignment vertical="center"/>
    </xf>
    <xf numFmtId="172" fontId="51" fillId="50" borderId="0" xfId="0" applyNumberFormat="1" applyFont="1" applyFill="1" applyAlignment="1">
      <alignment horizontal="right" vertical="center"/>
    </xf>
    <xf numFmtId="172" fontId="50" fillId="50" borderId="0" xfId="0" applyNumberFormat="1" applyFont="1" applyFill="1" applyAlignment="1">
      <alignment horizontal="right" vertical="center"/>
    </xf>
    <xf numFmtId="0" fontId="50" fillId="50" borderId="0" xfId="0" applyFont="1" applyFill="1"/>
    <xf numFmtId="0" fontId="51" fillId="50" borderId="0" xfId="0" applyFont="1" applyFill="1"/>
    <xf numFmtId="0" fontId="50" fillId="50" borderId="0" xfId="0" applyFont="1" applyFill="1" applyAlignment="1">
      <alignment horizontal="center" vertical="center" wrapText="1"/>
    </xf>
    <xf numFmtId="0" fontId="50" fillId="50" borderId="0" xfId="19" applyNumberFormat="1" applyFont="1" applyFill="1" applyBorder="1" applyAlignment="1" applyProtection="1">
      <alignment horizontal="center"/>
    </xf>
    <xf numFmtId="0" fontId="51" fillId="50" borderId="0" xfId="0" applyFont="1" applyFill="1" applyAlignment="1">
      <alignment horizontal="center" vertical="center"/>
    </xf>
    <xf numFmtId="0" fontId="50" fillId="50" borderId="37" xfId="0" applyFont="1" applyFill="1" applyBorder="1" applyAlignment="1">
      <alignment vertical="center" wrapText="1"/>
    </xf>
    <xf numFmtId="0" fontId="50" fillId="50" borderId="0" xfId="0" applyFont="1" applyFill="1" applyAlignment="1">
      <alignment vertical="center" wrapText="1"/>
    </xf>
    <xf numFmtId="0" fontId="50" fillId="50" borderId="64" xfId="0" applyFont="1" applyFill="1" applyBorder="1" applyAlignment="1">
      <alignment vertical="center" wrapText="1"/>
    </xf>
    <xf numFmtId="0" fontId="53" fillId="50" borderId="0" xfId="0" applyFont="1" applyFill="1" applyAlignment="1">
      <alignment horizontal="left" vertical="center"/>
    </xf>
    <xf numFmtId="3" fontId="51" fillId="50" borderId="28" xfId="87" applyNumberFormat="1" applyFont="1" applyFill="1" applyBorder="1" applyAlignment="1">
      <alignment horizontal="center" vertical="center"/>
    </xf>
    <xf numFmtId="0" fontId="51" fillId="50" borderId="0" xfId="0" applyFont="1" applyFill="1" applyAlignment="1">
      <alignment horizontal="left" vertical="center"/>
    </xf>
    <xf numFmtId="0" fontId="51" fillId="50" borderId="0" xfId="0" applyFont="1" applyFill="1" applyBorder="1" applyAlignment="1">
      <alignment vertical="center" wrapText="1"/>
    </xf>
    <xf numFmtId="0" fontId="51" fillId="50" borderId="0" xfId="0" applyFont="1" applyFill="1" applyBorder="1" applyAlignment="1">
      <alignment horizontal="left" vertical="center"/>
    </xf>
    <xf numFmtId="0" fontId="50" fillId="0" borderId="0" xfId="0" applyFont="1" applyAlignment="1">
      <alignment vertical="center" wrapText="1"/>
    </xf>
    <xf numFmtId="0" fontId="50" fillId="0" borderId="37" xfId="0" applyFont="1" applyBorder="1" applyAlignment="1">
      <alignment vertical="center" wrapText="1"/>
    </xf>
    <xf numFmtId="1" fontId="50" fillId="0" borderId="0" xfId="0" applyNumberFormat="1" applyFont="1" applyBorder="1" applyAlignment="1">
      <alignment horizontal="left" vertical="center"/>
    </xf>
    <xf numFmtId="1" fontId="50" fillId="0" borderId="0" xfId="0" applyNumberFormat="1" applyFont="1" applyBorder="1" applyAlignment="1">
      <alignment vertical="center"/>
    </xf>
    <xf numFmtId="1" fontId="50" fillId="0" borderId="0" xfId="0" applyNumberFormat="1" applyFont="1" applyFill="1" applyAlignment="1">
      <alignment horizontal="left" vertical="center"/>
    </xf>
    <xf numFmtId="0" fontId="51" fillId="0" borderId="39" xfId="0" applyFont="1" applyFill="1" applyBorder="1" applyAlignment="1">
      <alignment horizontal="left" vertical="center" wrapText="1"/>
    </xf>
    <xf numFmtId="0" fontId="51" fillId="0" borderId="22" xfId="0" applyFont="1" applyFill="1" applyBorder="1" applyAlignment="1">
      <alignment horizontal="left" vertical="center" wrapText="1"/>
    </xf>
    <xf numFmtId="0" fontId="51" fillId="0" borderId="31" xfId="0" applyFont="1" applyFill="1" applyBorder="1" applyAlignment="1">
      <alignment horizontal="left" vertical="center" wrapText="1"/>
    </xf>
    <xf numFmtId="0" fontId="51" fillId="0" borderId="39" xfId="0" applyFont="1" applyFill="1" applyBorder="1" applyAlignment="1">
      <alignment horizontal="center" vertical="center" wrapText="1"/>
    </xf>
    <xf numFmtId="0" fontId="51" fillId="0" borderId="22" xfId="0" applyFont="1" applyFill="1" applyBorder="1" applyAlignment="1">
      <alignment horizontal="center" vertical="center" wrapText="1"/>
    </xf>
    <xf numFmtId="0" fontId="51" fillId="0" borderId="31" xfId="0" applyFont="1" applyFill="1" applyBorder="1" applyAlignment="1">
      <alignment horizontal="center" vertical="center" wrapText="1"/>
    </xf>
    <xf numFmtId="0" fontId="51" fillId="0" borderId="39" xfId="0" applyFont="1" applyFill="1" applyBorder="1" applyAlignment="1">
      <alignment horizontal="center" vertical="center"/>
    </xf>
    <xf numFmtId="0" fontId="51" fillId="0" borderId="22" xfId="0" applyFont="1" applyFill="1" applyBorder="1" applyAlignment="1">
      <alignment horizontal="center" vertical="center"/>
    </xf>
    <xf numFmtId="0" fontId="51" fillId="0" borderId="31" xfId="0" applyFont="1" applyFill="1" applyBorder="1" applyAlignment="1">
      <alignment horizontal="center" vertical="center"/>
    </xf>
    <xf numFmtId="1" fontId="50" fillId="0" borderId="0" xfId="0" applyNumberFormat="1" applyFont="1" applyAlignment="1">
      <alignment horizontal="left" vertical="center"/>
    </xf>
    <xf numFmtId="0" fontId="51" fillId="0" borderId="39" xfId="0" applyFont="1" applyBorder="1" applyAlignment="1">
      <alignment horizontal="center" vertical="center" wrapText="1"/>
    </xf>
    <xf numFmtId="0" fontId="51" fillId="0" borderId="22" xfId="0" applyFont="1" applyBorder="1" applyAlignment="1">
      <alignment horizontal="center" vertical="center" wrapText="1"/>
    </xf>
    <xf numFmtId="0" fontId="51" fillId="0" borderId="31" xfId="0" applyFont="1" applyBorder="1" applyAlignment="1">
      <alignment horizontal="center" vertical="center" wrapText="1"/>
    </xf>
    <xf numFmtId="0" fontId="50" fillId="0" borderId="0" xfId="0" applyFont="1" applyBorder="1" applyAlignment="1">
      <alignment vertical="center" wrapText="1"/>
    </xf>
    <xf numFmtId="0" fontId="50" fillId="52" borderId="0" xfId="0" applyFont="1" applyFill="1" applyBorder="1" applyAlignment="1">
      <alignment vertical="center" wrapText="1"/>
    </xf>
    <xf numFmtId="1" fontId="50" fillId="52" borderId="0" xfId="0" applyNumberFormat="1" applyFont="1" applyFill="1" applyAlignment="1">
      <alignment horizontal="left" vertical="center"/>
    </xf>
    <xf numFmtId="1" fontId="50" fillId="0" borderId="0" xfId="124" applyNumberFormat="1" applyFont="1" applyFill="1" applyBorder="1" applyAlignment="1">
      <alignment vertical="center"/>
    </xf>
  </cellXfs>
  <cellStyles count="428">
    <cellStyle name="]_x000a_Width=1032_x000a_Height=776_x000a__x000a_[Customize]_x000a_PositionTAB=1_x000a_PositionMouse=1_x000a_AutoTAB=1_x000a_Edit.CaretWidth=2_x000a_ListCursor=1_x000a__x000a_" xfId="273"/>
    <cellStyle name="20% - Accent3 2" xfId="272"/>
    <cellStyle name="20% - akcent 1" xfId="37"/>
    <cellStyle name="20% - akcent 2" xfId="38"/>
    <cellStyle name="20% - akcent 3" xfId="39"/>
    <cellStyle name="20% - akcent 4" xfId="40"/>
    <cellStyle name="20% - akcent 5" xfId="41"/>
    <cellStyle name="20% - akcent 6" xfId="42"/>
    <cellStyle name="40% - akcent 1" xfId="43"/>
    <cellStyle name="40% - akcent 2" xfId="44"/>
    <cellStyle name="40% - akcent 3" xfId="45"/>
    <cellStyle name="40% - akcent 4" xfId="46"/>
    <cellStyle name="40% - akcent 5" xfId="47"/>
    <cellStyle name="40% - akcent 6" xfId="48"/>
    <cellStyle name="60% - akcent 1" xfId="49"/>
    <cellStyle name="60% — akcent 1 2" xfId="258"/>
    <cellStyle name="60% - akcent 2" xfId="50"/>
    <cellStyle name="60% - akcent 3" xfId="51"/>
    <cellStyle name="60% - akcent 4" xfId="52"/>
    <cellStyle name="60% - akcent 5" xfId="53"/>
    <cellStyle name="60% - akcent 6" xfId="54"/>
    <cellStyle name="Accent" xfId="96"/>
    <cellStyle name="Accent 1" xfId="97"/>
    <cellStyle name="Accent 1 1" xfId="1"/>
    <cellStyle name="Accent 1 2" xfId="187"/>
    <cellStyle name="Accent 2" xfId="98"/>
    <cellStyle name="Accent 2 1" xfId="2"/>
    <cellStyle name="Accent 2 2" xfId="188"/>
    <cellStyle name="Accent 3" xfId="99"/>
    <cellStyle name="Accent 3 1" xfId="3"/>
    <cellStyle name="Accent 3 2" xfId="189"/>
    <cellStyle name="Accent 4" xfId="4"/>
    <cellStyle name="Accent 5" xfId="186"/>
    <cellStyle name="Accent1 - 20%" xfId="274"/>
    <cellStyle name="Accent1 - 40%" xfId="275"/>
    <cellStyle name="Accent1 - 60%" xfId="276"/>
    <cellStyle name="Accent2 - 20%" xfId="277"/>
    <cellStyle name="Accent2 - 40%" xfId="278"/>
    <cellStyle name="Accent2 - 60%" xfId="279"/>
    <cellStyle name="Accent3 - 20%" xfId="280"/>
    <cellStyle name="Accent3 - 40%" xfId="281"/>
    <cellStyle name="Accent3 - 60%" xfId="282"/>
    <cellStyle name="Accent4 - 20%" xfId="283"/>
    <cellStyle name="Accent4 - 40%" xfId="284"/>
    <cellStyle name="Accent4 - 60%" xfId="285"/>
    <cellStyle name="Accent5 - 20%" xfId="286"/>
    <cellStyle name="Accent5 - 40%" xfId="287"/>
    <cellStyle name="Accent5 - 60%" xfId="288"/>
    <cellStyle name="Accent6 - 20%" xfId="289"/>
    <cellStyle name="Accent6 - 40%" xfId="290"/>
    <cellStyle name="Accent6 - 60%" xfId="291"/>
    <cellStyle name="Akcent 1 2" xfId="79"/>
    <cellStyle name="Akcent 1 2 2" xfId="292"/>
    <cellStyle name="Akcent 1 3" xfId="55"/>
    <cellStyle name="Akcent 1 4" xfId="125"/>
    <cellStyle name="Akcent 2 2" xfId="80"/>
    <cellStyle name="Akcent 2 2 2" xfId="293"/>
    <cellStyle name="Akcent 2 3" xfId="56"/>
    <cellStyle name="Akcent 2 4" xfId="126"/>
    <cellStyle name="Akcent 3 2" xfId="81"/>
    <cellStyle name="Akcent 3 2 2" xfId="294"/>
    <cellStyle name="Akcent 3 3" xfId="57"/>
    <cellStyle name="Akcent 3 4" xfId="127"/>
    <cellStyle name="Akcent 4 2" xfId="82"/>
    <cellStyle name="Akcent 4 2 2" xfId="295"/>
    <cellStyle name="Akcent 4 3" xfId="58"/>
    <cellStyle name="Akcent 4 4" xfId="128"/>
    <cellStyle name="Akcent 5 2" xfId="83"/>
    <cellStyle name="Akcent 5 2 2" xfId="296"/>
    <cellStyle name="Akcent 5 3" xfId="59"/>
    <cellStyle name="Akcent 5 4" xfId="129"/>
    <cellStyle name="Akcent 6 2" xfId="84"/>
    <cellStyle name="Akcent 6 2 2" xfId="297"/>
    <cellStyle name="Akcent 6 3" xfId="60"/>
    <cellStyle name="Akcent 6 4" xfId="130"/>
    <cellStyle name="Bad" xfId="100"/>
    <cellStyle name="Bad 1" xfId="5"/>
    <cellStyle name="Bad 2" xfId="298"/>
    <cellStyle name="Bad 3" xfId="190"/>
    <cellStyle name="Comma 2" xfId="299"/>
    <cellStyle name="Dane wejściowe 2" xfId="85"/>
    <cellStyle name="Dane wejściowe 2 2" xfId="210"/>
    <cellStyle name="Dane wejściowe 2 3" xfId="213"/>
    <cellStyle name="Dane wejściowe 2 4" xfId="227"/>
    <cellStyle name="Dane wejściowe 2 5" xfId="234"/>
    <cellStyle name="Dane wejściowe 2 6" xfId="235"/>
    <cellStyle name="Dane wejściowe 2 7" xfId="300"/>
    <cellStyle name="Dane wejściowe 2 8" xfId="149"/>
    <cellStyle name="Dane wejściowe 3" xfId="61"/>
    <cellStyle name="Dane wejściowe 3 2" xfId="205"/>
    <cellStyle name="Dane wejściowe 3 3" xfId="175"/>
    <cellStyle name="Dane wejściowe 3 4" xfId="221"/>
    <cellStyle name="Dane wejściowe 3 5" xfId="242"/>
    <cellStyle name="Dane wejściowe 3 6" xfId="243"/>
    <cellStyle name="Dane wejściowe 3 7" xfId="173"/>
    <cellStyle name="Dane wejściowe 4" xfId="131"/>
    <cellStyle name="Dane wyjściowe 2" xfId="86"/>
    <cellStyle name="Dane wyjściowe 2 2" xfId="180"/>
    <cellStyle name="Dane wyjściowe 2 3" xfId="170"/>
    <cellStyle name="Dane wyjściowe 2 4" xfId="230"/>
    <cellStyle name="Dane wyjściowe 2 5" xfId="225"/>
    <cellStyle name="Dane wyjściowe 2 6" xfId="229"/>
    <cellStyle name="Dane wyjściowe 2 7" xfId="301"/>
    <cellStyle name="Dane wyjściowe 2 8" xfId="150"/>
    <cellStyle name="Dane wyjściowe 3" xfId="62"/>
    <cellStyle name="Dane wyjściowe 3 2" xfId="204"/>
    <cellStyle name="Dane wyjściowe 3 3" xfId="217"/>
    <cellStyle name="Dane wyjściowe 3 4" xfId="216"/>
    <cellStyle name="Dane wyjściowe 3 5" xfId="231"/>
    <cellStyle name="Dane wyjściowe 3 6" xfId="174"/>
    <cellStyle name="Dane wyjściowe 4" xfId="132"/>
    <cellStyle name="Dobre" xfId="63"/>
    <cellStyle name="Dobry 2" xfId="302"/>
    <cellStyle name="Dziesiętny" xfId="36" builtinId="3"/>
    <cellStyle name="Dziesiętny 2" xfId="6"/>
    <cellStyle name="Dziesiętny 2 2" xfId="7"/>
    <cellStyle name="Dziesiętny 2 2 2" xfId="33"/>
    <cellStyle name="Dziesiętny 2 2 3" xfId="87"/>
    <cellStyle name="Dziesiętny 2 2 3 2" xfId="249"/>
    <cellStyle name="Dziesiętny 2 2 3 3" xfId="181"/>
    <cellStyle name="Dziesiętny 2 2 4" xfId="157"/>
    <cellStyle name="Dziesiętny 2 2 5" xfId="151"/>
    <cellStyle name="Dziesiętny 2 3" xfId="8"/>
    <cellStyle name="Dziesiętny 2 3 2" xfId="31"/>
    <cellStyle name="Dziesiętny 2 3 3" xfId="158"/>
    <cellStyle name="Dziesiętny 2 4" xfId="9"/>
    <cellStyle name="Dziesiętny 2 4 2" xfId="34"/>
    <cellStyle name="Dziesiętny 2 4 2 2" xfId="246"/>
    <cellStyle name="Dziesiętny 2 4 2 3" xfId="167"/>
    <cellStyle name="Dziesiętny 2 4 3" xfId="159"/>
    <cellStyle name="Dziesiętny 2 5" xfId="30"/>
    <cellStyle name="Dziesiętny 2 5 2" xfId="166"/>
    <cellStyle name="Dziesiętny 2 5 3" xfId="245"/>
    <cellStyle name="Dziesiętny 2 5 4" xfId="155"/>
    <cellStyle name="Dziesiętny 2 5 5" xfId="121"/>
    <cellStyle name="Dziesiętny 2 6" xfId="101"/>
    <cellStyle name="Dziesiętny 2 6 2" xfId="191"/>
    <cellStyle name="Dziesiętny 2 7" xfId="156"/>
    <cellStyle name="Dziesiętny 2 8" xfId="122"/>
    <cellStyle name="Dziesiętny 3" xfId="78"/>
    <cellStyle name="Dziesiętny 3 2" xfId="248"/>
    <cellStyle name="Dziesiętny 3 3" xfId="179"/>
    <cellStyle name="Dziesiętny 4" xfId="117"/>
    <cellStyle name="Dziesiętny 4 2" xfId="168"/>
    <cellStyle name="Dziesiętny 5" xfId="247"/>
    <cellStyle name="Dziesiętny 6" xfId="148"/>
    <cellStyle name="Emphasis 1" xfId="303"/>
    <cellStyle name="Emphasis 2" xfId="304"/>
    <cellStyle name="Emphasis 3" xfId="305"/>
    <cellStyle name="Error" xfId="102"/>
    <cellStyle name="Error 1" xfId="10"/>
    <cellStyle name="Error 2" xfId="192"/>
    <cellStyle name="Excel Built-in Explanatory Text" xfId="28"/>
    <cellStyle name="Excel Built-in Explanatory Text 2" xfId="119"/>
    <cellStyle name="Excel Built-in Explanatory Text 3" xfId="133"/>
    <cellStyle name="Excel Built-in Normal" xfId="306"/>
    <cellStyle name="Footnote" xfId="103"/>
    <cellStyle name="Footnote 1" xfId="11"/>
    <cellStyle name="Footnote 2" xfId="193"/>
    <cellStyle name="Good" xfId="104"/>
    <cellStyle name="Good 1" xfId="12"/>
    <cellStyle name="Good 2" xfId="307"/>
    <cellStyle name="Good 2 2" xfId="308"/>
    <cellStyle name="Good 3" xfId="309"/>
    <cellStyle name="Good 4" xfId="194"/>
    <cellStyle name="Heading" xfId="310"/>
    <cellStyle name="Heading (user)" xfId="13"/>
    <cellStyle name="Heading (user) 2" xfId="105"/>
    <cellStyle name="Heading (user) 2 2" xfId="195"/>
    <cellStyle name="Heading 1" xfId="106"/>
    <cellStyle name="Heading 1 1" xfId="14"/>
    <cellStyle name="Heading 1 2" xfId="265"/>
    <cellStyle name="Heading 1 3" xfId="196"/>
    <cellStyle name="Heading 2" xfId="107"/>
    <cellStyle name="Heading 2 1" xfId="15"/>
    <cellStyle name="Heading 2 2" xfId="197"/>
    <cellStyle name="Heading1" xfId="311"/>
    <cellStyle name="Heading1 1" xfId="266"/>
    <cellStyle name="Komórka połączona 2" xfId="64"/>
    <cellStyle name="Komórka połączona 2 2" xfId="312"/>
    <cellStyle name="Komórka połączona 3" xfId="134"/>
    <cellStyle name="Komórka zaznaczona 2" xfId="88"/>
    <cellStyle name="Komórka zaznaczona 2 2" xfId="313"/>
    <cellStyle name="Komórka zaznaczona 3" xfId="65"/>
    <cellStyle name="Komórka zaznaczona 4" xfId="135"/>
    <cellStyle name="Nagłówek 1 2" xfId="66"/>
    <cellStyle name="Nagłówek 1 2 2" xfId="314"/>
    <cellStyle name="Nagłówek 1 3" xfId="136"/>
    <cellStyle name="Nagłówek 2 2" xfId="67"/>
    <cellStyle name="Nagłówek 2 2 2" xfId="315"/>
    <cellStyle name="Nagłówek 2 3" xfId="137"/>
    <cellStyle name="Nagłówek 3 2" xfId="68"/>
    <cellStyle name="Nagłówek 3 2 2" xfId="316"/>
    <cellStyle name="Nagłówek 3 3" xfId="138"/>
    <cellStyle name="Nagłówek 4 2" xfId="69"/>
    <cellStyle name="Nagłówek 4 2 2" xfId="317"/>
    <cellStyle name="Nagłówek 4 3" xfId="139"/>
    <cellStyle name="Neutral" xfId="108"/>
    <cellStyle name="Neutral 1" xfId="16"/>
    <cellStyle name="Neutral 2" xfId="318"/>
    <cellStyle name="Neutral 3" xfId="198"/>
    <cellStyle name="Neutralne" xfId="70"/>
    <cellStyle name="Neutralny 2" xfId="319"/>
    <cellStyle name="Normal 2" xfId="320"/>
    <cellStyle name="Normal 2 2" xfId="321"/>
    <cellStyle name="Normal 3" xfId="322"/>
    <cellStyle name="Normal 3 2" xfId="323"/>
    <cellStyle name="Normal 4" xfId="324"/>
    <cellStyle name="Normal 4 2" xfId="325"/>
    <cellStyle name="Normal 5" xfId="326"/>
    <cellStyle name="Normal 5 2" xfId="327"/>
    <cellStyle name="Normal 6" xfId="328"/>
    <cellStyle name="Normal 6 2" xfId="329"/>
    <cellStyle name="Normal 7" xfId="330"/>
    <cellStyle name="Normal 7 2" xfId="331"/>
    <cellStyle name="Normal 8" xfId="332"/>
    <cellStyle name="Normalny" xfId="0" builtinId="0"/>
    <cellStyle name="Normalny 10" xfId="116"/>
    <cellStyle name="Normalny 11" xfId="254"/>
    <cellStyle name="Normalny 12" xfId="427"/>
    <cellStyle name="Normalny 2" xfId="17"/>
    <cellStyle name="Normalny 2 2" xfId="18"/>
    <cellStyle name="Normalny 2 2 2" xfId="334"/>
    <cellStyle name="Normalny 2 2 3" xfId="257"/>
    <cellStyle name="Normalny 2 3" xfId="95"/>
    <cellStyle name="Normalny 2 3 2" xfId="333"/>
    <cellStyle name="Normalny 2 3 3" xfId="185"/>
    <cellStyle name="Normalny 2 4" xfId="140"/>
    <cellStyle name="Normalny 2 5" xfId="120"/>
    <cellStyle name="Normalny 20" xfId="335"/>
    <cellStyle name="Normalny 3" xfId="19"/>
    <cellStyle name="Normalny 3 2" xfId="32"/>
    <cellStyle name="Normalny 3 2 2" xfId="267"/>
    <cellStyle name="Normalny 3 2 3" xfId="261"/>
    <cellStyle name="Normalny 3 3" xfId="109"/>
    <cellStyle name="Normalny 3 3 2" xfId="336"/>
    <cellStyle name="Normalny 3 4" xfId="260"/>
    <cellStyle name="Normalny 4" xfId="20"/>
    <cellStyle name="Normalny 4 2" xfId="29"/>
    <cellStyle name="Normalny 4 2 2" xfId="270"/>
    <cellStyle name="Normalny 4 3" xfId="114"/>
    <cellStyle name="Normalny 4 4" xfId="262"/>
    <cellStyle name="Normalny 5" xfId="124"/>
    <cellStyle name="Normalny 5 2" xfId="264"/>
    <cellStyle name="Normalny 5 3" xfId="259"/>
    <cellStyle name="Normalny 6" xfId="256"/>
    <cellStyle name="Normalny_Arkusz1" xfId="21"/>
    <cellStyle name="Normalny_Arkusz1 2" xfId="123"/>
    <cellStyle name="Note" xfId="110"/>
    <cellStyle name="Note 1" xfId="22"/>
    <cellStyle name="Note 1 2" xfId="172"/>
    <cellStyle name="Note 1 3" xfId="212"/>
    <cellStyle name="Note 1 4" xfId="219"/>
    <cellStyle name="Note 1 5" xfId="218"/>
    <cellStyle name="Note 1 6" xfId="222"/>
    <cellStyle name="Note 1 7" xfId="160"/>
    <cellStyle name="Note 2" xfId="199"/>
    <cellStyle name="Obliczenia 2" xfId="89"/>
    <cellStyle name="Obliczenia 2 2" xfId="211"/>
    <cellStyle name="Obliczenia 2 3" xfId="171"/>
    <cellStyle name="Obliczenia 2 4" xfId="215"/>
    <cellStyle name="Obliczenia 2 5" xfId="226"/>
    <cellStyle name="Obliczenia 2 6" xfId="239"/>
    <cellStyle name="Obliczenia 2 7" xfId="337"/>
    <cellStyle name="Obliczenia 2 8" xfId="152"/>
    <cellStyle name="Obliczenia 3" xfId="71"/>
    <cellStyle name="Obliczenia 3 2" xfId="207"/>
    <cellStyle name="Obliczenia 3 3" xfId="208"/>
    <cellStyle name="Obliczenia 3 4" xfId="228"/>
    <cellStyle name="Obliczenia 3 5" xfId="223"/>
    <cellStyle name="Obliczenia 3 6" xfId="236"/>
    <cellStyle name="Obliczenia 3 7" xfId="176"/>
    <cellStyle name="Obliczenia 4" xfId="141"/>
    <cellStyle name="Percent 2" xfId="338"/>
    <cellStyle name="Percent 2 2" xfId="339"/>
    <cellStyle name="Procentowy 2" xfId="35"/>
    <cellStyle name="Procentowy 2 2" xfId="340"/>
    <cellStyle name="Procentowy 3" xfId="92"/>
    <cellStyle name="Procentowy 3 2" xfId="271"/>
    <cellStyle name="Procentowy 4" xfId="253"/>
    <cellStyle name="Result" xfId="341"/>
    <cellStyle name="Result 1" xfId="268"/>
    <cellStyle name="Result2" xfId="342"/>
    <cellStyle name="Result2 1" xfId="269"/>
    <cellStyle name="SAPBEXaggData" xfId="343"/>
    <cellStyle name="SAPBEXaggDataEmph" xfId="344"/>
    <cellStyle name="SAPBEXaggItem" xfId="345"/>
    <cellStyle name="SAPBEXaggItemX" xfId="346"/>
    <cellStyle name="SAPBEXchaText" xfId="347"/>
    <cellStyle name="SAPBEXexcBad7" xfId="348"/>
    <cellStyle name="SAPBEXexcBad8" xfId="349"/>
    <cellStyle name="SAPBEXexcBad9" xfId="350"/>
    <cellStyle name="SAPBEXexcCritical4" xfId="351"/>
    <cellStyle name="SAPBEXexcCritical5" xfId="352"/>
    <cellStyle name="SAPBEXexcCritical6" xfId="353"/>
    <cellStyle name="SAPBEXexcGood1" xfId="354"/>
    <cellStyle name="SAPBEXexcGood2" xfId="355"/>
    <cellStyle name="SAPBEXexcGood3" xfId="356"/>
    <cellStyle name="SAPBEXfilterDrill" xfId="357"/>
    <cellStyle name="SAPBEXfilterItem" xfId="358"/>
    <cellStyle name="SAPBEXfilterText" xfId="359"/>
    <cellStyle name="SAPBEXformats" xfId="360"/>
    <cellStyle name="SAPBEXheaderItem" xfId="361"/>
    <cellStyle name="SAPBEXheaderText" xfId="362"/>
    <cellStyle name="SAPBEXHLevel0" xfId="363"/>
    <cellStyle name="SAPBEXHLevel0 2" xfId="364"/>
    <cellStyle name="SAPBEXHLevel0X" xfId="365"/>
    <cellStyle name="SAPBEXHLevel0X 2" xfId="366"/>
    <cellStyle name="SAPBEXHLevel1" xfId="367"/>
    <cellStyle name="SAPBEXHLevel1 2" xfId="368"/>
    <cellStyle name="SAPBEXHLevel1X" xfId="369"/>
    <cellStyle name="SAPBEXHLevel1X 2" xfId="370"/>
    <cellStyle name="SAPBEXHLevel2" xfId="371"/>
    <cellStyle name="SAPBEXHLevel2 2" xfId="372"/>
    <cellStyle name="SAPBEXHLevel2X" xfId="373"/>
    <cellStyle name="SAPBEXHLevel2X 2" xfId="374"/>
    <cellStyle name="SAPBEXHLevel3" xfId="375"/>
    <cellStyle name="SAPBEXHLevel3 2" xfId="376"/>
    <cellStyle name="SAPBEXHLevel3X" xfId="377"/>
    <cellStyle name="SAPBEXHLevel3X 2" xfId="378"/>
    <cellStyle name="SAPBEXinputData" xfId="379"/>
    <cellStyle name="SAPBEXinputData 2" xfId="380"/>
    <cellStyle name="SAPBEXresData" xfId="381"/>
    <cellStyle name="SAPBEXresDataEmph" xfId="382"/>
    <cellStyle name="SAPBEXresItem" xfId="383"/>
    <cellStyle name="SAPBEXresItemX" xfId="384"/>
    <cellStyle name="SAPBEXstdData" xfId="385"/>
    <cellStyle name="SAPBEXstdDataEmph" xfId="386"/>
    <cellStyle name="SAPBEXstdItem" xfId="387"/>
    <cellStyle name="SAPBEXstdItemX" xfId="388"/>
    <cellStyle name="SAPBEXtitle" xfId="389"/>
    <cellStyle name="SAPBEXundefined" xfId="390"/>
    <cellStyle name="SAPBorder" xfId="391"/>
    <cellStyle name="SAPDataCell" xfId="392"/>
    <cellStyle name="SAPDataTotalCell" xfId="393"/>
    <cellStyle name="SAPDimensionCell" xfId="394"/>
    <cellStyle name="SAPEditableDataCell" xfId="395"/>
    <cellStyle name="SAPEditableDataTotalCell" xfId="396"/>
    <cellStyle name="SAPEmphasized" xfId="397"/>
    <cellStyle name="SAPEmphasizedTotal" xfId="398"/>
    <cellStyle name="SAPExceptionLevel1" xfId="399"/>
    <cellStyle name="SAPExceptionLevel2" xfId="400"/>
    <cellStyle name="SAPExceptionLevel3" xfId="401"/>
    <cellStyle name="SAPExceptionLevel4" xfId="402"/>
    <cellStyle name="SAPExceptionLevel5" xfId="403"/>
    <cellStyle name="SAPExceptionLevel6" xfId="404"/>
    <cellStyle name="SAPExceptionLevel7" xfId="405"/>
    <cellStyle name="SAPExceptionLevel8" xfId="406"/>
    <cellStyle name="SAPExceptionLevel9" xfId="407"/>
    <cellStyle name="SAPHierarchyCell0" xfId="408"/>
    <cellStyle name="SAPHierarchyCell1" xfId="409"/>
    <cellStyle name="SAPHierarchyCell2" xfId="410"/>
    <cellStyle name="SAPHierarchyCell3" xfId="411"/>
    <cellStyle name="SAPHierarchyCell4" xfId="412"/>
    <cellStyle name="SAPLockedDataCell" xfId="413"/>
    <cellStyle name="SAPLockedDataTotalCell" xfId="414"/>
    <cellStyle name="SAPMemberCell" xfId="415"/>
    <cellStyle name="SAPMemberTotalCell" xfId="416"/>
    <cellStyle name="SAPReadonlyDataCell" xfId="417"/>
    <cellStyle name="SAPReadonlyDataTotalCell" xfId="418"/>
    <cellStyle name="Sheet Title" xfId="419"/>
    <cellStyle name="Status" xfId="111"/>
    <cellStyle name="Status 1" xfId="23"/>
    <cellStyle name="Status 1 2" xfId="161"/>
    <cellStyle name="Status 2" xfId="200"/>
    <cellStyle name="Suma 2" xfId="72"/>
    <cellStyle name="Suma 2 2" xfId="206"/>
    <cellStyle name="Suma 2 3" xfId="232"/>
    <cellStyle name="Suma 2 4" xfId="220"/>
    <cellStyle name="Suma 2 5" xfId="237"/>
    <cellStyle name="Suma 2 6" xfId="420"/>
    <cellStyle name="Suma 2 7" xfId="177"/>
    <cellStyle name="Suma 3" xfId="142"/>
    <cellStyle name="Tekst objaśnienia 2" xfId="73"/>
    <cellStyle name="Tekst objaśnienia 3" xfId="93"/>
    <cellStyle name="Tekst objaśnienia 4" xfId="143"/>
    <cellStyle name="Tekst ostrzeżenia 2" xfId="74"/>
    <cellStyle name="Tekst ostrzeżenia 2 2" xfId="421"/>
    <cellStyle name="Tekst ostrzeżenia 3" xfId="144"/>
    <cellStyle name="Text" xfId="112"/>
    <cellStyle name="Text 1" xfId="24"/>
    <cellStyle name="Text 1 2" xfId="162"/>
    <cellStyle name="Text 2" xfId="201"/>
    <cellStyle name="Tytuł 2" xfId="75"/>
    <cellStyle name="Tytuł 3" xfId="145"/>
    <cellStyle name="Uwaga 2" xfId="90"/>
    <cellStyle name="Uwaga 2 2" xfId="182"/>
    <cellStyle name="Uwaga 2 3" xfId="169"/>
    <cellStyle name="Uwaga 2 4" xfId="214"/>
    <cellStyle name="Uwaga 2 5" xfId="224"/>
    <cellStyle name="Uwaga 2 6" xfId="233"/>
    <cellStyle name="Uwaga 2 7" xfId="422"/>
    <cellStyle name="Uwaga 2 8" xfId="153"/>
    <cellStyle name="Uwaga 3" xfId="76"/>
    <cellStyle name="Uwaga 3 2" xfId="209"/>
    <cellStyle name="Uwaga 3 3" xfId="238"/>
    <cellStyle name="Uwaga 3 4" xfId="240"/>
    <cellStyle name="Uwaga 3 5" xfId="241"/>
    <cellStyle name="Uwaga 3 6" xfId="178"/>
    <cellStyle name="Uwaga 4" xfId="146"/>
    <cellStyle name="Walutowy 2" xfId="25"/>
    <cellStyle name="Walutowy 2 2" xfId="26"/>
    <cellStyle name="Walutowy 2 2 2" xfId="91"/>
    <cellStyle name="Walutowy 2 2 2 2" xfId="250"/>
    <cellStyle name="Walutowy 2 2 2 3" xfId="183"/>
    <cellStyle name="Walutowy 2 2 3" xfId="164"/>
    <cellStyle name="Walutowy 2 2 4" xfId="154"/>
    <cellStyle name="Walutowy 2 3" xfId="115"/>
    <cellStyle name="Walutowy 2 3 2" xfId="252"/>
    <cellStyle name="Walutowy 2 3 3" xfId="203"/>
    <cellStyle name="Walutowy 2 4" xfId="163"/>
    <cellStyle name="Walutowy 2 5" xfId="424"/>
    <cellStyle name="Walutowy 2 6" xfId="147"/>
    <cellStyle name="Walutowy 3" xfId="94"/>
    <cellStyle name="Walutowy 3 2" xfId="251"/>
    <cellStyle name="Walutowy 3 3" xfId="425"/>
    <cellStyle name="Walutowy 3 4" xfId="184"/>
    <cellStyle name="Walutowy 4" xfId="118"/>
    <cellStyle name="Walutowy 4 2" xfId="426"/>
    <cellStyle name="Walutowy 4 3" xfId="165"/>
    <cellStyle name="Walutowy 5" xfId="244"/>
    <cellStyle name="Walutowy 5 2" xfId="263"/>
    <cellStyle name="Walutowy 6" xfId="255"/>
    <cellStyle name="Warning" xfId="113"/>
    <cellStyle name="Warning 1" xfId="27"/>
    <cellStyle name="Warning 2" xfId="202"/>
    <cellStyle name="Złe" xfId="77"/>
    <cellStyle name="Zły 2" xfId="42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CE181E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59C5C7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B712"/>
  <sheetViews>
    <sheetView tabSelected="1" view="pageBreakPreview" topLeftCell="A217" zoomScale="70" zoomScaleNormal="80" zoomScaleSheetLayoutView="70" workbookViewId="0">
      <selection activeCell="H222" sqref="H222"/>
    </sheetView>
  </sheetViews>
  <sheetFormatPr defaultRowHeight="12.75"/>
  <cols>
    <col min="1" max="1" width="4.5703125" style="425" customWidth="1"/>
    <col min="2" max="2" width="49.28515625" style="409" customWidth="1"/>
    <col min="3" max="3" width="21.28515625" style="331" customWidth="1"/>
    <col min="4" max="4" width="15" style="331" customWidth="1"/>
    <col min="5" max="5" width="17" style="331" customWidth="1"/>
    <col min="6" max="6" width="15" style="331" customWidth="1"/>
    <col min="7" max="7" width="15.42578125" style="331" customWidth="1"/>
    <col min="8" max="8" width="23" style="331" customWidth="1"/>
    <col min="9" max="9" width="15.42578125" style="331" customWidth="1"/>
    <col min="10" max="10" width="8" style="331" customWidth="1"/>
    <col min="11" max="11" width="15" style="331" customWidth="1"/>
    <col min="12" max="12" width="16.5703125" style="331" customWidth="1"/>
    <col min="13" max="16384" width="9.140625" style="331"/>
  </cols>
  <sheetData>
    <row r="1" spans="1:12">
      <c r="A1" s="418" t="s">
        <v>475</v>
      </c>
      <c r="D1" s="426"/>
      <c r="F1" s="426"/>
    </row>
    <row r="2" spans="1:12" ht="38.25">
      <c r="A2" s="7" t="s">
        <v>0</v>
      </c>
      <c r="B2" s="7" t="s">
        <v>1</v>
      </c>
      <c r="C2" s="8" t="s">
        <v>63</v>
      </c>
      <c r="D2" s="8" t="s">
        <v>61</v>
      </c>
      <c r="E2" s="8" t="s">
        <v>62</v>
      </c>
      <c r="F2" s="7" t="s">
        <v>88</v>
      </c>
      <c r="G2" s="7" t="s">
        <v>2</v>
      </c>
      <c r="H2" s="9" t="s">
        <v>3</v>
      </c>
      <c r="I2" s="10" t="s">
        <v>73</v>
      </c>
      <c r="J2" s="8" t="s">
        <v>4</v>
      </c>
      <c r="K2" s="10" t="s">
        <v>74</v>
      </c>
      <c r="L2" s="10" t="s">
        <v>75</v>
      </c>
    </row>
    <row r="3" spans="1:12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7" t="s">
        <v>10</v>
      </c>
      <c r="G3" s="7" t="s">
        <v>11</v>
      </c>
      <c r="H3" s="11" t="s">
        <v>12</v>
      </c>
      <c r="I3" s="10" t="s">
        <v>13</v>
      </c>
      <c r="J3" s="8" t="s">
        <v>14</v>
      </c>
      <c r="K3" s="10" t="s">
        <v>15</v>
      </c>
      <c r="L3" s="10" t="s">
        <v>16</v>
      </c>
    </row>
    <row r="4" spans="1:12" ht="49.5" customHeight="1">
      <c r="A4" s="549">
        <v>1</v>
      </c>
      <c r="B4" s="333" t="s">
        <v>21</v>
      </c>
      <c r="C4" s="550" t="s">
        <v>489</v>
      </c>
      <c r="D4" s="551"/>
      <c r="E4" s="551"/>
      <c r="F4" s="541">
        <v>100</v>
      </c>
      <c r="G4" s="552" t="s">
        <v>34</v>
      </c>
      <c r="H4" s="553"/>
      <c r="I4" s="544"/>
      <c r="J4" s="554"/>
      <c r="K4" s="544"/>
      <c r="L4" s="544"/>
    </row>
    <row r="5" spans="1:12">
      <c r="A5" s="408"/>
      <c r="C5" s="408"/>
      <c r="D5" s="408"/>
      <c r="E5" s="408"/>
      <c r="F5" s="426"/>
      <c r="G5" s="396"/>
      <c r="H5" s="18" t="s">
        <v>76</v>
      </c>
      <c r="I5" s="19"/>
      <c r="J5" s="593"/>
      <c r="K5" s="19"/>
      <c r="L5" s="19"/>
    </row>
    <row r="6" spans="1:12">
      <c r="A6" s="418" t="s">
        <v>17</v>
      </c>
      <c r="B6" s="331"/>
      <c r="F6" s="426"/>
    </row>
    <row r="7" spans="1:12">
      <c r="A7" s="418" t="s">
        <v>18</v>
      </c>
      <c r="B7" s="331"/>
      <c r="F7" s="426"/>
    </row>
    <row r="8" spans="1:12">
      <c r="A8" s="418"/>
      <c r="B8" s="331"/>
      <c r="F8" s="426"/>
    </row>
    <row r="9" spans="1:12">
      <c r="A9" s="418" t="s">
        <v>476</v>
      </c>
      <c r="D9" s="426"/>
      <c r="F9" s="426"/>
      <c r="G9" s="555"/>
    </row>
    <row r="10" spans="1:12" ht="38.25">
      <c r="A10" s="7" t="s">
        <v>0</v>
      </c>
      <c r="B10" s="7" t="s">
        <v>1</v>
      </c>
      <c r="C10" s="8" t="s">
        <v>63</v>
      </c>
      <c r="D10" s="8" t="s">
        <v>61</v>
      </c>
      <c r="E10" s="8" t="s">
        <v>62</v>
      </c>
      <c r="F10" s="7" t="s">
        <v>88</v>
      </c>
      <c r="G10" s="7" t="s">
        <v>2</v>
      </c>
      <c r="H10" s="9" t="s">
        <v>3</v>
      </c>
      <c r="I10" s="10" t="s">
        <v>73</v>
      </c>
      <c r="J10" s="8" t="s">
        <v>4</v>
      </c>
      <c r="K10" s="10" t="s">
        <v>74</v>
      </c>
      <c r="L10" s="10" t="s">
        <v>75</v>
      </c>
    </row>
    <row r="11" spans="1:12">
      <c r="A11" s="8" t="s">
        <v>5</v>
      </c>
      <c r="B11" s="8" t="s">
        <v>6</v>
      </c>
      <c r="C11" s="8" t="s">
        <v>7</v>
      </c>
      <c r="D11" s="8" t="s">
        <v>8</v>
      </c>
      <c r="E11" s="8" t="s">
        <v>9</v>
      </c>
      <c r="F11" s="7" t="s">
        <v>10</v>
      </c>
      <c r="G11" s="7" t="s">
        <v>11</v>
      </c>
      <c r="H11" s="11" t="s">
        <v>12</v>
      </c>
      <c r="I11" s="10" t="s">
        <v>13</v>
      </c>
      <c r="J11" s="8" t="s">
        <v>14</v>
      </c>
      <c r="K11" s="10" t="s">
        <v>15</v>
      </c>
      <c r="L11" s="10" t="s">
        <v>16</v>
      </c>
    </row>
    <row r="12" spans="1:12" ht="33.75" customHeight="1">
      <c r="A12" s="556">
        <v>1</v>
      </c>
      <c r="B12" s="557" t="s">
        <v>22</v>
      </c>
      <c r="C12" s="592" t="s">
        <v>489</v>
      </c>
      <c r="D12" s="558"/>
      <c r="E12" s="558"/>
      <c r="F12" s="541">
        <v>35</v>
      </c>
      <c r="G12" s="559" t="s">
        <v>23</v>
      </c>
      <c r="H12" s="560"/>
      <c r="I12" s="544"/>
      <c r="J12" s="554"/>
      <c r="K12" s="544"/>
      <c r="L12" s="544"/>
    </row>
    <row r="13" spans="1:12" ht="33.75" customHeight="1">
      <c r="A13" s="604">
        <v>2</v>
      </c>
      <c r="B13" s="436" t="s">
        <v>446</v>
      </c>
      <c r="C13" s="605" t="s">
        <v>489</v>
      </c>
      <c r="D13" s="606"/>
      <c r="E13" s="606"/>
      <c r="F13" s="607">
        <v>610</v>
      </c>
      <c r="G13" s="608" t="s">
        <v>34</v>
      </c>
      <c r="H13" s="609"/>
      <c r="I13" s="610"/>
      <c r="J13" s="611"/>
      <c r="K13" s="610"/>
      <c r="L13" s="610"/>
    </row>
    <row r="14" spans="1:12" ht="130.5" customHeight="1">
      <c r="A14" s="386">
        <v>3</v>
      </c>
      <c r="B14" s="333" t="s">
        <v>494</v>
      </c>
      <c r="C14" s="372" t="s">
        <v>495</v>
      </c>
      <c r="D14" s="577"/>
      <c r="E14" s="577"/>
      <c r="F14" s="371">
        <v>200</v>
      </c>
      <c r="G14" s="430"/>
      <c r="H14" s="406"/>
      <c r="I14" s="479"/>
      <c r="J14" s="73"/>
      <c r="K14" s="479"/>
      <c r="L14" s="479"/>
    </row>
    <row r="15" spans="1:12">
      <c r="A15" s="408"/>
      <c r="C15" s="408"/>
      <c r="D15" s="408"/>
      <c r="E15" s="408"/>
      <c r="F15" s="426"/>
      <c r="G15" s="396"/>
      <c r="H15" s="612" t="s">
        <v>76</v>
      </c>
      <c r="I15" s="412"/>
      <c r="J15" s="613"/>
      <c r="K15" s="412"/>
      <c r="L15" s="412"/>
    </row>
    <row r="16" spans="1:12">
      <c r="A16" s="418" t="s">
        <v>17</v>
      </c>
      <c r="B16" s="331"/>
      <c r="C16" s="332"/>
      <c r="D16" s="332"/>
      <c r="E16" s="332"/>
      <c r="G16" s="332"/>
    </row>
    <row r="17" spans="1:990">
      <c r="A17" s="418" t="s">
        <v>18</v>
      </c>
      <c r="B17" s="331"/>
      <c r="C17" s="332"/>
      <c r="D17" s="332"/>
      <c r="E17" s="332"/>
    </row>
    <row r="18" spans="1:990">
      <c r="A18" s="331"/>
      <c r="B18" s="331"/>
    </row>
    <row r="19" spans="1:990">
      <c r="A19" s="418" t="s">
        <v>477</v>
      </c>
    </row>
    <row r="20" spans="1:990" ht="38.25">
      <c r="A20" s="7" t="s">
        <v>0</v>
      </c>
      <c r="B20" s="7" t="s">
        <v>1</v>
      </c>
      <c r="C20" s="8" t="s">
        <v>63</v>
      </c>
      <c r="D20" s="8" t="s">
        <v>61</v>
      </c>
      <c r="E20" s="8" t="s">
        <v>62</v>
      </c>
      <c r="F20" s="7" t="s">
        <v>88</v>
      </c>
      <c r="G20" s="7" t="s">
        <v>2</v>
      </c>
      <c r="H20" s="9" t="s">
        <v>3</v>
      </c>
      <c r="I20" s="10" t="s">
        <v>73</v>
      </c>
      <c r="J20" s="8" t="s">
        <v>4</v>
      </c>
      <c r="K20" s="10" t="s">
        <v>74</v>
      </c>
      <c r="L20" s="10" t="s">
        <v>75</v>
      </c>
    </row>
    <row r="21" spans="1:990">
      <c r="A21" s="8" t="s">
        <v>5</v>
      </c>
      <c r="B21" s="8" t="s">
        <v>6</v>
      </c>
      <c r="C21" s="8" t="s">
        <v>7</v>
      </c>
      <c r="D21" s="8" t="s">
        <v>8</v>
      </c>
      <c r="E21" s="8" t="s">
        <v>9</v>
      </c>
      <c r="F21" s="7" t="s">
        <v>10</v>
      </c>
      <c r="G21" s="7" t="s">
        <v>11</v>
      </c>
      <c r="H21" s="11" t="s">
        <v>12</v>
      </c>
      <c r="I21" s="10" t="s">
        <v>13</v>
      </c>
      <c r="J21" s="8" t="s">
        <v>14</v>
      </c>
      <c r="K21" s="10" t="s">
        <v>15</v>
      </c>
      <c r="L21" s="10" t="s">
        <v>16</v>
      </c>
    </row>
    <row r="22" spans="1:990" s="332" customFormat="1" ht="69" customHeight="1">
      <c r="A22" s="598" t="s">
        <v>64</v>
      </c>
      <c r="B22" s="599" t="s">
        <v>56</v>
      </c>
      <c r="C22" s="561" t="s">
        <v>55</v>
      </c>
      <c r="D22" s="561"/>
      <c r="E22" s="561"/>
      <c r="F22" s="541">
        <v>20</v>
      </c>
      <c r="G22" s="546" t="s">
        <v>51</v>
      </c>
      <c r="H22" s="562"/>
      <c r="I22" s="544"/>
      <c r="J22" s="554"/>
      <c r="K22" s="544"/>
      <c r="L22" s="544"/>
      <c r="M22" s="331"/>
      <c r="N22" s="331"/>
      <c r="O22" s="331"/>
      <c r="P22" s="331"/>
      <c r="Q22" s="331"/>
      <c r="R22" s="331"/>
      <c r="S22" s="331"/>
      <c r="T22" s="331"/>
      <c r="U22" s="331"/>
      <c r="V22" s="331"/>
      <c r="W22" s="331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1"/>
      <c r="AK22" s="331"/>
      <c r="AL22" s="331"/>
      <c r="AM22" s="331"/>
      <c r="AN22" s="331"/>
      <c r="AO22" s="331"/>
      <c r="AP22" s="331"/>
      <c r="AQ22" s="331"/>
      <c r="AR22" s="331"/>
      <c r="AS22" s="331"/>
      <c r="AT22" s="331"/>
      <c r="AU22" s="331"/>
      <c r="AV22" s="331"/>
      <c r="AW22" s="331"/>
      <c r="AX22" s="331"/>
      <c r="AY22" s="331"/>
      <c r="AZ22" s="331"/>
      <c r="BA22" s="331"/>
      <c r="BB22" s="331"/>
      <c r="BC22" s="331"/>
      <c r="BD22" s="331"/>
      <c r="BE22" s="331"/>
      <c r="BF22" s="331"/>
      <c r="BG22" s="331"/>
      <c r="BH22" s="331"/>
      <c r="BI22" s="331"/>
      <c r="BJ22" s="331"/>
      <c r="BK22" s="331"/>
      <c r="BL22" s="331"/>
      <c r="BM22" s="331"/>
      <c r="BN22" s="331"/>
      <c r="BO22" s="331"/>
      <c r="BP22" s="331"/>
      <c r="BQ22" s="331"/>
      <c r="BR22" s="331"/>
      <c r="BS22" s="331"/>
      <c r="BT22" s="331"/>
      <c r="BU22" s="331"/>
      <c r="BV22" s="331"/>
      <c r="BW22" s="331"/>
      <c r="BX22" s="331"/>
      <c r="BY22" s="331"/>
      <c r="BZ22" s="331"/>
      <c r="CA22" s="331"/>
      <c r="CB22" s="331"/>
      <c r="CC22" s="331"/>
      <c r="CD22" s="331"/>
      <c r="CE22" s="331"/>
      <c r="CF22" s="331"/>
      <c r="CG22" s="331"/>
      <c r="CH22" s="331"/>
      <c r="CI22" s="331"/>
      <c r="CJ22" s="331"/>
      <c r="CK22" s="331"/>
      <c r="CL22" s="331"/>
      <c r="CM22" s="331"/>
      <c r="CN22" s="331"/>
      <c r="CO22" s="331"/>
      <c r="CP22" s="331"/>
      <c r="CQ22" s="331"/>
      <c r="CR22" s="331"/>
      <c r="CS22" s="331"/>
      <c r="CT22" s="331"/>
      <c r="CU22" s="331"/>
      <c r="CV22" s="331"/>
      <c r="CW22" s="331"/>
      <c r="CX22" s="331"/>
      <c r="CY22" s="331"/>
      <c r="CZ22" s="331"/>
      <c r="DA22" s="331"/>
      <c r="DB22" s="331"/>
      <c r="DC22" s="331"/>
      <c r="DD22" s="331"/>
      <c r="DE22" s="331"/>
      <c r="DF22" s="331"/>
      <c r="DG22" s="331"/>
      <c r="DH22" s="331"/>
      <c r="DI22" s="331"/>
      <c r="DJ22" s="331"/>
      <c r="DK22" s="331"/>
      <c r="DL22" s="331"/>
      <c r="DM22" s="331"/>
      <c r="DN22" s="331"/>
      <c r="DO22" s="331"/>
      <c r="DP22" s="331"/>
      <c r="DQ22" s="331"/>
      <c r="DR22" s="331"/>
      <c r="DS22" s="331"/>
      <c r="DT22" s="331"/>
      <c r="DU22" s="331"/>
      <c r="DV22" s="331"/>
      <c r="DW22" s="331"/>
      <c r="DX22" s="331"/>
      <c r="DY22" s="331"/>
      <c r="DZ22" s="331"/>
      <c r="EA22" s="331"/>
      <c r="EB22" s="331"/>
      <c r="EC22" s="331"/>
      <c r="ED22" s="331"/>
      <c r="EE22" s="331"/>
      <c r="EF22" s="331"/>
      <c r="EG22" s="331"/>
      <c r="EH22" s="331"/>
      <c r="EI22" s="331"/>
      <c r="EJ22" s="331"/>
      <c r="EK22" s="331"/>
      <c r="EL22" s="331"/>
      <c r="EM22" s="331"/>
      <c r="EN22" s="331"/>
      <c r="EO22" s="331"/>
      <c r="EP22" s="331"/>
      <c r="EQ22" s="331"/>
      <c r="ER22" s="331"/>
      <c r="ES22" s="331"/>
      <c r="ET22" s="331"/>
      <c r="EU22" s="331"/>
      <c r="EV22" s="331"/>
      <c r="EW22" s="331"/>
      <c r="EX22" s="331"/>
      <c r="EY22" s="331"/>
      <c r="EZ22" s="331"/>
      <c r="FA22" s="331"/>
      <c r="FB22" s="331"/>
      <c r="FC22" s="331"/>
      <c r="FD22" s="331"/>
      <c r="FE22" s="331"/>
      <c r="FF22" s="331"/>
      <c r="FG22" s="331"/>
      <c r="FH22" s="331"/>
      <c r="FI22" s="331"/>
      <c r="FJ22" s="331"/>
      <c r="FK22" s="331"/>
      <c r="FL22" s="331"/>
      <c r="FM22" s="331"/>
      <c r="FN22" s="331"/>
      <c r="FO22" s="331"/>
      <c r="FP22" s="331"/>
      <c r="FQ22" s="331"/>
      <c r="FR22" s="331"/>
      <c r="FS22" s="331"/>
      <c r="FT22" s="331"/>
      <c r="FU22" s="331"/>
      <c r="FV22" s="331"/>
      <c r="FW22" s="331"/>
      <c r="FX22" s="331"/>
      <c r="FY22" s="331"/>
      <c r="FZ22" s="331"/>
      <c r="GA22" s="331"/>
      <c r="GB22" s="331"/>
      <c r="GC22" s="331"/>
      <c r="GD22" s="331"/>
      <c r="GE22" s="331"/>
      <c r="GF22" s="331"/>
      <c r="GG22" s="331"/>
      <c r="GH22" s="331"/>
      <c r="GI22" s="331"/>
      <c r="GJ22" s="331"/>
      <c r="GK22" s="331"/>
      <c r="GL22" s="331"/>
      <c r="GM22" s="331"/>
      <c r="GN22" s="331"/>
      <c r="GO22" s="331"/>
      <c r="GP22" s="331"/>
      <c r="GQ22" s="331"/>
      <c r="GR22" s="331"/>
      <c r="GS22" s="331"/>
      <c r="GT22" s="331"/>
      <c r="GU22" s="331"/>
      <c r="GV22" s="331"/>
      <c r="GW22" s="331"/>
      <c r="GX22" s="331"/>
      <c r="GY22" s="331"/>
      <c r="GZ22" s="331"/>
      <c r="HA22" s="331"/>
      <c r="HB22" s="331"/>
      <c r="HC22" s="331"/>
      <c r="HD22" s="331"/>
      <c r="HE22" s="331"/>
      <c r="HF22" s="331"/>
      <c r="HG22" s="331"/>
      <c r="HH22" s="331"/>
      <c r="HI22" s="331"/>
      <c r="HJ22" s="331"/>
      <c r="HK22" s="331"/>
      <c r="HL22" s="331"/>
      <c r="HM22" s="331"/>
      <c r="HN22" s="331"/>
      <c r="HO22" s="331"/>
      <c r="HP22" s="331"/>
      <c r="HQ22" s="331"/>
      <c r="HR22" s="331"/>
      <c r="HS22" s="331"/>
      <c r="HT22" s="331"/>
      <c r="HU22" s="331"/>
      <c r="HV22" s="331"/>
      <c r="HW22" s="331"/>
      <c r="HX22" s="331"/>
      <c r="HY22" s="331"/>
      <c r="HZ22" s="331"/>
      <c r="IA22" s="331"/>
      <c r="IB22" s="331"/>
      <c r="IC22" s="331"/>
      <c r="ID22" s="331"/>
      <c r="IE22" s="331"/>
      <c r="IF22" s="331"/>
      <c r="IG22" s="331"/>
      <c r="IH22" s="331"/>
      <c r="II22" s="331"/>
      <c r="IJ22" s="331"/>
      <c r="IK22" s="331"/>
      <c r="IL22" s="331"/>
      <c r="IM22" s="331"/>
      <c r="IN22" s="331"/>
      <c r="IO22" s="331"/>
      <c r="IP22" s="331"/>
      <c r="IQ22" s="331"/>
      <c r="IR22" s="331"/>
      <c r="IS22" s="331"/>
      <c r="IT22" s="331"/>
      <c r="IU22" s="331"/>
      <c r="IV22" s="331"/>
      <c r="IW22" s="331"/>
      <c r="IX22" s="331"/>
      <c r="IY22" s="331"/>
      <c r="IZ22" s="331"/>
      <c r="JA22" s="331"/>
      <c r="JB22" s="331"/>
      <c r="JC22" s="331"/>
      <c r="JD22" s="331"/>
      <c r="JE22" s="331"/>
      <c r="JF22" s="331"/>
      <c r="JG22" s="331"/>
      <c r="JH22" s="331"/>
      <c r="JI22" s="331"/>
      <c r="JJ22" s="331"/>
      <c r="JK22" s="331"/>
      <c r="JL22" s="331"/>
      <c r="JM22" s="331"/>
      <c r="JN22" s="331"/>
      <c r="JO22" s="331"/>
      <c r="JP22" s="331"/>
      <c r="JQ22" s="331"/>
      <c r="JR22" s="331"/>
      <c r="JS22" s="331"/>
      <c r="JT22" s="331"/>
      <c r="JU22" s="331"/>
      <c r="JV22" s="331"/>
      <c r="JW22" s="331"/>
      <c r="JX22" s="331"/>
      <c r="JY22" s="331"/>
      <c r="JZ22" s="331"/>
      <c r="KA22" s="331"/>
      <c r="KB22" s="331"/>
      <c r="KC22" s="331"/>
      <c r="KD22" s="331"/>
      <c r="KE22" s="331"/>
      <c r="KF22" s="331"/>
      <c r="KG22" s="331"/>
      <c r="KH22" s="331"/>
      <c r="KI22" s="331"/>
      <c r="KJ22" s="331"/>
      <c r="KK22" s="331"/>
      <c r="KL22" s="331"/>
      <c r="KM22" s="331"/>
      <c r="KN22" s="331"/>
      <c r="KO22" s="331"/>
      <c r="KP22" s="331"/>
      <c r="KQ22" s="331"/>
      <c r="KR22" s="331"/>
      <c r="KS22" s="331"/>
      <c r="KT22" s="331"/>
      <c r="KU22" s="331"/>
      <c r="KV22" s="331"/>
      <c r="KW22" s="331"/>
      <c r="KX22" s="331"/>
      <c r="KY22" s="331"/>
      <c r="KZ22" s="331"/>
      <c r="LA22" s="331"/>
      <c r="LB22" s="331"/>
      <c r="LC22" s="331"/>
      <c r="LD22" s="331"/>
      <c r="LE22" s="331"/>
      <c r="LF22" s="331"/>
      <c r="LG22" s="331"/>
      <c r="LH22" s="331"/>
      <c r="LI22" s="331"/>
      <c r="LJ22" s="331"/>
      <c r="LK22" s="331"/>
      <c r="LL22" s="331"/>
      <c r="LM22" s="331"/>
      <c r="LN22" s="331"/>
      <c r="LO22" s="331"/>
      <c r="LP22" s="331"/>
      <c r="LQ22" s="331"/>
      <c r="LR22" s="331"/>
      <c r="LS22" s="331"/>
      <c r="LT22" s="331"/>
      <c r="LU22" s="331"/>
      <c r="LV22" s="331"/>
      <c r="LW22" s="331"/>
      <c r="LX22" s="331"/>
      <c r="LY22" s="331"/>
      <c r="LZ22" s="331"/>
      <c r="MA22" s="331"/>
      <c r="MB22" s="331"/>
      <c r="MC22" s="331"/>
      <c r="MD22" s="331"/>
      <c r="ME22" s="331"/>
      <c r="MF22" s="331"/>
      <c r="MG22" s="331"/>
      <c r="MH22" s="331"/>
      <c r="MI22" s="331"/>
      <c r="MJ22" s="331"/>
      <c r="MK22" s="331"/>
      <c r="ML22" s="331"/>
      <c r="MM22" s="331"/>
      <c r="MN22" s="331"/>
      <c r="MO22" s="331"/>
      <c r="MP22" s="331"/>
      <c r="MQ22" s="331"/>
      <c r="MR22" s="331"/>
      <c r="MS22" s="331"/>
      <c r="MT22" s="331"/>
      <c r="MU22" s="331"/>
      <c r="MV22" s="331"/>
      <c r="MW22" s="331"/>
      <c r="MX22" s="331"/>
      <c r="MY22" s="331"/>
      <c r="MZ22" s="331"/>
      <c r="NA22" s="331"/>
      <c r="NB22" s="331"/>
      <c r="NC22" s="331"/>
      <c r="ND22" s="331"/>
      <c r="NE22" s="331"/>
      <c r="NF22" s="331"/>
      <c r="NG22" s="331"/>
      <c r="NH22" s="331"/>
      <c r="NI22" s="331"/>
      <c r="NJ22" s="331"/>
      <c r="NK22" s="331"/>
      <c r="NL22" s="331"/>
      <c r="NM22" s="331"/>
      <c r="NN22" s="331"/>
      <c r="NO22" s="331"/>
      <c r="NP22" s="331"/>
      <c r="NQ22" s="331"/>
      <c r="NR22" s="331"/>
      <c r="NS22" s="331"/>
      <c r="NT22" s="331"/>
      <c r="NU22" s="331"/>
      <c r="NV22" s="331"/>
      <c r="NW22" s="331"/>
      <c r="NX22" s="331"/>
      <c r="NY22" s="331"/>
      <c r="NZ22" s="331"/>
      <c r="OA22" s="331"/>
      <c r="OB22" s="331"/>
      <c r="OC22" s="331"/>
      <c r="OD22" s="331"/>
      <c r="OE22" s="331"/>
      <c r="OF22" s="331"/>
      <c r="OG22" s="331"/>
      <c r="OH22" s="331"/>
      <c r="OI22" s="331"/>
      <c r="OJ22" s="331"/>
      <c r="OK22" s="331"/>
      <c r="OL22" s="331"/>
      <c r="OM22" s="331"/>
      <c r="ON22" s="331"/>
      <c r="OO22" s="331"/>
      <c r="OP22" s="331"/>
      <c r="OQ22" s="331"/>
      <c r="OR22" s="331"/>
      <c r="OS22" s="331"/>
      <c r="OT22" s="331"/>
      <c r="OU22" s="331"/>
      <c r="OV22" s="331"/>
      <c r="OW22" s="331"/>
      <c r="OX22" s="331"/>
      <c r="OY22" s="331"/>
      <c r="OZ22" s="331"/>
      <c r="PA22" s="331"/>
      <c r="PB22" s="331"/>
      <c r="PC22" s="331"/>
      <c r="PD22" s="331"/>
      <c r="PE22" s="331"/>
      <c r="PF22" s="331"/>
      <c r="PG22" s="331"/>
      <c r="PH22" s="331"/>
      <c r="PI22" s="331"/>
      <c r="PJ22" s="331"/>
      <c r="PK22" s="331"/>
      <c r="PL22" s="331"/>
      <c r="PM22" s="331"/>
      <c r="PN22" s="331"/>
      <c r="PO22" s="331"/>
      <c r="PP22" s="331"/>
      <c r="PQ22" s="331"/>
      <c r="PR22" s="331"/>
      <c r="PS22" s="331"/>
      <c r="PT22" s="331"/>
      <c r="PU22" s="331"/>
      <c r="PV22" s="331"/>
      <c r="PW22" s="331"/>
      <c r="PX22" s="331"/>
      <c r="PY22" s="331"/>
      <c r="PZ22" s="331"/>
      <c r="QA22" s="331"/>
      <c r="QB22" s="331"/>
      <c r="QC22" s="331"/>
      <c r="QD22" s="331"/>
      <c r="QE22" s="331"/>
      <c r="QF22" s="331"/>
      <c r="QG22" s="331"/>
      <c r="QH22" s="331"/>
      <c r="QI22" s="331"/>
      <c r="QJ22" s="331"/>
      <c r="QK22" s="331"/>
      <c r="QL22" s="331"/>
      <c r="QM22" s="331"/>
      <c r="QN22" s="331"/>
      <c r="QO22" s="331"/>
      <c r="QP22" s="331"/>
      <c r="QQ22" s="331"/>
      <c r="QR22" s="331"/>
      <c r="QS22" s="331"/>
      <c r="QT22" s="331"/>
      <c r="QU22" s="331"/>
      <c r="QV22" s="331"/>
      <c r="QW22" s="331"/>
      <c r="QX22" s="331"/>
      <c r="QY22" s="331"/>
      <c r="QZ22" s="331"/>
      <c r="RA22" s="331"/>
      <c r="RB22" s="331"/>
      <c r="RC22" s="331"/>
      <c r="RD22" s="331"/>
      <c r="RE22" s="331"/>
      <c r="RF22" s="331"/>
      <c r="RG22" s="331"/>
      <c r="RH22" s="331"/>
      <c r="RI22" s="331"/>
      <c r="RJ22" s="331"/>
      <c r="RK22" s="331"/>
      <c r="RL22" s="331"/>
      <c r="RM22" s="331"/>
      <c r="RN22" s="331"/>
      <c r="RO22" s="331"/>
      <c r="RP22" s="331"/>
      <c r="RQ22" s="331"/>
      <c r="RR22" s="331"/>
      <c r="RS22" s="331"/>
      <c r="RT22" s="331"/>
      <c r="RU22" s="331"/>
      <c r="RV22" s="331"/>
      <c r="RW22" s="331"/>
      <c r="RX22" s="331"/>
      <c r="RY22" s="331"/>
      <c r="RZ22" s="331"/>
      <c r="SA22" s="331"/>
      <c r="SB22" s="331"/>
      <c r="SC22" s="331"/>
      <c r="SD22" s="331"/>
      <c r="SE22" s="331"/>
      <c r="SF22" s="331"/>
      <c r="SG22" s="331"/>
      <c r="SH22" s="331"/>
      <c r="SI22" s="331"/>
      <c r="SJ22" s="331"/>
      <c r="SK22" s="331"/>
      <c r="SL22" s="331"/>
      <c r="SM22" s="331"/>
      <c r="SN22" s="331"/>
      <c r="SO22" s="331"/>
      <c r="SP22" s="331"/>
      <c r="SQ22" s="331"/>
      <c r="SR22" s="331"/>
      <c r="SS22" s="331"/>
      <c r="ST22" s="331"/>
      <c r="SU22" s="331"/>
      <c r="SV22" s="331"/>
      <c r="SW22" s="331"/>
      <c r="SX22" s="331"/>
      <c r="SY22" s="331"/>
      <c r="SZ22" s="331"/>
      <c r="TA22" s="331"/>
      <c r="TB22" s="331"/>
      <c r="TC22" s="331"/>
      <c r="TD22" s="331"/>
      <c r="TE22" s="331"/>
      <c r="TF22" s="331"/>
      <c r="TG22" s="331"/>
      <c r="TH22" s="331"/>
      <c r="TI22" s="331"/>
      <c r="TJ22" s="331"/>
      <c r="TK22" s="331"/>
      <c r="TL22" s="331"/>
      <c r="TM22" s="331"/>
      <c r="TN22" s="331"/>
      <c r="TO22" s="331"/>
      <c r="TP22" s="331"/>
      <c r="TQ22" s="331"/>
      <c r="TR22" s="331"/>
      <c r="TS22" s="331"/>
      <c r="TT22" s="331"/>
      <c r="TU22" s="331"/>
      <c r="TV22" s="331"/>
      <c r="TW22" s="331"/>
      <c r="TX22" s="331"/>
      <c r="TY22" s="331"/>
      <c r="TZ22" s="331"/>
      <c r="UA22" s="331"/>
      <c r="UB22" s="331"/>
      <c r="UC22" s="331"/>
      <c r="UD22" s="331"/>
      <c r="UE22" s="331"/>
      <c r="UF22" s="331"/>
      <c r="UG22" s="331"/>
      <c r="UH22" s="331"/>
      <c r="UI22" s="331"/>
      <c r="UJ22" s="331"/>
      <c r="UK22" s="331"/>
      <c r="UL22" s="331"/>
      <c r="UM22" s="331"/>
      <c r="UN22" s="331"/>
      <c r="UO22" s="331"/>
      <c r="UP22" s="331"/>
      <c r="UQ22" s="331"/>
      <c r="UR22" s="331"/>
      <c r="US22" s="331"/>
      <c r="UT22" s="331"/>
      <c r="UU22" s="331"/>
      <c r="UV22" s="331"/>
      <c r="UW22" s="331"/>
      <c r="UX22" s="331"/>
      <c r="UY22" s="331"/>
      <c r="UZ22" s="331"/>
      <c r="VA22" s="331"/>
      <c r="VB22" s="331"/>
      <c r="VC22" s="331"/>
      <c r="VD22" s="331"/>
      <c r="VE22" s="331"/>
      <c r="VF22" s="331"/>
      <c r="VG22" s="331"/>
      <c r="VH22" s="331"/>
      <c r="VI22" s="331"/>
      <c r="VJ22" s="331"/>
      <c r="VK22" s="331"/>
      <c r="VL22" s="331"/>
      <c r="VM22" s="331"/>
      <c r="VN22" s="331"/>
      <c r="VO22" s="331"/>
      <c r="VP22" s="331"/>
      <c r="VQ22" s="331"/>
      <c r="VR22" s="331"/>
      <c r="VS22" s="331"/>
      <c r="VT22" s="331"/>
      <c r="VU22" s="331"/>
      <c r="VV22" s="331"/>
      <c r="VW22" s="331"/>
      <c r="VX22" s="331"/>
      <c r="VY22" s="331"/>
      <c r="VZ22" s="331"/>
      <c r="WA22" s="331"/>
      <c r="WB22" s="331"/>
      <c r="WC22" s="331"/>
      <c r="WD22" s="331"/>
      <c r="WE22" s="331"/>
      <c r="WF22" s="331"/>
      <c r="WG22" s="331"/>
      <c r="WH22" s="331"/>
      <c r="WI22" s="331"/>
      <c r="WJ22" s="331"/>
      <c r="WK22" s="331"/>
      <c r="WL22" s="331"/>
      <c r="WM22" s="331"/>
      <c r="WN22" s="331"/>
      <c r="WO22" s="331"/>
      <c r="WP22" s="331"/>
      <c r="WQ22" s="331"/>
      <c r="WR22" s="331"/>
      <c r="WS22" s="331"/>
      <c r="WT22" s="331"/>
      <c r="WU22" s="331"/>
      <c r="WV22" s="331"/>
      <c r="WW22" s="331"/>
      <c r="WX22" s="331"/>
      <c r="WY22" s="331"/>
      <c r="WZ22" s="331"/>
      <c r="XA22" s="331"/>
      <c r="XB22" s="331"/>
      <c r="XC22" s="331"/>
      <c r="XD22" s="331"/>
      <c r="XE22" s="331"/>
      <c r="XF22" s="331"/>
      <c r="XG22" s="331"/>
      <c r="XH22" s="331"/>
      <c r="XI22" s="331"/>
      <c r="XJ22" s="331"/>
      <c r="XK22" s="331"/>
      <c r="XL22" s="331"/>
      <c r="XM22" s="331"/>
      <c r="XN22" s="331"/>
      <c r="XO22" s="331"/>
      <c r="XP22" s="331"/>
      <c r="XQ22" s="331"/>
      <c r="XR22" s="331"/>
      <c r="XS22" s="331"/>
      <c r="XT22" s="331"/>
      <c r="XU22" s="331"/>
      <c r="XV22" s="331"/>
      <c r="XW22" s="331"/>
      <c r="XX22" s="331"/>
      <c r="XY22" s="331"/>
      <c r="XZ22" s="331"/>
      <c r="YA22" s="331"/>
      <c r="YB22" s="331"/>
      <c r="YC22" s="331"/>
      <c r="YD22" s="331"/>
      <c r="YE22" s="331"/>
      <c r="YF22" s="331"/>
      <c r="YG22" s="331"/>
      <c r="YH22" s="331"/>
      <c r="YI22" s="331"/>
      <c r="YJ22" s="331"/>
      <c r="YK22" s="331"/>
      <c r="YL22" s="331"/>
      <c r="YM22" s="331"/>
      <c r="YN22" s="331"/>
      <c r="YO22" s="331"/>
      <c r="YP22" s="331"/>
      <c r="YQ22" s="331"/>
      <c r="YR22" s="331"/>
      <c r="YS22" s="331"/>
      <c r="YT22" s="331"/>
      <c r="YU22" s="331"/>
      <c r="YV22" s="331"/>
      <c r="YW22" s="331"/>
      <c r="YX22" s="331"/>
      <c r="YY22" s="331"/>
      <c r="YZ22" s="331"/>
      <c r="ZA22" s="331"/>
      <c r="ZB22" s="331"/>
      <c r="ZC22" s="331"/>
      <c r="ZD22" s="331"/>
      <c r="ZE22" s="331"/>
      <c r="ZF22" s="331"/>
      <c r="ZG22" s="331"/>
      <c r="ZH22" s="331"/>
      <c r="ZI22" s="331"/>
      <c r="ZJ22" s="331"/>
      <c r="ZK22" s="331"/>
      <c r="ZL22" s="331"/>
      <c r="ZM22" s="331"/>
      <c r="ZN22" s="331"/>
      <c r="ZO22" s="331"/>
      <c r="ZP22" s="331"/>
      <c r="ZQ22" s="331"/>
      <c r="ZR22" s="331"/>
      <c r="ZS22" s="331"/>
      <c r="ZT22" s="331"/>
      <c r="ZU22" s="331"/>
      <c r="ZV22" s="331"/>
      <c r="ZW22" s="331"/>
      <c r="ZX22" s="331"/>
      <c r="ZY22" s="331"/>
      <c r="ZZ22" s="331"/>
      <c r="AAA22" s="331"/>
      <c r="AAB22" s="331"/>
      <c r="AAC22" s="331"/>
      <c r="AAD22" s="331"/>
      <c r="AAE22" s="331"/>
      <c r="AAF22" s="331"/>
      <c r="AAG22" s="331"/>
      <c r="AAH22" s="331"/>
      <c r="AAI22" s="331"/>
      <c r="AAJ22" s="331"/>
      <c r="AAK22" s="331"/>
      <c r="AAL22" s="331"/>
      <c r="AAM22" s="331"/>
      <c r="AAN22" s="331"/>
      <c r="AAO22" s="331"/>
      <c r="AAP22" s="331"/>
      <c r="AAQ22" s="331"/>
      <c r="AAR22" s="331"/>
      <c r="AAS22" s="331"/>
      <c r="AAT22" s="331"/>
      <c r="AAU22" s="331"/>
      <c r="AAV22" s="331"/>
      <c r="AAW22" s="331"/>
      <c r="AAX22" s="331"/>
      <c r="AAY22" s="331"/>
      <c r="AAZ22" s="331"/>
      <c r="ABA22" s="331"/>
      <c r="ABB22" s="331"/>
      <c r="ABC22" s="331"/>
      <c r="ABD22" s="331"/>
      <c r="ABE22" s="331"/>
      <c r="ABF22" s="331"/>
      <c r="ABG22" s="331"/>
      <c r="ABH22" s="331"/>
      <c r="ABI22" s="331"/>
      <c r="ABJ22" s="331"/>
      <c r="ABK22" s="331"/>
      <c r="ABL22" s="331"/>
      <c r="ABM22" s="331"/>
      <c r="ABN22" s="331"/>
      <c r="ABO22" s="331"/>
      <c r="ABP22" s="331"/>
      <c r="ABQ22" s="331"/>
      <c r="ABR22" s="331"/>
      <c r="ABS22" s="331"/>
      <c r="ABT22" s="331"/>
      <c r="ABU22" s="331"/>
      <c r="ABV22" s="331"/>
      <c r="ABW22" s="331"/>
      <c r="ABX22" s="331"/>
      <c r="ABY22" s="331"/>
      <c r="ABZ22" s="331"/>
      <c r="ACA22" s="331"/>
      <c r="ACB22" s="331"/>
      <c r="ACC22" s="331"/>
      <c r="ACD22" s="331"/>
      <c r="ACE22" s="331"/>
      <c r="ACF22" s="331"/>
      <c r="ACG22" s="331"/>
      <c r="ACH22" s="331"/>
      <c r="ACI22" s="331"/>
      <c r="ACJ22" s="331"/>
      <c r="ACK22" s="331"/>
      <c r="ACL22" s="331"/>
      <c r="ACM22" s="331"/>
      <c r="ACN22" s="331"/>
      <c r="ACO22" s="331"/>
      <c r="ACP22" s="331"/>
      <c r="ACQ22" s="331"/>
      <c r="ACR22" s="331"/>
      <c r="ACS22" s="331"/>
      <c r="ACT22" s="331"/>
      <c r="ACU22" s="331"/>
      <c r="ACV22" s="331"/>
      <c r="ACW22" s="331"/>
      <c r="ACX22" s="331"/>
      <c r="ACY22" s="331"/>
      <c r="ACZ22" s="331"/>
      <c r="ADA22" s="331"/>
      <c r="ADB22" s="331"/>
      <c r="ADC22" s="331"/>
      <c r="ADD22" s="331"/>
      <c r="ADE22" s="331"/>
      <c r="ADF22" s="331"/>
      <c r="ADG22" s="331"/>
      <c r="ADH22" s="331"/>
      <c r="ADI22" s="331"/>
      <c r="ADJ22" s="331"/>
      <c r="ADK22" s="331"/>
      <c r="ADL22" s="331"/>
      <c r="ADM22" s="331"/>
      <c r="ADN22" s="331"/>
      <c r="ADO22" s="331"/>
      <c r="ADP22" s="331"/>
      <c r="ADQ22" s="331"/>
      <c r="ADR22" s="331"/>
      <c r="ADS22" s="331"/>
      <c r="ADT22" s="331"/>
      <c r="ADU22" s="331"/>
      <c r="ADV22" s="331"/>
      <c r="ADW22" s="331"/>
      <c r="ADX22" s="331"/>
      <c r="ADY22" s="331"/>
      <c r="ADZ22" s="331"/>
      <c r="AEA22" s="331"/>
      <c r="AEB22" s="331"/>
      <c r="AEC22" s="331"/>
      <c r="AED22" s="331"/>
      <c r="AEE22" s="331"/>
      <c r="AEF22" s="331"/>
      <c r="AEG22" s="331"/>
      <c r="AEH22" s="331"/>
      <c r="AEI22" s="331"/>
      <c r="AEJ22" s="331"/>
      <c r="AEK22" s="331"/>
      <c r="AEL22" s="331"/>
      <c r="AEM22" s="331"/>
      <c r="AEN22" s="331"/>
      <c r="AEO22" s="331"/>
      <c r="AEP22" s="331"/>
      <c r="AEQ22" s="331"/>
      <c r="AER22" s="331"/>
      <c r="AES22" s="331"/>
      <c r="AET22" s="331"/>
      <c r="AEU22" s="331"/>
      <c r="AEV22" s="331"/>
      <c r="AEW22" s="331"/>
      <c r="AEX22" s="331"/>
      <c r="AEY22" s="331"/>
      <c r="AEZ22" s="331"/>
      <c r="AFA22" s="331"/>
      <c r="AFB22" s="331"/>
      <c r="AFC22" s="331"/>
      <c r="AFD22" s="331"/>
      <c r="AFE22" s="331"/>
      <c r="AFF22" s="331"/>
      <c r="AFG22" s="331"/>
      <c r="AFH22" s="331"/>
      <c r="AFI22" s="331"/>
      <c r="AFJ22" s="331"/>
      <c r="AFK22" s="331"/>
      <c r="AFL22" s="331"/>
      <c r="AFM22" s="331"/>
      <c r="AFN22" s="331"/>
      <c r="AFO22" s="331"/>
      <c r="AFP22" s="331"/>
      <c r="AFQ22" s="331"/>
      <c r="AFR22" s="331"/>
      <c r="AFS22" s="331"/>
      <c r="AFT22" s="331"/>
      <c r="AFU22" s="331"/>
      <c r="AFV22" s="331"/>
      <c r="AFW22" s="331"/>
      <c r="AFX22" s="331"/>
      <c r="AFY22" s="331"/>
      <c r="AFZ22" s="331"/>
      <c r="AGA22" s="331"/>
      <c r="AGB22" s="331"/>
      <c r="AGC22" s="331"/>
      <c r="AGD22" s="331"/>
      <c r="AGE22" s="331"/>
      <c r="AGF22" s="331"/>
      <c r="AGG22" s="331"/>
      <c r="AGH22" s="331"/>
      <c r="AGI22" s="331"/>
      <c r="AGJ22" s="331"/>
      <c r="AGK22" s="331"/>
      <c r="AGL22" s="331"/>
      <c r="AGM22" s="331"/>
      <c r="AGN22" s="331"/>
      <c r="AGO22" s="331"/>
      <c r="AGP22" s="331"/>
      <c r="AGQ22" s="331"/>
      <c r="AGR22" s="331"/>
      <c r="AGS22" s="331"/>
      <c r="AGT22" s="331"/>
      <c r="AGU22" s="331"/>
      <c r="AGV22" s="331"/>
      <c r="AGW22" s="331"/>
      <c r="AGX22" s="331"/>
      <c r="AGY22" s="331"/>
      <c r="AGZ22" s="331"/>
      <c r="AHA22" s="331"/>
      <c r="AHB22" s="331"/>
      <c r="AHC22" s="331"/>
      <c r="AHD22" s="331"/>
      <c r="AHE22" s="331"/>
      <c r="AHF22" s="331"/>
      <c r="AHG22" s="331"/>
      <c r="AHH22" s="331"/>
      <c r="AHI22" s="331"/>
      <c r="AHJ22" s="331"/>
      <c r="AHK22" s="331"/>
      <c r="AHL22" s="331"/>
      <c r="AHM22" s="331"/>
      <c r="AHN22" s="331"/>
      <c r="AHO22" s="331"/>
      <c r="AHP22" s="331"/>
      <c r="AHQ22" s="331"/>
      <c r="AHR22" s="331"/>
      <c r="AHS22" s="331"/>
      <c r="AHT22" s="331"/>
      <c r="AHU22" s="331"/>
      <c r="AHV22" s="331"/>
      <c r="AHW22" s="331"/>
      <c r="AHX22" s="331"/>
      <c r="AHY22" s="331"/>
      <c r="AHZ22" s="331"/>
      <c r="AIA22" s="331"/>
      <c r="AIB22" s="331"/>
      <c r="AIC22" s="331"/>
      <c r="AID22" s="331"/>
      <c r="AIE22" s="331"/>
      <c r="AIF22" s="331"/>
      <c r="AIG22" s="331"/>
      <c r="AIH22" s="331"/>
      <c r="AII22" s="331"/>
      <c r="AIJ22" s="331"/>
      <c r="AIK22" s="331"/>
      <c r="AIL22" s="331"/>
      <c r="AIM22" s="331"/>
      <c r="AIN22" s="331"/>
      <c r="AIO22" s="331"/>
      <c r="AIP22" s="331"/>
      <c r="AIQ22" s="331"/>
      <c r="AIR22" s="331"/>
      <c r="AIS22" s="331"/>
      <c r="AIT22" s="331"/>
      <c r="AIU22" s="331"/>
      <c r="AIV22" s="331"/>
      <c r="AIW22" s="331"/>
      <c r="AIX22" s="331"/>
      <c r="AIY22" s="331"/>
      <c r="AIZ22" s="331"/>
      <c r="AJA22" s="331"/>
      <c r="AJB22" s="331"/>
      <c r="AJC22" s="331"/>
      <c r="AJD22" s="331"/>
      <c r="AJE22" s="331"/>
      <c r="AJF22" s="331"/>
      <c r="AJG22" s="331"/>
      <c r="AJH22" s="331"/>
      <c r="AJI22" s="331"/>
      <c r="AJJ22" s="331"/>
      <c r="AJK22" s="331"/>
      <c r="AJL22" s="331"/>
      <c r="AJM22" s="331"/>
      <c r="AJN22" s="331"/>
      <c r="AJO22" s="331"/>
      <c r="AJP22" s="331"/>
      <c r="AJQ22" s="331"/>
      <c r="AJR22" s="331"/>
      <c r="AJS22" s="331"/>
      <c r="AJT22" s="331"/>
      <c r="AJU22" s="331"/>
      <c r="AJV22" s="331"/>
      <c r="AJW22" s="331"/>
      <c r="AJX22" s="331"/>
      <c r="AJY22" s="331"/>
      <c r="AJZ22" s="331"/>
      <c r="AKA22" s="331"/>
      <c r="AKB22" s="331"/>
      <c r="AKC22" s="331"/>
      <c r="AKD22" s="331"/>
      <c r="AKE22" s="331"/>
      <c r="AKF22" s="331"/>
      <c r="AKG22" s="331"/>
      <c r="AKH22" s="331"/>
      <c r="AKI22" s="331"/>
      <c r="AKJ22" s="331"/>
      <c r="AKK22" s="331"/>
      <c r="AKL22" s="331"/>
      <c r="AKM22" s="331"/>
      <c r="AKN22" s="331"/>
      <c r="AKO22" s="331"/>
      <c r="AKP22" s="331"/>
      <c r="AKQ22" s="331"/>
      <c r="AKR22" s="331"/>
      <c r="AKS22" s="331"/>
      <c r="AKT22" s="331"/>
      <c r="AKU22" s="331"/>
      <c r="AKV22" s="331"/>
      <c r="AKW22" s="331"/>
      <c r="AKX22" s="331"/>
      <c r="AKY22" s="331"/>
      <c r="AKZ22" s="331"/>
      <c r="ALA22" s="331"/>
      <c r="ALB22" s="331"/>
    </row>
    <row r="23" spans="1:990">
      <c r="A23" s="408"/>
      <c r="C23" s="408"/>
      <c r="D23" s="408"/>
      <c r="E23" s="408"/>
      <c r="F23" s="426"/>
      <c r="G23" s="396"/>
      <c r="H23" s="18" t="s">
        <v>76</v>
      </c>
      <c r="I23" s="19"/>
      <c r="J23" s="593"/>
      <c r="K23" s="19"/>
      <c r="L23" s="19"/>
    </row>
    <row r="24" spans="1:990">
      <c r="A24" s="418" t="s">
        <v>17</v>
      </c>
      <c r="B24" s="331"/>
      <c r="C24" s="332"/>
      <c r="D24" s="332"/>
      <c r="E24" s="332"/>
      <c r="G24" s="423"/>
      <c r="H24" s="530"/>
    </row>
    <row r="25" spans="1:990">
      <c r="A25" s="418" t="s">
        <v>18</v>
      </c>
      <c r="B25" s="331"/>
      <c r="C25" s="332"/>
      <c r="D25" s="332"/>
      <c r="E25" s="332"/>
    </row>
    <row r="26" spans="1:990">
      <c r="A26" s="418"/>
      <c r="B26" s="331"/>
      <c r="C26" s="332"/>
      <c r="D26" s="332"/>
      <c r="E26" s="332"/>
    </row>
    <row r="27" spans="1:990">
      <c r="A27" s="418" t="s">
        <v>478</v>
      </c>
      <c r="D27" s="426"/>
    </row>
    <row r="28" spans="1:990" ht="38.25">
      <c r="A28" s="7" t="s">
        <v>0</v>
      </c>
      <c r="B28" s="7" t="s">
        <v>1</v>
      </c>
      <c r="C28" s="8" t="s">
        <v>63</v>
      </c>
      <c r="D28" s="8" t="s">
        <v>61</v>
      </c>
      <c r="E28" s="8" t="s">
        <v>62</v>
      </c>
      <c r="F28" s="7" t="s">
        <v>88</v>
      </c>
      <c r="G28" s="7" t="s">
        <v>2</v>
      </c>
      <c r="H28" s="9" t="s">
        <v>3</v>
      </c>
      <c r="I28" s="10" t="s">
        <v>73</v>
      </c>
      <c r="J28" s="8" t="s">
        <v>4</v>
      </c>
      <c r="K28" s="10" t="s">
        <v>74</v>
      </c>
      <c r="L28" s="10" t="s">
        <v>75</v>
      </c>
    </row>
    <row r="29" spans="1:990">
      <c r="A29" s="8" t="s">
        <v>5</v>
      </c>
      <c r="B29" s="8" t="s">
        <v>6</v>
      </c>
      <c r="C29" s="8" t="s">
        <v>7</v>
      </c>
      <c r="D29" s="8" t="s">
        <v>8</v>
      </c>
      <c r="E29" s="8" t="s">
        <v>9</v>
      </c>
      <c r="F29" s="7" t="s">
        <v>10</v>
      </c>
      <c r="G29" s="7" t="s">
        <v>11</v>
      </c>
      <c r="H29" s="11" t="s">
        <v>12</v>
      </c>
      <c r="I29" s="10" t="s">
        <v>13</v>
      </c>
      <c r="J29" s="8" t="s">
        <v>14</v>
      </c>
      <c r="K29" s="10" t="s">
        <v>15</v>
      </c>
      <c r="L29" s="10" t="s">
        <v>16</v>
      </c>
    </row>
    <row r="30" spans="1:990" s="332" customFormat="1" ht="27" customHeight="1">
      <c r="A30" s="546">
        <v>1</v>
      </c>
      <c r="B30" s="563" t="s">
        <v>54</v>
      </c>
      <c r="C30" s="561" t="s">
        <v>489</v>
      </c>
      <c r="D30" s="561"/>
      <c r="E30" s="561"/>
      <c r="F30" s="541">
        <v>1257</v>
      </c>
      <c r="G30" s="546" t="s">
        <v>53</v>
      </c>
      <c r="H30" s="564"/>
      <c r="I30" s="544"/>
      <c r="J30" s="554"/>
      <c r="K30" s="544"/>
      <c r="L30" s="544"/>
      <c r="M30" s="331"/>
      <c r="N30" s="331"/>
      <c r="O30" s="331"/>
      <c r="P30" s="331"/>
      <c r="Q30" s="331"/>
      <c r="R30" s="331"/>
      <c r="S30" s="331"/>
      <c r="T30" s="331"/>
      <c r="U30" s="331"/>
      <c r="V30" s="331"/>
      <c r="W30" s="331"/>
      <c r="X30" s="331"/>
      <c r="Y30" s="331"/>
      <c r="Z30" s="331"/>
      <c r="AA30" s="331"/>
      <c r="AB30" s="331"/>
      <c r="AC30" s="331"/>
      <c r="AD30" s="331"/>
      <c r="AE30" s="331"/>
      <c r="AF30" s="331"/>
      <c r="AG30" s="331"/>
      <c r="AH30" s="331"/>
      <c r="AI30" s="331"/>
      <c r="AJ30" s="331"/>
      <c r="AK30" s="331"/>
      <c r="AL30" s="331"/>
      <c r="AM30" s="331"/>
      <c r="AN30" s="331"/>
      <c r="AO30" s="331"/>
      <c r="AP30" s="331"/>
      <c r="AQ30" s="331"/>
      <c r="AR30" s="331"/>
      <c r="AS30" s="331"/>
      <c r="AT30" s="331"/>
      <c r="AU30" s="331"/>
      <c r="AV30" s="331"/>
      <c r="AW30" s="331"/>
      <c r="AX30" s="331"/>
      <c r="AY30" s="331"/>
      <c r="AZ30" s="331"/>
      <c r="BA30" s="331"/>
      <c r="BB30" s="331"/>
      <c r="BC30" s="331"/>
      <c r="BD30" s="331"/>
      <c r="BE30" s="331"/>
      <c r="BF30" s="331"/>
      <c r="BG30" s="331"/>
      <c r="BH30" s="331"/>
      <c r="BI30" s="331"/>
      <c r="BJ30" s="331"/>
      <c r="BK30" s="331"/>
      <c r="BL30" s="331"/>
      <c r="BM30" s="331"/>
      <c r="BN30" s="331"/>
      <c r="BO30" s="331"/>
      <c r="BP30" s="331"/>
      <c r="BQ30" s="331"/>
      <c r="BR30" s="331"/>
      <c r="BS30" s="331"/>
      <c r="BT30" s="331"/>
      <c r="BU30" s="331"/>
      <c r="BV30" s="331"/>
      <c r="BW30" s="331"/>
      <c r="BX30" s="331"/>
      <c r="BY30" s="331"/>
      <c r="BZ30" s="331"/>
      <c r="CA30" s="331"/>
      <c r="CB30" s="331"/>
      <c r="CC30" s="331"/>
      <c r="CD30" s="331"/>
      <c r="CE30" s="331"/>
      <c r="CF30" s="331"/>
      <c r="CG30" s="331"/>
      <c r="CH30" s="331"/>
      <c r="CI30" s="331"/>
      <c r="CJ30" s="331"/>
      <c r="CK30" s="331"/>
      <c r="CL30" s="331"/>
      <c r="CM30" s="331"/>
      <c r="CN30" s="331"/>
      <c r="CO30" s="331"/>
      <c r="CP30" s="331"/>
      <c r="CQ30" s="331"/>
      <c r="CR30" s="331"/>
      <c r="CS30" s="331"/>
      <c r="CT30" s="331"/>
      <c r="CU30" s="331"/>
      <c r="CV30" s="331"/>
      <c r="CW30" s="331"/>
      <c r="CX30" s="331"/>
      <c r="CY30" s="331"/>
      <c r="CZ30" s="331"/>
      <c r="DA30" s="331"/>
      <c r="DB30" s="331"/>
      <c r="DC30" s="331"/>
      <c r="DD30" s="331"/>
      <c r="DE30" s="331"/>
      <c r="DF30" s="331"/>
      <c r="DG30" s="331"/>
      <c r="DH30" s="331"/>
      <c r="DI30" s="331"/>
      <c r="DJ30" s="331"/>
      <c r="DK30" s="331"/>
      <c r="DL30" s="331"/>
      <c r="DM30" s="331"/>
      <c r="DN30" s="331"/>
      <c r="DO30" s="331"/>
      <c r="DP30" s="331"/>
      <c r="DQ30" s="331"/>
      <c r="DR30" s="331"/>
      <c r="DS30" s="331"/>
      <c r="DT30" s="331"/>
      <c r="DU30" s="331"/>
      <c r="DV30" s="331"/>
      <c r="DW30" s="331"/>
      <c r="DX30" s="331"/>
      <c r="DY30" s="331"/>
      <c r="DZ30" s="331"/>
      <c r="EA30" s="331"/>
      <c r="EB30" s="331"/>
      <c r="EC30" s="331"/>
      <c r="ED30" s="331"/>
      <c r="EE30" s="331"/>
      <c r="EF30" s="331"/>
      <c r="EG30" s="331"/>
      <c r="EH30" s="331"/>
      <c r="EI30" s="331"/>
      <c r="EJ30" s="331"/>
      <c r="EK30" s="331"/>
      <c r="EL30" s="331"/>
      <c r="EM30" s="331"/>
      <c r="EN30" s="331"/>
      <c r="EO30" s="331"/>
      <c r="EP30" s="331"/>
      <c r="EQ30" s="331"/>
      <c r="ER30" s="331"/>
      <c r="ES30" s="331"/>
      <c r="ET30" s="331"/>
      <c r="EU30" s="331"/>
      <c r="EV30" s="331"/>
      <c r="EW30" s="331"/>
      <c r="EX30" s="331"/>
      <c r="EY30" s="331"/>
      <c r="EZ30" s="331"/>
      <c r="FA30" s="331"/>
      <c r="FB30" s="331"/>
      <c r="FC30" s="331"/>
      <c r="FD30" s="331"/>
      <c r="FE30" s="331"/>
      <c r="FF30" s="331"/>
      <c r="FG30" s="331"/>
      <c r="FH30" s="331"/>
      <c r="FI30" s="331"/>
      <c r="FJ30" s="331"/>
      <c r="FK30" s="331"/>
      <c r="FL30" s="331"/>
      <c r="FM30" s="331"/>
      <c r="FN30" s="331"/>
      <c r="FO30" s="331"/>
      <c r="FP30" s="331"/>
      <c r="FQ30" s="331"/>
      <c r="FR30" s="331"/>
      <c r="FS30" s="331"/>
      <c r="FT30" s="331"/>
      <c r="FU30" s="331"/>
      <c r="FV30" s="331"/>
      <c r="FW30" s="331"/>
      <c r="FX30" s="331"/>
      <c r="FY30" s="331"/>
      <c r="FZ30" s="331"/>
      <c r="GA30" s="331"/>
      <c r="GB30" s="331"/>
      <c r="GC30" s="331"/>
      <c r="GD30" s="331"/>
      <c r="GE30" s="331"/>
      <c r="GF30" s="331"/>
      <c r="GG30" s="331"/>
      <c r="GH30" s="331"/>
      <c r="GI30" s="331"/>
      <c r="GJ30" s="331"/>
      <c r="GK30" s="331"/>
      <c r="GL30" s="331"/>
      <c r="GM30" s="331"/>
      <c r="GN30" s="331"/>
      <c r="GO30" s="331"/>
      <c r="GP30" s="331"/>
      <c r="GQ30" s="331"/>
      <c r="GR30" s="331"/>
      <c r="GS30" s="331"/>
      <c r="GT30" s="331"/>
      <c r="GU30" s="331"/>
      <c r="GV30" s="331"/>
      <c r="GW30" s="331"/>
      <c r="GX30" s="331"/>
      <c r="GY30" s="331"/>
      <c r="GZ30" s="331"/>
      <c r="HA30" s="331"/>
      <c r="HB30" s="331"/>
      <c r="HC30" s="331"/>
      <c r="HD30" s="331"/>
      <c r="HE30" s="331"/>
      <c r="HF30" s="331"/>
      <c r="HG30" s="331"/>
      <c r="HH30" s="331"/>
      <c r="HI30" s="331"/>
      <c r="HJ30" s="331"/>
      <c r="HK30" s="331"/>
      <c r="HL30" s="331"/>
      <c r="HM30" s="331"/>
      <c r="HN30" s="331"/>
      <c r="HO30" s="331"/>
      <c r="HP30" s="331"/>
      <c r="HQ30" s="331"/>
      <c r="HR30" s="331"/>
      <c r="HS30" s="331"/>
      <c r="HT30" s="331"/>
      <c r="HU30" s="331"/>
      <c r="HV30" s="331"/>
      <c r="HW30" s="331"/>
      <c r="HX30" s="331"/>
      <c r="HY30" s="331"/>
      <c r="HZ30" s="331"/>
      <c r="IA30" s="331"/>
      <c r="IB30" s="331"/>
      <c r="IC30" s="331"/>
      <c r="ID30" s="331"/>
      <c r="IE30" s="331"/>
      <c r="IF30" s="331"/>
      <c r="IG30" s="331"/>
      <c r="IH30" s="331"/>
      <c r="II30" s="331"/>
      <c r="IJ30" s="331"/>
      <c r="IK30" s="331"/>
      <c r="IL30" s="331"/>
      <c r="IM30" s="331"/>
      <c r="IN30" s="331"/>
      <c r="IO30" s="331"/>
      <c r="IP30" s="331"/>
      <c r="IQ30" s="331"/>
      <c r="IR30" s="331"/>
      <c r="IS30" s="331"/>
      <c r="IT30" s="331"/>
      <c r="IU30" s="331"/>
      <c r="IV30" s="331"/>
      <c r="IW30" s="331"/>
      <c r="IX30" s="331"/>
      <c r="IY30" s="331"/>
      <c r="IZ30" s="331"/>
      <c r="JA30" s="331"/>
      <c r="JB30" s="331"/>
      <c r="JC30" s="331"/>
      <c r="JD30" s="331"/>
      <c r="JE30" s="331"/>
      <c r="JF30" s="331"/>
      <c r="JG30" s="331"/>
      <c r="JH30" s="331"/>
      <c r="JI30" s="331"/>
      <c r="JJ30" s="331"/>
      <c r="JK30" s="331"/>
      <c r="JL30" s="331"/>
      <c r="JM30" s="331"/>
      <c r="JN30" s="331"/>
      <c r="JO30" s="331"/>
      <c r="JP30" s="331"/>
      <c r="JQ30" s="331"/>
      <c r="JR30" s="331"/>
      <c r="JS30" s="331"/>
      <c r="JT30" s="331"/>
      <c r="JU30" s="331"/>
      <c r="JV30" s="331"/>
      <c r="JW30" s="331"/>
      <c r="JX30" s="331"/>
      <c r="JY30" s="331"/>
      <c r="JZ30" s="331"/>
      <c r="KA30" s="331"/>
      <c r="KB30" s="331"/>
      <c r="KC30" s="331"/>
      <c r="KD30" s="331"/>
      <c r="KE30" s="331"/>
      <c r="KF30" s="331"/>
      <c r="KG30" s="331"/>
      <c r="KH30" s="331"/>
      <c r="KI30" s="331"/>
      <c r="KJ30" s="331"/>
      <c r="KK30" s="331"/>
      <c r="KL30" s="331"/>
      <c r="KM30" s="331"/>
      <c r="KN30" s="331"/>
      <c r="KO30" s="331"/>
      <c r="KP30" s="331"/>
      <c r="KQ30" s="331"/>
      <c r="KR30" s="331"/>
      <c r="KS30" s="331"/>
      <c r="KT30" s="331"/>
      <c r="KU30" s="331"/>
      <c r="KV30" s="331"/>
      <c r="KW30" s="331"/>
      <c r="KX30" s="331"/>
      <c r="KY30" s="331"/>
      <c r="KZ30" s="331"/>
      <c r="LA30" s="331"/>
      <c r="LB30" s="331"/>
      <c r="LC30" s="331"/>
      <c r="LD30" s="331"/>
      <c r="LE30" s="331"/>
      <c r="LF30" s="331"/>
      <c r="LG30" s="331"/>
      <c r="LH30" s="331"/>
      <c r="LI30" s="331"/>
      <c r="LJ30" s="331"/>
      <c r="LK30" s="331"/>
      <c r="LL30" s="331"/>
      <c r="LM30" s="331"/>
      <c r="LN30" s="331"/>
      <c r="LO30" s="331"/>
      <c r="LP30" s="331"/>
      <c r="LQ30" s="331"/>
      <c r="LR30" s="331"/>
      <c r="LS30" s="331"/>
      <c r="LT30" s="331"/>
      <c r="LU30" s="331"/>
      <c r="LV30" s="331"/>
      <c r="LW30" s="331"/>
      <c r="LX30" s="331"/>
      <c r="LY30" s="331"/>
      <c r="LZ30" s="331"/>
      <c r="MA30" s="331"/>
      <c r="MB30" s="331"/>
      <c r="MC30" s="331"/>
      <c r="MD30" s="331"/>
      <c r="ME30" s="331"/>
      <c r="MF30" s="331"/>
      <c r="MG30" s="331"/>
      <c r="MH30" s="331"/>
      <c r="MI30" s="331"/>
      <c r="MJ30" s="331"/>
      <c r="MK30" s="331"/>
      <c r="ML30" s="331"/>
      <c r="MM30" s="331"/>
      <c r="MN30" s="331"/>
      <c r="MO30" s="331"/>
      <c r="MP30" s="331"/>
      <c r="MQ30" s="331"/>
      <c r="MR30" s="331"/>
      <c r="MS30" s="331"/>
      <c r="MT30" s="331"/>
      <c r="MU30" s="331"/>
      <c r="MV30" s="331"/>
      <c r="MW30" s="331"/>
      <c r="MX30" s="331"/>
      <c r="MY30" s="331"/>
      <c r="MZ30" s="331"/>
      <c r="NA30" s="331"/>
      <c r="NB30" s="331"/>
      <c r="NC30" s="331"/>
      <c r="ND30" s="331"/>
      <c r="NE30" s="331"/>
      <c r="NF30" s="331"/>
      <c r="NG30" s="331"/>
      <c r="NH30" s="331"/>
      <c r="NI30" s="331"/>
      <c r="NJ30" s="331"/>
      <c r="NK30" s="331"/>
      <c r="NL30" s="331"/>
      <c r="NM30" s="331"/>
      <c r="NN30" s="331"/>
      <c r="NO30" s="331"/>
      <c r="NP30" s="331"/>
      <c r="NQ30" s="331"/>
      <c r="NR30" s="331"/>
      <c r="NS30" s="331"/>
      <c r="NT30" s="331"/>
      <c r="NU30" s="331"/>
      <c r="NV30" s="331"/>
      <c r="NW30" s="331"/>
      <c r="NX30" s="331"/>
      <c r="NY30" s="331"/>
      <c r="NZ30" s="331"/>
      <c r="OA30" s="331"/>
      <c r="OB30" s="331"/>
      <c r="OC30" s="331"/>
      <c r="OD30" s="331"/>
      <c r="OE30" s="331"/>
      <c r="OF30" s="331"/>
      <c r="OG30" s="331"/>
      <c r="OH30" s="331"/>
      <c r="OI30" s="331"/>
      <c r="OJ30" s="331"/>
      <c r="OK30" s="331"/>
      <c r="OL30" s="331"/>
      <c r="OM30" s="331"/>
      <c r="ON30" s="331"/>
      <c r="OO30" s="331"/>
      <c r="OP30" s="331"/>
      <c r="OQ30" s="331"/>
      <c r="OR30" s="331"/>
      <c r="OS30" s="331"/>
      <c r="OT30" s="331"/>
      <c r="OU30" s="331"/>
      <c r="OV30" s="331"/>
      <c r="OW30" s="331"/>
      <c r="OX30" s="331"/>
      <c r="OY30" s="331"/>
      <c r="OZ30" s="331"/>
      <c r="PA30" s="331"/>
      <c r="PB30" s="331"/>
      <c r="PC30" s="331"/>
      <c r="PD30" s="331"/>
      <c r="PE30" s="331"/>
      <c r="PF30" s="331"/>
      <c r="PG30" s="331"/>
      <c r="PH30" s="331"/>
      <c r="PI30" s="331"/>
      <c r="PJ30" s="331"/>
      <c r="PK30" s="331"/>
      <c r="PL30" s="331"/>
      <c r="PM30" s="331"/>
      <c r="PN30" s="331"/>
      <c r="PO30" s="331"/>
      <c r="PP30" s="331"/>
      <c r="PQ30" s="331"/>
      <c r="PR30" s="331"/>
      <c r="PS30" s="331"/>
      <c r="PT30" s="331"/>
      <c r="PU30" s="331"/>
      <c r="PV30" s="331"/>
      <c r="PW30" s="331"/>
      <c r="PX30" s="331"/>
      <c r="PY30" s="331"/>
      <c r="PZ30" s="331"/>
      <c r="QA30" s="331"/>
      <c r="QB30" s="331"/>
      <c r="QC30" s="331"/>
      <c r="QD30" s="331"/>
      <c r="QE30" s="331"/>
      <c r="QF30" s="331"/>
      <c r="QG30" s="331"/>
      <c r="QH30" s="331"/>
      <c r="QI30" s="331"/>
      <c r="QJ30" s="331"/>
      <c r="QK30" s="331"/>
      <c r="QL30" s="331"/>
      <c r="QM30" s="331"/>
      <c r="QN30" s="331"/>
      <c r="QO30" s="331"/>
      <c r="QP30" s="331"/>
      <c r="QQ30" s="331"/>
      <c r="QR30" s="331"/>
      <c r="QS30" s="331"/>
      <c r="QT30" s="331"/>
      <c r="QU30" s="331"/>
      <c r="QV30" s="331"/>
      <c r="QW30" s="331"/>
      <c r="QX30" s="331"/>
      <c r="QY30" s="331"/>
      <c r="QZ30" s="331"/>
      <c r="RA30" s="331"/>
      <c r="RB30" s="331"/>
      <c r="RC30" s="331"/>
      <c r="RD30" s="331"/>
      <c r="RE30" s="331"/>
      <c r="RF30" s="331"/>
      <c r="RG30" s="331"/>
      <c r="RH30" s="331"/>
      <c r="RI30" s="331"/>
      <c r="RJ30" s="331"/>
      <c r="RK30" s="331"/>
      <c r="RL30" s="331"/>
      <c r="RM30" s="331"/>
      <c r="RN30" s="331"/>
      <c r="RO30" s="331"/>
      <c r="RP30" s="331"/>
      <c r="RQ30" s="331"/>
      <c r="RR30" s="331"/>
      <c r="RS30" s="331"/>
      <c r="RT30" s="331"/>
      <c r="RU30" s="331"/>
      <c r="RV30" s="331"/>
      <c r="RW30" s="331"/>
      <c r="RX30" s="331"/>
      <c r="RY30" s="331"/>
      <c r="RZ30" s="331"/>
      <c r="SA30" s="331"/>
      <c r="SB30" s="331"/>
      <c r="SC30" s="331"/>
      <c r="SD30" s="331"/>
      <c r="SE30" s="331"/>
      <c r="SF30" s="331"/>
      <c r="SG30" s="331"/>
      <c r="SH30" s="331"/>
      <c r="SI30" s="331"/>
      <c r="SJ30" s="331"/>
      <c r="SK30" s="331"/>
      <c r="SL30" s="331"/>
      <c r="SM30" s="331"/>
      <c r="SN30" s="331"/>
      <c r="SO30" s="331"/>
      <c r="SP30" s="331"/>
      <c r="SQ30" s="331"/>
      <c r="SR30" s="331"/>
      <c r="SS30" s="331"/>
      <c r="ST30" s="331"/>
      <c r="SU30" s="331"/>
      <c r="SV30" s="331"/>
      <c r="SW30" s="331"/>
      <c r="SX30" s="331"/>
      <c r="SY30" s="331"/>
      <c r="SZ30" s="331"/>
      <c r="TA30" s="331"/>
      <c r="TB30" s="331"/>
      <c r="TC30" s="331"/>
      <c r="TD30" s="331"/>
      <c r="TE30" s="331"/>
      <c r="TF30" s="331"/>
      <c r="TG30" s="331"/>
      <c r="TH30" s="331"/>
      <c r="TI30" s="331"/>
      <c r="TJ30" s="331"/>
      <c r="TK30" s="331"/>
      <c r="TL30" s="331"/>
      <c r="TM30" s="331"/>
      <c r="TN30" s="331"/>
      <c r="TO30" s="331"/>
      <c r="TP30" s="331"/>
      <c r="TQ30" s="331"/>
      <c r="TR30" s="331"/>
      <c r="TS30" s="331"/>
      <c r="TT30" s="331"/>
      <c r="TU30" s="331"/>
      <c r="TV30" s="331"/>
      <c r="TW30" s="331"/>
      <c r="TX30" s="331"/>
      <c r="TY30" s="331"/>
      <c r="TZ30" s="331"/>
      <c r="UA30" s="331"/>
      <c r="UB30" s="331"/>
      <c r="UC30" s="331"/>
      <c r="UD30" s="331"/>
      <c r="UE30" s="331"/>
      <c r="UF30" s="331"/>
      <c r="UG30" s="331"/>
      <c r="UH30" s="331"/>
      <c r="UI30" s="331"/>
      <c r="UJ30" s="331"/>
      <c r="UK30" s="331"/>
      <c r="UL30" s="331"/>
      <c r="UM30" s="331"/>
      <c r="UN30" s="331"/>
      <c r="UO30" s="331"/>
      <c r="UP30" s="331"/>
      <c r="UQ30" s="331"/>
      <c r="UR30" s="331"/>
      <c r="US30" s="331"/>
      <c r="UT30" s="331"/>
      <c r="UU30" s="331"/>
      <c r="UV30" s="331"/>
      <c r="UW30" s="331"/>
      <c r="UX30" s="331"/>
      <c r="UY30" s="331"/>
      <c r="UZ30" s="331"/>
      <c r="VA30" s="331"/>
      <c r="VB30" s="331"/>
      <c r="VC30" s="331"/>
      <c r="VD30" s="331"/>
      <c r="VE30" s="331"/>
      <c r="VF30" s="331"/>
      <c r="VG30" s="331"/>
      <c r="VH30" s="331"/>
      <c r="VI30" s="331"/>
      <c r="VJ30" s="331"/>
      <c r="VK30" s="331"/>
      <c r="VL30" s="331"/>
      <c r="VM30" s="331"/>
      <c r="VN30" s="331"/>
      <c r="VO30" s="331"/>
      <c r="VP30" s="331"/>
      <c r="VQ30" s="331"/>
      <c r="VR30" s="331"/>
      <c r="VS30" s="331"/>
      <c r="VT30" s="331"/>
      <c r="VU30" s="331"/>
      <c r="VV30" s="331"/>
      <c r="VW30" s="331"/>
      <c r="VX30" s="331"/>
      <c r="VY30" s="331"/>
      <c r="VZ30" s="331"/>
      <c r="WA30" s="331"/>
      <c r="WB30" s="331"/>
      <c r="WC30" s="331"/>
      <c r="WD30" s="331"/>
      <c r="WE30" s="331"/>
      <c r="WF30" s="331"/>
      <c r="WG30" s="331"/>
      <c r="WH30" s="331"/>
      <c r="WI30" s="331"/>
      <c r="WJ30" s="331"/>
      <c r="WK30" s="331"/>
      <c r="WL30" s="331"/>
      <c r="WM30" s="331"/>
      <c r="WN30" s="331"/>
      <c r="WO30" s="331"/>
      <c r="WP30" s="331"/>
      <c r="WQ30" s="331"/>
      <c r="WR30" s="331"/>
      <c r="WS30" s="331"/>
      <c r="WT30" s="331"/>
      <c r="WU30" s="331"/>
      <c r="WV30" s="331"/>
      <c r="WW30" s="331"/>
      <c r="WX30" s="331"/>
      <c r="WY30" s="331"/>
      <c r="WZ30" s="331"/>
      <c r="XA30" s="331"/>
      <c r="XB30" s="331"/>
      <c r="XC30" s="331"/>
      <c r="XD30" s="331"/>
      <c r="XE30" s="331"/>
      <c r="XF30" s="331"/>
      <c r="XG30" s="331"/>
      <c r="XH30" s="331"/>
      <c r="XI30" s="331"/>
      <c r="XJ30" s="331"/>
      <c r="XK30" s="331"/>
      <c r="XL30" s="331"/>
      <c r="XM30" s="331"/>
      <c r="XN30" s="331"/>
      <c r="XO30" s="331"/>
      <c r="XP30" s="331"/>
      <c r="XQ30" s="331"/>
      <c r="XR30" s="331"/>
      <c r="XS30" s="331"/>
      <c r="XT30" s="331"/>
      <c r="XU30" s="331"/>
      <c r="XV30" s="331"/>
      <c r="XW30" s="331"/>
      <c r="XX30" s="331"/>
      <c r="XY30" s="331"/>
      <c r="XZ30" s="331"/>
      <c r="YA30" s="331"/>
      <c r="YB30" s="331"/>
      <c r="YC30" s="331"/>
      <c r="YD30" s="331"/>
      <c r="YE30" s="331"/>
      <c r="YF30" s="331"/>
      <c r="YG30" s="331"/>
      <c r="YH30" s="331"/>
      <c r="YI30" s="331"/>
      <c r="YJ30" s="331"/>
      <c r="YK30" s="331"/>
      <c r="YL30" s="331"/>
      <c r="YM30" s="331"/>
      <c r="YN30" s="331"/>
      <c r="YO30" s="331"/>
      <c r="YP30" s="331"/>
      <c r="YQ30" s="331"/>
      <c r="YR30" s="331"/>
      <c r="YS30" s="331"/>
      <c r="YT30" s="331"/>
      <c r="YU30" s="331"/>
      <c r="YV30" s="331"/>
      <c r="YW30" s="331"/>
      <c r="YX30" s="331"/>
      <c r="YY30" s="331"/>
      <c r="YZ30" s="331"/>
      <c r="ZA30" s="331"/>
      <c r="ZB30" s="331"/>
      <c r="ZC30" s="331"/>
      <c r="ZD30" s="331"/>
      <c r="ZE30" s="331"/>
      <c r="ZF30" s="331"/>
      <c r="ZG30" s="331"/>
      <c r="ZH30" s="331"/>
      <c r="ZI30" s="331"/>
      <c r="ZJ30" s="331"/>
      <c r="ZK30" s="331"/>
      <c r="ZL30" s="331"/>
      <c r="ZM30" s="331"/>
      <c r="ZN30" s="331"/>
      <c r="ZO30" s="331"/>
      <c r="ZP30" s="331"/>
      <c r="ZQ30" s="331"/>
      <c r="ZR30" s="331"/>
      <c r="ZS30" s="331"/>
      <c r="ZT30" s="331"/>
      <c r="ZU30" s="331"/>
      <c r="ZV30" s="331"/>
      <c r="ZW30" s="331"/>
      <c r="ZX30" s="331"/>
      <c r="ZY30" s="331"/>
      <c r="ZZ30" s="331"/>
      <c r="AAA30" s="331"/>
      <c r="AAB30" s="331"/>
      <c r="AAC30" s="331"/>
      <c r="AAD30" s="331"/>
      <c r="AAE30" s="331"/>
      <c r="AAF30" s="331"/>
      <c r="AAG30" s="331"/>
      <c r="AAH30" s="331"/>
      <c r="AAI30" s="331"/>
      <c r="AAJ30" s="331"/>
      <c r="AAK30" s="331"/>
      <c r="AAL30" s="331"/>
      <c r="AAM30" s="331"/>
      <c r="AAN30" s="331"/>
      <c r="AAO30" s="331"/>
      <c r="AAP30" s="331"/>
      <c r="AAQ30" s="331"/>
      <c r="AAR30" s="331"/>
      <c r="AAS30" s="331"/>
      <c r="AAT30" s="331"/>
      <c r="AAU30" s="331"/>
      <c r="AAV30" s="331"/>
      <c r="AAW30" s="331"/>
      <c r="AAX30" s="331"/>
      <c r="AAY30" s="331"/>
      <c r="AAZ30" s="331"/>
      <c r="ABA30" s="331"/>
      <c r="ABB30" s="331"/>
      <c r="ABC30" s="331"/>
      <c r="ABD30" s="331"/>
      <c r="ABE30" s="331"/>
      <c r="ABF30" s="331"/>
      <c r="ABG30" s="331"/>
      <c r="ABH30" s="331"/>
      <c r="ABI30" s="331"/>
      <c r="ABJ30" s="331"/>
      <c r="ABK30" s="331"/>
      <c r="ABL30" s="331"/>
      <c r="ABM30" s="331"/>
      <c r="ABN30" s="331"/>
      <c r="ABO30" s="331"/>
      <c r="ABP30" s="331"/>
      <c r="ABQ30" s="331"/>
      <c r="ABR30" s="331"/>
      <c r="ABS30" s="331"/>
      <c r="ABT30" s="331"/>
      <c r="ABU30" s="331"/>
      <c r="ABV30" s="331"/>
      <c r="ABW30" s="331"/>
      <c r="ABX30" s="331"/>
      <c r="ABY30" s="331"/>
      <c r="ABZ30" s="331"/>
      <c r="ACA30" s="331"/>
      <c r="ACB30" s="331"/>
      <c r="ACC30" s="331"/>
      <c r="ACD30" s="331"/>
      <c r="ACE30" s="331"/>
      <c r="ACF30" s="331"/>
      <c r="ACG30" s="331"/>
      <c r="ACH30" s="331"/>
      <c r="ACI30" s="331"/>
      <c r="ACJ30" s="331"/>
      <c r="ACK30" s="331"/>
      <c r="ACL30" s="331"/>
      <c r="ACM30" s="331"/>
      <c r="ACN30" s="331"/>
      <c r="ACO30" s="331"/>
      <c r="ACP30" s="331"/>
      <c r="ACQ30" s="331"/>
      <c r="ACR30" s="331"/>
      <c r="ACS30" s="331"/>
      <c r="ACT30" s="331"/>
      <c r="ACU30" s="331"/>
      <c r="ACV30" s="331"/>
      <c r="ACW30" s="331"/>
      <c r="ACX30" s="331"/>
      <c r="ACY30" s="331"/>
      <c r="ACZ30" s="331"/>
      <c r="ADA30" s="331"/>
      <c r="ADB30" s="331"/>
      <c r="ADC30" s="331"/>
      <c r="ADD30" s="331"/>
      <c r="ADE30" s="331"/>
      <c r="ADF30" s="331"/>
      <c r="ADG30" s="331"/>
      <c r="ADH30" s="331"/>
      <c r="ADI30" s="331"/>
      <c r="ADJ30" s="331"/>
      <c r="ADK30" s="331"/>
      <c r="ADL30" s="331"/>
      <c r="ADM30" s="331"/>
      <c r="ADN30" s="331"/>
      <c r="ADO30" s="331"/>
      <c r="ADP30" s="331"/>
      <c r="ADQ30" s="331"/>
      <c r="ADR30" s="331"/>
      <c r="ADS30" s="331"/>
      <c r="ADT30" s="331"/>
      <c r="ADU30" s="331"/>
      <c r="ADV30" s="331"/>
      <c r="ADW30" s="331"/>
      <c r="ADX30" s="331"/>
      <c r="ADY30" s="331"/>
      <c r="ADZ30" s="331"/>
      <c r="AEA30" s="331"/>
      <c r="AEB30" s="331"/>
      <c r="AEC30" s="331"/>
      <c r="AED30" s="331"/>
      <c r="AEE30" s="331"/>
      <c r="AEF30" s="331"/>
      <c r="AEG30" s="331"/>
      <c r="AEH30" s="331"/>
      <c r="AEI30" s="331"/>
      <c r="AEJ30" s="331"/>
      <c r="AEK30" s="331"/>
      <c r="AEL30" s="331"/>
      <c r="AEM30" s="331"/>
      <c r="AEN30" s="331"/>
      <c r="AEO30" s="331"/>
      <c r="AEP30" s="331"/>
      <c r="AEQ30" s="331"/>
      <c r="AER30" s="331"/>
      <c r="AES30" s="331"/>
      <c r="AET30" s="331"/>
      <c r="AEU30" s="331"/>
      <c r="AEV30" s="331"/>
      <c r="AEW30" s="331"/>
      <c r="AEX30" s="331"/>
      <c r="AEY30" s="331"/>
      <c r="AEZ30" s="331"/>
      <c r="AFA30" s="331"/>
      <c r="AFB30" s="331"/>
      <c r="AFC30" s="331"/>
      <c r="AFD30" s="331"/>
      <c r="AFE30" s="331"/>
      <c r="AFF30" s="331"/>
      <c r="AFG30" s="331"/>
      <c r="AFH30" s="331"/>
      <c r="AFI30" s="331"/>
      <c r="AFJ30" s="331"/>
      <c r="AFK30" s="331"/>
      <c r="AFL30" s="331"/>
      <c r="AFM30" s="331"/>
      <c r="AFN30" s="331"/>
      <c r="AFO30" s="331"/>
      <c r="AFP30" s="331"/>
      <c r="AFQ30" s="331"/>
      <c r="AFR30" s="331"/>
      <c r="AFS30" s="331"/>
      <c r="AFT30" s="331"/>
      <c r="AFU30" s="331"/>
      <c r="AFV30" s="331"/>
      <c r="AFW30" s="331"/>
      <c r="AFX30" s="331"/>
      <c r="AFY30" s="331"/>
      <c r="AFZ30" s="331"/>
      <c r="AGA30" s="331"/>
      <c r="AGB30" s="331"/>
      <c r="AGC30" s="331"/>
      <c r="AGD30" s="331"/>
      <c r="AGE30" s="331"/>
      <c r="AGF30" s="331"/>
      <c r="AGG30" s="331"/>
      <c r="AGH30" s="331"/>
      <c r="AGI30" s="331"/>
      <c r="AGJ30" s="331"/>
      <c r="AGK30" s="331"/>
      <c r="AGL30" s="331"/>
      <c r="AGM30" s="331"/>
      <c r="AGN30" s="331"/>
      <c r="AGO30" s="331"/>
      <c r="AGP30" s="331"/>
      <c r="AGQ30" s="331"/>
      <c r="AGR30" s="331"/>
      <c r="AGS30" s="331"/>
      <c r="AGT30" s="331"/>
      <c r="AGU30" s="331"/>
      <c r="AGV30" s="331"/>
      <c r="AGW30" s="331"/>
      <c r="AGX30" s="331"/>
      <c r="AGY30" s="331"/>
      <c r="AGZ30" s="331"/>
      <c r="AHA30" s="331"/>
      <c r="AHB30" s="331"/>
      <c r="AHC30" s="331"/>
      <c r="AHD30" s="331"/>
      <c r="AHE30" s="331"/>
      <c r="AHF30" s="331"/>
      <c r="AHG30" s="331"/>
      <c r="AHH30" s="331"/>
      <c r="AHI30" s="331"/>
      <c r="AHJ30" s="331"/>
      <c r="AHK30" s="331"/>
      <c r="AHL30" s="331"/>
      <c r="AHM30" s="331"/>
      <c r="AHN30" s="331"/>
      <c r="AHO30" s="331"/>
      <c r="AHP30" s="331"/>
      <c r="AHQ30" s="331"/>
      <c r="AHR30" s="331"/>
      <c r="AHS30" s="331"/>
      <c r="AHT30" s="331"/>
      <c r="AHU30" s="331"/>
      <c r="AHV30" s="331"/>
      <c r="AHW30" s="331"/>
      <c r="AHX30" s="331"/>
      <c r="AHY30" s="331"/>
      <c r="AHZ30" s="331"/>
      <c r="AIA30" s="331"/>
      <c r="AIB30" s="331"/>
      <c r="AIC30" s="331"/>
      <c r="AID30" s="331"/>
      <c r="AIE30" s="331"/>
      <c r="AIF30" s="331"/>
      <c r="AIG30" s="331"/>
      <c r="AIH30" s="331"/>
      <c r="AII30" s="331"/>
      <c r="AIJ30" s="331"/>
      <c r="AIK30" s="331"/>
      <c r="AIL30" s="331"/>
      <c r="AIM30" s="331"/>
      <c r="AIN30" s="331"/>
      <c r="AIO30" s="331"/>
      <c r="AIP30" s="331"/>
      <c r="AIQ30" s="331"/>
      <c r="AIR30" s="331"/>
      <c r="AIS30" s="331"/>
      <c r="AIT30" s="331"/>
      <c r="AIU30" s="331"/>
      <c r="AIV30" s="331"/>
      <c r="AIW30" s="331"/>
      <c r="AIX30" s="331"/>
      <c r="AIY30" s="331"/>
      <c r="AIZ30" s="331"/>
      <c r="AJA30" s="331"/>
      <c r="AJB30" s="331"/>
      <c r="AJC30" s="331"/>
      <c r="AJD30" s="331"/>
      <c r="AJE30" s="331"/>
      <c r="AJF30" s="331"/>
      <c r="AJG30" s="331"/>
      <c r="AJH30" s="331"/>
      <c r="AJI30" s="331"/>
      <c r="AJJ30" s="331"/>
      <c r="AJK30" s="331"/>
      <c r="AJL30" s="331"/>
      <c r="AJM30" s="331"/>
      <c r="AJN30" s="331"/>
      <c r="AJO30" s="331"/>
      <c r="AJP30" s="331"/>
      <c r="AJQ30" s="331"/>
      <c r="AJR30" s="331"/>
      <c r="AJS30" s="331"/>
      <c r="AJT30" s="331"/>
      <c r="AJU30" s="331"/>
      <c r="AJV30" s="331"/>
      <c r="AJW30" s="331"/>
      <c r="AJX30" s="331"/>
      <c r="AJY30" s="331"/>
      <c r="AJZ30" s="331"/>
      <c r="AKA30" s="331"/>
      <c r="AKB30" s="331"/>
      <c r="AKC30" s="331"/>
      <c r="AKD30" s="331"/>
      <c r="AKE30" s="331"/>
      <c r="AKF30" s="331"/>
      <c r="AKG30" s="331"/>
      <c r="AKH30" s="331"/>
      <c r="AKI30" s="331"/>
      <c r="AKJ30" s="331"/>
      <c r="AKK30" s="331"/>
      <c r="AKL30" s="331"/>
      <c r="AKM30" s="331"/>
      <c r="AKN30" s="331"/>
      <c r="AKO30" s="331"/>
      <c r="AKP30" s="331"/>
      <c r="AKQ30" s="331"/>
      <c r="AKR30" s="331"/>
      <c r="AKS30" s="331"/>
      <c r="AKT30" s="331"/>
      <c r="AKU30" s="331"/>
      <c r="AKV30" s="331"/>
      <c r="AKW30" s="331"/>
      <c r="AKX30" s="331"/>
      <c r="AKY30" s="331"/>
      <c r="AKZ30" s="331"/>
      <c r="ALA30" s="331"/>
      <c r="ALB30" s="331"/>
    </row>
    <row r="31" spans="1:990" s="332" customFormat="1" ht="49.5" customHeight="1">
      <c r="A31" s="546">
        <v>2</v>
      </c>
      <c r="B31" s="565" t="s">
        <v>52</v>
      </c>
      <c r="C31" s="561" t="s">
        <v>489</v>
      </c>
      <c r="D31" s="561"/>
      <c r="E31" s="561"/>
      <c r="F31" s="541">
        <v>500</v>
      </c>
      <c r="G31" s="546" t="s">
        <v>34</v>
      </c>
      <c r="H31" s="564"/>
      <c r="I31" s="544"/>
      <c r="J31" s="566"/>
      <c r="K31" s="544"/>
      <c r="L31" s="544"/>
      <c r="M31" s="331"/>
      <c r="N31" s="331"/>
      <c r="O31" s="331"/>
      <c r="P31" s="331"/>
      <c r="Q31" s="331"/>
      <c r="R31" s="331"/>
      <c r="S31" s="331"/>
      <c r="T31" s="331"/>
      <c r="U31" s="331"/>
      <c r="V31" s="331"/>
      <c r="W31" s="331"/>
      <c r="X31" s="331"/>
      <c r="Y31" s="331"/>
      <c r="Z31" s="331"/>
      <c r="AA31" s="331"/>
      <c r="AB31" s="331"/>
      <c r="AC31" s="331"/>
      <c r="AD31" s="331"/>
      <c r="AE31" s="331"/>
      <c r="AF31" s="331"/>
      <c r="AG31" s="331"/>
      <c r="AH31" s="331"/>
      <c r="AI31" s="331"/>
      <c r="AJ31" s="331"/>
      <c r="AK31" s="331"/>
      <c r="AL31" s="331"/>
      <c r="AM31" s="331"/>
      <c r="AN31" s="331"/>
      <c r="AO31" s="331"/>
      <c r="AP31" s="331"/>
      <c r="AQ31" s="331"/>
      <c r="AR31" s="331"/>
      <c r="AS31" s="331"/>
      <c r="AT31" s="331"/>
      <c r="AU31" s="331"/>
      <c r="AV31" s="331"/>
      <c r="AW31" s="331"/>
      <c r="AX31" s="331"/>
      <c r="AY31" s="331"/>
      <c r="AZ31" s="331"/>
      <c r="BA31" s="331"/>
      <c r="BB31" s="331"/>
      <c r="BC31" s="331"/>
      <c r="BD31" s="331"/>
      <c r="BE31" s="331"/>
      <c r="BF31" s="331"/>
      <c r="BG31" s="331"/>
      <c r="BH31" s="331"/>
      <c r="BI31" s="331"/>
      <c r="BJ31" s="331"/>
      <c r="BK31" s="331"/>
      <c r="BL31" s="331"/>
      <c r="BM31" s="331"/>
      <c r="BN31" s="331"/>
      <c r="BO31" s="331"/>
      <c r="BP31" s="331"/>
      <c r="BQ31" s="331"/>
      <c r="BR31" s="331"/>
      <c r="BS31" s="331"/>
      <c r="BT31" s="331"/>
      <c r="BU31" s="331"/>
      <c r="BV31" s="331"/>
      <c r="BW31" s="331"/>
      <c r="BX31" s="331"/>
      <c r="BY31" s="331"/>
      <c r="BZ31" s="331"/>
      <c r="CA31" s="331"/>
      <c r="CB31" s="331"/>
      <c r="CC31" s="331"/>
      <c r="CD31" s="331"/>
      <c r="CE31" s="331"/>
      <c r="CF31" s="331"/>
      <c r="CG31" s="331"/>
      <c r="CH31" s="331"/>
      <c r="CI31" s="331"/>
      <c r="CJ31" s="331"/>
      <c r="CK31" s="331"/>
      <c r="CL31" s="331"/>
      <c r="CM31" s="331"/>
      <c r="CN31" s="331"/>
      <c r="CO31" s="331"/>
      <c r="CP31" s="331"/>
      <c r="CQ31" s="331"/>
      <c r="CR31" s="331"/>
      <c r="CS31" s="331"/>
      <c r="CT31" s="331"/>
      <c r="CU31" s="331"/>
      <c r="CV31" s="331"/>
      <c r="CW31" s="331"/>
      <c r="CX31" s="331"/>
      <c r="CY31" s="331"/>
      <c r="CZ31" s="331"/>
      <c r="DA31" s="331"/>
      <c r="DB31" s="331"/>
      <c r="DC31" s="331"/>
      <c r="DD31" s="331"/>
      <c r="DE31" s="331"/>
      <c r="DF31" s="331"/>
      <c r="DG31" s="331"/>
      <c r="DH31" s="331"/>
      <c r="DI31" s="331"/>
      <c r="DJ31" s="331"/>
      <c r="DK31" s="331"/>
      <c r="DL31" s="331"/>
      <c r="DM31" s="331"/>
      <c r="DN31" s="331"/>
      <c r="DO31" s="331"/>
      <c r="DP31" s="331"/>
      <c r="DQ31" s="331"/>
      <c r="DR31" s="331"/>
      <c r="DS31" s="331"/>
      <c r="DT31" s="331"/>
      <c r="DU31" s="331"/>
      <c r="DV31" s="331"/>
      <c r="DW31" s="331"/>
      <c r="DX31" s="331"/>
      <c r="DY31" s="331"/>
      <c r="DZ31" s="331"/>
      <c r="EA31" s="331"/>
      <c r="EB31" s="331"/>
      <c r="EC31" s="331"/>
      <c r="ED31" s="331"/>
      <c r="EE31" s="331"/>
      <c r="EF31" s="331"/>
      <c r="EG31" s="331"/>
      <c r="EH31" s="331"/>
      <c r="EI31" s="331"/>
      <c r="EJ31" s="331"/>
      <c r="EK31" s="331"/>
      <c r="EL31" s="331"/>
      <c r="EM31" s="331"/>
      <c r="EN31" s="331"/>
      <c r="EO31" s="331"/>
      <c r="EP31" s="331"/>
      <c r="EQ31" s="331"/>
      <c r="ER31" s="331"/>
      <c r="ES31" s="331"/>
      <c r="ET31" s="331"/>
      <c r="EU31" s="331"/>
      <c r="EV31" s="331"/>
      <c r="EW31" s="331"/>
      <c r="EX31" s="331"/>
      <c r="EY31" s="331"/>
      <c r="EZ31" s="331"/>
      <c r="FA31" s="331"/>
      <c r="FB31" s="331"/>
      <c r="FC31" s="331"/>
      <c r="FD31" s="331"/>
      <c r="FE31" s="331"/>
      <c r="FF31" s="331"/>
      <c r="FG31" s="331"/>
      <c r="FH31" s="331"/>
      <c r="FI31" s="331"/>
      <c r="FJ31" s="331"/>
      <c r="FK31" s="331"/>
      <c r="FL31" s="331"/>
      <c r="FM31" s="331"/>
      <c r="FN31" s="331"/>
      <c r="FO31" s="331"/>
      <c r="FP31" s="331"/>
      <c r="FQ31" s="331"/>
      <c r="FR31" s="331"/>
      <c r="FS31" s="331"/>
      <c r="FT31" s="331"/>
      <c r="FU31" s="331"/>
      <c r="FV31" s="331"/>
      <c r="FW31" s="331"/>
      <c r="FX31" s="331"/>
      <c r="FY31" s="331"/>
      <c r="FZ31" s="331"/>
      <c r="GA31" s="331"/>
      <c r="GB31" s="331"/>
      <c r="GC31" s="331"/>
      <c r="GD31" s="331"/>
      <c r="GE31" s="331"/>
      <c r="GF31" s="331"/>
      <c r="GG31" s="331"/>
      <c r="GH31" s="331"/>
      <c r="GI31" s="331"/>
      <c r="GJ31" s="331"/>
      <c r="GK31" s="331"/>
      <c r="GL31" s="331"/>
      <c r="GM31" s="331"/>
      <c r="GN31" s="331"/>
      <c r="GO31" s="331"/>
      <c r="GP31" s="331"/>
      <c r="GQ31" s="331"/>
      <c r="GR31" s="331"/>
      <c r="GS31" s="331"/>
      <c r="GT31" s="331"/>
      <c r="GU31" s="331"/>
      <c r="GV31" s="331"/>
      <c r="GW31" s="331"/>
      <c r="GX31" s="331"/>
      <c r="GY31" s="331"/>
      <c r="GZ31" s="331"/>
      <c r="HA31" s="331"/>
      <c r="HB31" s="331"/>
      <c r="HC31" s="331"/>
      <c r="HD31" s="331"/>
      <c r="HE31" s="331"/>
      <c r="HF31" s="331"/>
      <c r="HG31" s="331"/>
      <c r="HH31" s="331"/>
      <c r="HI31" s="331"/>
      <c r="HJ31" s="331"/>
      <c r="HK31" s="331"/>
      <c r="HL31" s="331"/>
      <c r="HM31" s="331"/>
      <c r="HN31" s="331"/>
      <c r="HO31" s="331"/>
      <c r="HP31" s="331"/>
      <c r="HQ31" s="331"/>
      <c r="HR31" s="331"/>
      <c r="HS31" s="331"/>
      <c r="HT31" s="331"/>
      <c r="HU31" s="331"/>
      <c r="HV31" s="331"/>
      <c r="HW31" s="331"/>
      <c r="HX31" s="331"/>
      <c r="HY31" s="331"/>
      <c r="HZ31" s="331"/>
      <c r="IA31" s="331"/>
      <c r="IB31" s="331"/>
      <c r="IC31" s="331"/>
      <c r="ID31" s="331"/>
      <c r="IE31" s="331"/>
      <c r="IF31" s="331"/>
      <c r="IG31" s="331"/>
      <c r="IH31" s="331"/>
      <c r="II31" s="331"/>
      <c r="IJ31" s="331"/>
      <c r="IK31" s="331"/>
      <c r="IL31" s="331"/>
      <c r="IM31" s="331"/>
      <c r="IN31" s="331"/>
      <c r="IO31" s="331"/>
      <c r="IP31" s="331"/>
      <c r="IQ31" s="331"/>
      <c r="IR31" s="331"/>
      <c r="IS31" s="331"/>
      <c r="IT31" s="331"/>
      <c r="IU31" s="331"/>
      <c r="IV31" s="331"/>
      <c r="IW31" s="331"/>
      <c r="IX31" s="331"/>
      <c r="IY31" s="331"/>
      <c r="IZ31" s="331"/>
      <c r="JA31" s="331"/>
      <c r="JB31" s="331"/>
      <c r="JC31" s="331"/>
      <c r="JD31" s="331"/>
      <c r="JE31" s="331"/>
      <c r="JF31" s="331"/>
      <c r="JG31" s="331"/>
      <c r="JH31" s="331"/>
      <c r="JI31" s="331"/>
      <c r="JJ31" s="331"/>
      <c r="JK31" s="331"/>
      <c r="JL31" s="331"/>
      <c r="JM31" s="331"/>
      <c r="JN31" s="331"/>
      <c r="JO31" s="331"/>
      <c r="JP31" s="331"/>
      <c r="JQ31" s="331"/>
      <c r="JR31" s="331"/>
      <c r="JS31" s="331"/>
      <c r="JT31" s="331"/>
      <c r="JU31" s="331"/>
      <c r="JV31" s="331"/>
      <c r="JW31" s="331"/>
      <c r="JX31" s="331"/>
      <c r="JY31" s="331"/>
      <c r="JZ31" s="331"/>
      <c r="KA31" s="331"/>
      <c r="KB31" s="331"/>
      <c r="KC31" s="331"/>
      <c r="KD31" s="331"/>
      <c r="KE31" s="331"/>
      <c r="KF31" s="331"/>
      <c r="KG31" s="331"/>
      <c r="KH31" s="331"/>
      <c r="KI31" s="331"/>
      <c r="KJ31" s="331"/>
      <c r="KK31" s="331"/>
      <c r="KL31" s="331"/>
      <c r="KM31" s="331"/>
      <c r="KN31" s="331"/>
      <c r="KO31" s="331"/>
      <c r="KP31" s="331"/>
      <c r="KQ31" s="331"/>
      <c r="KR31" s="331"/>
      <c r="KS31" s="331"/>
      <c r="KT31" s="331"/>
      <c r="KU31" s="331"/>
      <c r="KV31" s="331"/>
      <c r="KW31" s="331"/>
      <c r="KX31" s="331"/>
      <c r="KY31" s="331"/>
      <c r="KZ31" s="331"/>
      <c r="LA31" s="331"/>
      <c r="LB31" s="331"/>
      <c r="LC31" s="331"/>
      <c r="LD31" s="331"/>
      <c r="LE31" s="331"/>
      <c r="LF31" s="331"/>
      <c r="LG31" s="331"/>
      <c r="LH31" s="331"/>
      <c r="LI31" s="331"/>
      <c r="LJ31" s="331"/>
      <c r="LK31" s="331"/>
      <c r="LL31" s="331"/>
      <c r="LM31" s="331"/>
      <c r="LN31" s="331"/>
      <c r="LO31" s="331"/>
      <c r="LP31" s="331"/>
      <c r="LQ31" s="331"/>
      <c r="LR31" s="331"/>
      <c r="LS31" s="331"/>
      <c r="LT31" s="331"/>
      <c r="LU31" s="331"/>
      <c r="LV31" s="331"/>
      <c r="LW31" s="331"/>
      <c r="LX31" s="331"/>
      <c r="LY31" s="331"/>
      <c r="LZ31" s="331"/>
      <c r="MA31" s="331"/>
      <c r="MB31" s="331"/>
      <c r="MC31" s="331"/>
      <c r="MD31" s="331"/>
      <c r="ME31" s="331"/>
      <c r="MF31" s="331"/>
      <c r="MG31" s="331"/>
      <c r="MH31" s="331"/>
      <c r="MI31" s="331"/>
      <c r="MJ31" s="331"/>
      <c r="MK31" s="331"/>
      <c r="ML31" s="331"/>
      <c r="MM31" s="331"/>
      <c r="MN31" s="331"/>
      <c r="MO31" s="331"/>
      <c r="MP31" s="331"/>
      <c r="MQ31" s="331"/>
      <c r="MR31" s="331"/>
      <c r="MS31" s="331"/>
      <c r="MT31" s="331"/>
      <c r="MU31" s="331"/>
      <c r="MV31" s="331"/>
      <c r="MW31" s="331"/>
      <c r="MX31" s="331"/>
      <c r="MY31" s="331"/>
      <c r="MZ31" s="331"/>
      <c r="NA31" s="331"/>
      <c r="NB31" s="331"/>
      <c r="NC31" s="331"/>
      <c r="ND31" s="331"/>
      <c r="NE31" s="331"/>
      <c r="NF31" s="331"/>
      <c r="NG31" s="331"/>
      <c r="NH31" s="331"/>
      <c r="NI31" s="331"/>
      <c r="NJ31" s="331"/>
      <c r="NK31" s="331"/>
      <c r="NL31" s="331"/>
      <c r="NM31" s="331"/>
      <c r="NN31" s="331"/>
      <c r="NO31" s="331"/>
      <c r="NP31" s="331"/>
      <c r="NQ31" s="331"/>
      <c r="NR31" s="331"/>
      <c r="NS31" s="331"/>
      <c r="NT31" s="331"/>
      <c r="NU31" s="331"/>
      <c r="NV31" s="331"/>
      <c r="NW31" s="331"/>
      <c r="NX31" s="331"/>
      <c r="NY31" s="331"/>
      <c r="NZ31" s="331"/>
      <c r="OA31" s="331"/>
      <c r="OB31" s="331"/>
      <c r="OC31" s="331"/>
      <c r="OD31" s="331"/>
      <c r="OE31" s="331"/>
      <c r="OF31" s="331"/>
      <c r="OG31" s="331"/>
      <c r="OH31" s="331"/>
      <c r="OI31" s="331"/>
      <c r="OJ31" s="331"/>
      <c r="OK31" s="331"/>
      <c r="OL31" s="331"/>
      <c r="OM31" s="331"/>
      <c r="ON31" s="331"/>
      <c r="OO31" s="331"/>
      <c r="OP31" s="331"/>
      <c r="OQ31" s="331"/>
      <c r="OR31" s="331"/>
      <c r="OS31" s="331"/>
      <c r="OT31" s="331"/>
      <c r="OU31" s="331"/>
      <c r="OV31" s="331"/>
      <c r="OW31" s="331"/>
      <c r="OX31" s="331"/>
      <c r="OY31" s="331"/>
      <c r="OZ31" s="331"/>
      <c r="PA31" s="331"/>
      <c r="PB31" s="331"/>
      <c r="PC31" s="331"/>
      <c r="PD31" s="331"/>
      <c r="PE31" s="331"/>
      <c r="PF31" s="331"/>
      <c r="PG31" s="331"/>
      <c r="PH31" s="331"/>
      <c r="PI31" s="331"/>
      <c r="PJ31" s="331"/>
      <c r="PK31" s="331"/>
      <c r="PL31" s="331"/>
      <c r="PM31" s="331"/>
      <c r="PN31" s="331"/>
      <c r="PO31" s="331"/>
      <c r="PP31" s="331"/>
      <c r="PQ31" s="331"/>
      <c r="PR31" s="331"/>
      <c r="PS31" s="331"/>
      <c r="PT31" s="331"/>
      <c r="PU31" s="331"/>
      <c r="PV31" s="331"/>
      <c r="PW31" s="331"/>
      <c r="PX31" s="331"/>
      <c r="PY31" s="331"/>
      <c r="PZ31" s="331"/>
      <c r="QA31" s="331"/>
      <c r="QB31" s="331"/>
      <c r="QC31" s="331"/>
      <c r="QD31" s="331"/>
      <c r="QE31" s="331"/>
      <c r="QF31" s="331"/>
      <c r="QG31" s="331"/>
      <c r="QH31" s="331"/>
      <c r="QI31" s="331"/>
      <c r="QJ31" s="331"/>
      <c r="QK31" s="331"/>
      <c r="QL31" s="331"/>
      <c r="QM31" s="331"/>
      <c r="QN31" s="331"/>
      <c r="QO31" s="331"/>
      <c r="QP31" s="331"/>
      <c r="QQ31" s="331"/>
      <c r="QR31" s="331"/>
      <c r="QS31" s="331"/>
      <c r="QT31" s="331"/>
      <c r="QU31" s="331"/>
      <c r="QV31" s="331"/>
      <c r="QW31" s="331"/>
      <c r="QX31" s="331"/>
      <c r="QY31" s="331"/>
      <c r="QZ31" s="331"/>
      <c r="RA31" s="331"/>
      <c r="RB31" s="331"/>
      <c r="RC31" s="331"/>
      <c r="RD31" s="331"/>
      <c r="RE31" s="331"/>
      <c r="RF31" s="331"/>
      <c r="RG31" s="331"/>
      <c r="RH31" s="331"/>
      <c r="RI31" s="331"/>
      <c r="RJ31" s="331"/>
      <c r="RK31" s="331"/>
      <c r="RL31" s="331"/>
      <c r="RM31" s="331"/>
      <c r="RN31" s="331"/>
      <c r="RO31" s="331"/>
      <c r="RP31" s="331"/>
      <c r="RQ31" s="331"/>
      <c r="RR31" s="331"/>
      <c r="RS31" s="331"/>
      <c r="RT31" s="331"/>
      <c r="RU31" s="331"/>
      <c r="RV31" s="331"/>
      <c r="RW31" s="331"/>
      <c r="RX31" s="331"/>
      <c r="RY31" s="331"/>
      <c r="RZ31" s="331"/>
      <c r="SA31" s="331"/>
      <c r="SB31" s="331"/>
      <c r="SC31" s="331"/>
      <c r="SD31" s="331"/>
      <c r="SE31" s="331"/>
      <c r="SF31" s="331"/>
      <c r="SG31" s="331"/>
      <c r="SH31" s="331"/>
      <c r="SI31" s="331"/>
      <c r="SJ31" s="331"/>
      <c r="SK31" s="331"/>
      <c r="SL31" s="331"/>
      <c r="SM31" s="331"/>
      <c r="SN31" s="331"/>
      <c r="SO31" s="331"/>
      <c r="SP31" s="331"/>
      <c r="SQ31" s="331"/>
      <c r="SR31" s="331"/>
      <c r="SS31" s="331"/>
      <c r="ST31" s="331"/>
      <c r="SU31" s="331"/>
      <c r="SV31" s="331"/>
      <c r="SW31" s="331"/>
      <c r="SX31" s="331"/>
      <c r="SY31" s="331"/>
      <c r="SZ31" s="331"/>
      <c r="TA31" s="331"/>
      <c r="TB31" s="331"/>
      <c r="TC31" s="331"/>
      <c r="TD31" s="331"/>
      <c r="TE31" s="331"/>
      <c r="TF31" s="331"/>
      <c r="TG31" s="331"/>
      <c r="TH31" s="331"/>
      <c r="TI31" s="331"/>
      <c r="TJ31" s="331"/>
      <c r="TK31" s="331"/>
      <c r="TL31" s="331"/>
      <c r="TM31" s="331"/>
      <c r="TN31" s="331"/>
      <c r="TO31" s="331"/>
      <c r="TP31" s="331"/>
      <c r="TQ31" s="331"/>
      <c r="TR31" s="331"/>
      <c r="TS31" s="331"/>
      <c r="TT31" s="331"/>
      <c r="TU31" s="331"/>
      <c r="TV31" s="331"/>
      <c r="TW31" s="331"/>
      <c r="TX31" s="331"/>
      <c r="TY31" s="331"/>
      <c r="TZ31" s="331"/>
      <c r="UA31" s="331"/>
      <c r="UB31" s="331"/>
      <c r="UC31" s="331"/>
      <c r="UD31" s="331"/>
      <c r="UE31" s="331"/>
      <c r="UF31" s="331"/>
      <c r="UG31" s="331"/>
      <c r="UH31" s="331"/>
      <c r="UI31" s="331"/>
      <c r="UJ31" s="331"/>
      <c r="UK31" s="331"/>
      <c r="UL31" s="331"/>
      <c r="UM31" s="331"/>
      <c r="UN31" s="331"/>
      <c r="UO31" s="331"/>
      <c r="UP31" s="331"/>
      <c r="UQ31" s="331"/>
      <c r="UR31" s="331"/>
      <c r="US31" s="331"/>
      <c r="UT31" s="331"/>
      <c r="UU31" s="331"/>
      <c r="UV31" s="331"/>
      <c r="UW31" s="331"/>
      <c r="UX31" s="331"/>
      <c r="UY31" s="331"/>
      <c r="UZ31" s="331"/>
      <c r="VA31" s="331"/>
      <c r="VB31" s="331"/>
      <c r="VC31" s="331"/>
      <c r="VD31" s="331"/>
      <c r="VE31" s="331"/>
      <c r="VF31" s="331"/>
      <c r="VG31" s="331"/>
      <c r="VH31" s="331"/>
      <c r="VI31" s="331"/>
      <c r="VJ31" s="331"/>
      <c r="VK31" s="331"/>
      <c r="VL31" s="331"/>
      <c r="VM31" s="331"/>
      <c r="VN31" s="331"/>
      <c r="VO31" s="331"/>
      <c r="VP31" s="331"/>
      <c r="VQ31" s="331"/>
      <c r="VR31" s="331"/>
      <c r="VS31" s="331"/>
      <c r="VT31" s="331"/>
      <c r="VU31" s="331"/>
      <c r="VV31" s="331"/>
      <c r="VW31" s="331"/>
      <c r="VX31" s="331"/>
      <c r="VY31" s="331"/>
      <c r="VZ31" s="331"/>
      <c r="WA31" s="331"/>
      <c r="WB31" s="331"/>
      <c r="WC31" s="331"/>
      <c r="WD31" s="331"/>
      <c r="WE31" s="331"/>
      <c r="WF31" s="331"/>
      <c r="WG31" s="331"/>
      <c r="WH31" s="331"/>
      <c r="WI31" s="331"/>
      <c r="WJ31" s="331"/>
      <c r="WK31" s="331"/>
      <c r="WL31" s="331"/>
      <c r="WM31" s="331"/>
      <c r="WN31" s="331"/>
      <c r="WO31" s="331"/>
      <c r="WP31" s="331"/>
      <c r="WQ31" s="331"/>
      <c r="WR31" s="331"/>
      <c r="WS31" s="331"/>
      <c r="WT31" s="331"/>
      <c r="WU31" s="331"/>
      <c r="WV31" s="331"/>
      <c r="WW31" s="331"/>
      <c r="WX31" s="331"/>
      <c r="WY31" s="331"/>
      <c r="WZ31" s="331"/>
      <c r="XA31" s="331"/>
      <c r="XB31" s="331"/>
      <c r="XC31" s="331"/>
      <c r="XD31" s="331"/>
      <c r="XE31" s="331"/>
      <c r="XF31" s="331"/>
      <c r="XG31" s="331"/>
      <c r="XH31" s="331"/>
      <c r="XI31" s="331"/>
      <c r="XJ31" s="331"/>
      <c r="XK31" s="331"/>
      <c r="XL31" s="331"/>
      <c r="XM31" s="331"/>
      <c r="XN31" s="331"/>
      <c r="XO31" s="331"/>
      <c r="XP31" s="331"/>
      <c r="XQ31" s="331"/>
      <c r="XR31" s="331"/>
      <c r="XS31" s="331"/>
      <c r="XT31" s="331"/>
      <c r="XU31" s="331"/>
      <c r="XV31" s="331"/>
      <c r="XW31" s="331"/>
      <c r="XX31" s="331"/>
      <c r="XY31" s="331"/>
      <c r="XZ31" s="331"/>
      <c r="YA31" s="331"/>
      <c r="YB31" s="331"/>
      <c r="YC31" s="331"/>
      <c r="YD31" s="331"/>
      <c r="YE31" s="331"/>
      <c r="YF31" s="331"/>
      <c r="YG31" s="331"/>
      <c r="YH31" s="331"/>
      <c r="YI31" s="331"/>
      <c r="YJ31" s="331"/>
      <c r="YK31" s="331"/>
      <c r="YL31" s="331"/>
      <c r="YM31" s="331"/>
      <c r="YN31" s="331"/>
      <c r="YO31" s="331"/>
      <c r="YP31" s="331"/>
      <c r="YQ31" s="331"/>
      <c r="YR31" s="331"/>
      <c r="YS31" s="331"/>
      <c r="YT31" s="331"/>
      <c r="YU31" s="331"/>
      <c r="YV31" s="331"/>
      <c r="YW31" s="331"/>
      <c r="YX31" s="331"/>
      <c r="YY31" s="331"/>
      <c r="YZ31" s="331"/>
      <c r="ZA31" s="331"/>
      <c r="ZB31" s="331"/>
      <c r="ZC31" s="331"/>
      <c r="ZD31" s="331"/>
      <c r="ZE31" s="331"/>
      <c r="ZF31" s="331"/>
      <c r="ZG31" s="331"/>
      <c r="ZH31" s="331"/>
      <c r="ZI31" s="331"/>
      <c r="ZJ31" s="331"/>
      <c r="ZK31" s="331"/>
      <c r="ZL31" s="331"/>
      <c r="ZM31" s="331"/>
      <c r="ZN31" s="331"/>
      <c r="ZO31" s="331"/>
      <c r="ZP31" s="331"/>
      <c r="ZQ31" s="331"/>
      <c r="ZR31" s="331"/>
      <c r="ZS31" s="331"/>
      <c r="ZT31" s="331"/>
      <c r="ZU31" s="331"/>
      <c r="ZV31" s="331"/>
      <c r="ZW31" s="331"/>
      <c r="ZX31" s="331"/>
      <c r="ZY31" s="331"/>
      <c r="ZZ31" s="331"/>
      <c r="AAA31" s="331"/>
      <c r="AAB31" s="331"/>
      <c r="AAC31" s="331"/>
      <c r="AAD31" s="331"/>
      <c r="AAE31" s="331"/>
      <c r="AAF31" s="331"/>
      <c r="AAG31" s="331"/>
      <c r="AAH31" s="331"/>
      <c r="AAI31" s="331"/>
      <c r="AAJ31" s="331"/>
      <c r="AAK31" s="331"/>
      <c r="AAL31" s="331"/>
      <c r="AAM31" s="331"/>
      <c r="AAN31" s="331"/>
      <c r="AAO31" s="331"/>
      <c r="AAP31" s="331"/>
      <c r="AAQ31" s="331"/>
      <c r="AAR31" s="331"/>
      <c r="AAS31" s="331"/>
      <c r="AAT31" s="331"/>
      <c r="AAU31" s="331"/>
      <c r="AAV31" s="331"/>
      <c r="AAW31" s="331"/>
      <c r="AAX31" s="331"/>
      <c r="AAY31" s="331"/>
      <c r="AAZ31" s="331"/>
      <c r="ABA31" s="331"/>
      <c r="ABB31" s="331"/>
      <c r="ABC31" s="331"/>
      <c r="ABD31" s="331"/>
      <c r="ABE31" s="331"/>
      <c r="ABF31" s="331"/>
      <c r="ABG31" s="331"/>
      <c r="ABH31" s="331"/>
      <c r="ABI31" s="331"/>
      <c r="ABJ31" s="331"/>
      <c r="ABK31" s="331"/>
      <c r="ABL31" s="331"/>
      <c r="ABM31" s="331"/>
      <c r="ABN31" s="331"/>
      <c r="ABO31" s="331"/>
      <c r="ABP31" s="331"/>
      <c r="ABQ31" s="331"/>
      <c r="ABR31" s="331"/>
      <c r="ABS31" s="331"/>
      <c r="ABT31" s="331"/>
      <c r="ABU31" s="331"/>
      <c r="ABV31" s="331"/>
      <c r="ABW31" s="331"/>
      <c r="ABX31" s="331"/>
      <c r="ABY31" s="331"/>
      <c r="ABZ31" s="331"/>
      <c r="ACA31" s="331"/>
      <c r="ACB31" s="331"/>
      <c r="ACC31" s="331"/>
      <c r="ACD31" s="331"/>
      <c r="ACE31" s="331"/>
      <c r="ACF31" s="331"/>
      <c r="ACG31" s="331"/>
      <c r="ACH31" s="331"/>
      <c r="ACI31" s="331"/>
      <c r="ACJ31" s="331"/>
      <c r="ACK31" s="331"/>
      <c r="ACL31" s="331"/>
      <c r="ACM31" s="331"/>
      <c r="ACN31" s="331"/>
      <c r="ACO31" s="331"/>
      <c r="ACP31" s="331"/>
      <c r="ACQ31" s="331"/>
      <c r="ACR31" s="331"/>
      <c r="ACS31" s="331"/>
      <c r="ACT31" s="331"/>
      <c r="ACU31" s="331"/>
      <c r="ACV31" s="331"/>
      <c r="ACW31" s="331"/>
      <c r="ACX31" s="331"/>
      <c r="ACY31" s="331"/>
      <c r="ACZ31" s="331"/>
      <c r="ADA31" s="331"/>
      <c r="ADB31" s="331"/>
      <c r="ADC31" s="331"/>
      <c r="ADD31" s="331"/>
      <c r="ADE31" s="331"/>
      <c r="ADF31" s="331"/>
      <c r="ADG31" s="331"/>
      <c r="ADH31" s="331"/>
      <c r="ADI31" s="331"/>
      <c r="ADJ31" s="331"/>
      <c r="ADK31" s="331"/>
      <c r="ADL31" s="331"/>
      <c r="ADM31" s="331"/>
      <c r="ADN31" s="331"/>
      <c r="ADO31" s="331"/>
      <c r="ADP31" s="331"/>
      <c r="ADQ31" s="331"/>
      <c r="ADR31" s="331"/>
      <c r="ADS31" s="331"/>
      <c r="ADT31" s="331"/>
      <c r="ADU31" s="331"/>
      <c r="ADV31" s="331"/>
      <c r="ADW31" s="331"/>
      <c r="ADX31" s="331"/>
      <c r="ADY31" s="331"/>
      <c r="ADZ31" s="331"/>
      <c r="AEA31" s="331"/>
      <c r="AEB31" s="331"/>
      <c r="AEC31" s="331"/>
      <c r="AED31" s="331"/>
      <c r="AEE31" s="331"/>
      <c r="AEF31" s="331"/>
      <c r="AEG31" s="331"/>
      <c r="AEH31" s="331"/>
      <c r="AEI31" s="331"/>
      <c r="AEJ31" s="331"/>
      <c r="AEK31" s="331"/>
      <c r="AEL31" s="331"/>
      <c r="AEM31" s="331"/>
      <c r="AEN31" s="331"/>
      <c r="AEO31" s="331"/>
      <c r="AEP31" s="331"/>
      <c r="AEQ31" s="331"/>
      <c r="AER31" s="331"/>
      <c r="AES31" s="331"/>
      <c r="AET31" s="331"/>
      <c r="AEU31" s="331"/>
      <c r="AEV31" s="331"/>
      <c r="AEW31" s="331"/>
      <c r="AEX31" s="331"/>
      <c r="AEY31" s="331"/>
      <c r="AEZ31" s="331"/>
      <c r="AFA31" s="331"/>
      <c r="AFB31" s="331"/>
      <c r="AFC31" s="331"/>
      <c r="AFD31" s="331"/>
      <c r="AFE31" s="331"/>
      <c r="AFF31" s="331"/>
      <c r="AFG31" s="331"/>
      <c r="AFH31" s="331"/>
      <c r="AFI31" s="331"/>
      <c r="AFJ31" s="331"/>
      <c r="AFK31" s="331"/>
      <c r="AFL31" s="331"/>
      <c r="AFM31" s="331"/>
      <c r="AFN31" s="331"/>
      <c r="AFO31" s="331"/>
      <c r="AFP31" s="331"/>
      <c r="AFQ31" s="331"/>
      <c r="AFR31" s="331"/>
      <c r="AFS31" s="331"/>
      <c r="AFT31" s="331"/>
      <c r="AFU31" s="331"/>
      <c r="AFV31" s="331"/>
      <c r="AFW31" s="331"/>
      <c r="AFX31" s="331"/>
      <c r="AFY31" s="331"/>
      <c r="AFZ31" s="331"/>
      <c r="AGA31" s="331"/>
      <c r="AGB31" s="331"/>
      <c r="AGC31" s="331"/>
      <c r="AGD31" s="331"/>
      <c r="AGE31" s="331"/>
      <c r="AGF31" s="331"/>
      <c r="AGG31" s="331"/>
      <c r="AGH31" s="331"/>
      <c r="AGI31" s="331"/>
      <c r="AGJ31" s="331"/>
      <c r="AGK31" s="331"/>
      <c r="AGL31" s="331"/>
      <c r="AGM31" s="331"/>
      <c r="AGN31" s="331"/>
      <c r="AGO31" s="331"/>
      <c r="AGP31" s="331"/>
      <c r="AGQ31" s="331"/>
      <c r="AGR31" s="331"/>
      <c r="AGS31" s="331"/>
      <c r="AGT31" s="331"/>
      <c r="AGU31" s="331"/>
      <c r="AGV31" s="331"/>
      <c r="AGW31" s="331"/>
      <c r="AGX31" s="331"/>
      <c r="AGY31" s="331"/>
      <c r="AGZ31" s="331"/>
      <c r="AHA31" s="331"/>
      <c r="AHB31" s="331"/>
      <c r="AHC31" s="331"/>
      <c r="AHD31" s="331"/>
      <c r="AHE31" s="331"/>
      <c r="AHF31" s="331"/>
      <c r="AHG31" s="331"/>
      <c r="AHH31" s="331"/>
      <c r="AHI31" s="331"/>
      <c r="AHJ31" s="331"/>
      <c r="AHK31" s="331"/>
      <c r="AHL31" s="331"/>
      <c r="AHM31" s="331"/>
      <c r="AHN31" s="331"/>
      <c r="AHO31" s="331"/>
      <c r="AHP31" s="331"/>
      <c r="AHQ31" s="331"/>
      <c r="AHR31" s="331"/>
      <c r="AHS31" s="331"/>
      <c r="AHT31" s="331"/>
      <c r="AHU31" s="331"/>
      <c r="AHV31" s="331"/>
      <c r="AHW31" s="331"/>
      <c r="AHX31" s="331"/>
      <c r="AHY31" s="331"/>
      <c r="AHZ31" s="331"/>
      <c r="AIA31" s="331"/>
      <c r="AIB31" s="331"/>
      <c r="AIC31" s="331"/>
      <c r="AID31" s="331"/>
      <c r="AIE31" s="331"/>
      <c r="AIF31" s="331"/>
      <c r="AIG31" s="331"/>
      <c r="AIH31" s="331"/>
      <c r="AII31" s="331"/>
      <c r="AIJ31" s="331"/>
      <c r="AIK31" s="331"/>
      <c r="AIL31" s="331"/>
      <c r="AIM31" s="331"/>
      <c r="AIN31" s="331"/>
      <c r="AIO31" s="331"/>
      <c r="AIP31" s="331"/>
      <c r="AIQ31" s="331"/>
      <c r="AIR31" s="331"/>
      <c r="AIS31" s="331"/>
      <c r="AIT31" s="331"/>
      <c r="AIU31" s="331"/>
      <c r="AIV31" s="331"/>
      <c r="AIW31" s="331"/>
      <c r="AIX31" s="331"/>
      <c r="AIY31" s="331"/>
      <c r="AIZ31" s="331"/>
      <c r="AJA31" s="331"/>
      <c r="AJB31" s="331"/>
      <c r="AJC31" s="331"/>
      <c r="AJD31" s="331"/>
      <c r="AJE31" s="331"/>
      <c r="AJF31" s="331"/>
      <c r="AJG31" s="331"/>
      <c r="AJH31" s="331"/>
      <c r="AJI31" s="331"/>
      <c r="AJJ31" s="331"/>
      <c r="AJK31" s="331"/>
      <c r="AJL31" s="331"/>
      <c r="AJM31" s="331"/>
      <c r="AJN31" s="331"/>
      <c r="AJO31" s="331"/>
      <c r="AJP31" s="331"/>
      <c r="AJQ31" s="331"/>
      <c r="AJR31" s="331"/>
      <c r="AJS31" s="331"/>
      <c r="AJT31" s="331"/>
      <c r="AJU31" s="331"/>
      <c r="AJV31" s="331"/>
      <c r="AJW31" s="331"/>
      <c r="AJX31" s="331"/>
      <c r="AJY31" s="331"/>
      <c r="AJZ31" s="331"/>
      <c r="AKA31" s="331"/>
      <c r="AKB31" s="331"/>
      <c r="AKC31" s="331"/>
      <c r="AKD31" s="331"/>
      <c r="AKE31" s="331"/>
      <c r="AKF31" s="331"/>
      <c r="AKG31" s="331"/>
      <c r="AKH31" s="331"/>
      <c r="AKI31" s="331"/>
      <c r="AKJ31" s="331"/>
      <c r="AKK31" s="331"/>
      <c r="AKL31" s="331"/>
      <c r="AKM31" s="331"/>
      <c r="AKN31" s="331"/>
      <c r="AKO31" s="331"/>
      <c r="AKP31" s="331"/>
      <c r="AKQ31" s="331"/>
      <c r="AKR31" s="331"/>
      <c r="AKS31" s="331"/>
      <c r="AKT31" s="331"/>
      <c r="AKU31" s="331"/>
      <c r="AKV31" s="331"/>
      <c r="AKW31" s="331"/>
      <c r="AKX31" s="331"/>
      <c r="AKY31" s="331"/>
      <c r="AKZ31" s="331"/>
      <c r="ALA31" s="331"/>
      <c r="ALB31" s="331"/>
    </row>
    <row r="32" spans="1:990">
      <c r="A32" s="408"/>
      <c r="C32" s="408"/>
      <c r="D32" s="408"/>
      <c r="E32" s="408"/>
      <c r="F32" s="426"/>
      <c r="G32" s="396"/>
      <c r="H32" s="18" t="s">
        <v>76</v>
      </c>
      <c r="I32" s="19"/>
      <c r="J32" s="593"/>
      <c r="K32" s="19"/>
      <c r="L32" s="19"/>
    </row>
    <row r="33" spans="1:990">
      <c r="A33" s="418" t="s">
        <v>17</v>
      </c>
      <c r="B33" s="331"/>
      <c r="C33" s="332"/>
      <c r="D33" s="332"/>
      <c r="E33" s="332"/>
      <c r="G33" s="423"/>
      <c r="H33" s="530"/>
    </row>
    <row r="34" spans="1:990">
      <c r="A34" s="418" t="s">
        <v>18</v>
      </c>
      <c r="B34" s="331"/>
      <c r="C34" s="332"/>
      <c r="D34" s="332"/>
      <c r="E34" s="332"/>
    </row>
    <row r="35" spans="1:990">
      <c r="A35" s="418"/>
      <c r="B35" s="331"/>
      <c r="C35" s="332"/>
      <c r="D35" s="332"/>
      <c r="E35" s="332"/>
    </row>
    <row r="36" spans="1:990">
      <c r="A36" s="418" t="s">
        <v>479</v>
      </c>
    </row>
    <row r="37" spans="1:990" ht="38.25">
      <c r="A37" s="7" t="s">
        <v>0</v>
      </c>
      <c r="B37" s="7" t="s">
        <v>1</v>
      </c>
      <c r="C37" s="8" t="s">
        <v>63</v>
      </c>
      <c r="D37" s="8" t="s">
        <v>61</v>
      </c>
      <c r="E37" s="8" t="s">
        <v>62</v>
      </c>
      <c r="F37" s="7" t="s">
        <v>88</v>
      </c>
      <c r="G37" s="7" t="s">
        <v>2</v>
      </c>
      <c r="H37" s="9" t="s">
        <v>3</v>
      </c>
      <c r="I37" s="10" t="s">
        <v>73</v>
      </c>
      <c r="J37" s="8" t="s">
        <v>4</v>
      </c>
      <c r="K37" s="10" t="s">
        <v>74</v>
      </c>
      <c r="L37" s="10" t="s">
        <v>75</v>
      </c>
    </row>
    <row r="38" spans="1:990">
      <c r="A38" s="8" t="s">
        <v>5</v>
      </c>
      <c r="B38" s="8" t="s">
        <v>6</v>
      </c>
      <c r="C38" s="8" t="s">
        <v>7</v>
      </c>
      <c r="D38" s="8" t="s">
        <v>8</v>
      </c>
      <c r="E38" s="8" t="s">
        <v>9</v>
      </c>
      <c r="F38" s="7" t="s">
        <v>10</v>
      </c>
      <c r="G38" s="7" t="s">
        <v>11</v>
      </c>
      <c r="H38" s="11" t="s">
        <v>12</v>
      </c>
      <c r="I38" s="10" t="s">
        <v>13</v>
      </c>
      <c r="J38" s="8" t="s">
        <v>14</v>
      </c>
      <c r="K38" s="10" t="s">
        <v>15</v>
      </c>
      <c r="L38" s="10" t="s">
        <v>16</v>
      </c>
    </row>
    <row r="39" spans="1:990" s="332" customFormat="1" ht="216.75">
      <c r="A39" s="546">
        <v>1</v>
      </c>
      <c r="B39" s="565" t="s">
        <v>496</v>
      </c>
      <c r="C39" s="561" t="s">
        <v>50</v>
      </c>
      <c r="D39" s="561"/>
      <c r="E39" s="561"/>
      <c r="F39" s="541">
        <v>147</v>
      </c>
      <c r="G39" s="546" t="s">
        <v>34</v>
      </c>
      <c r="H39" s="564"/>
      <c r="I39" s="544"/>
      <c r="J39" s="567"/>
      <c r="K39" s="544"/>
      <c r="L39" s="544"/>
      <c r="M39" s="331"/>
      <c r="N39" s="331"/>
      <c r="O39" s="331"/>
      <c r="P39" s="331"/>
      <c r="Q39" s="331"/>
      <c r="R39" s="331"/>
      <c r="S39" s="331"/>
      <c r="T39" s="331"/>
      <c r="U39" s="331"/>
      <c r="V39" s="331"/>
      <c r="W39" s="331"/>
      <c r="X39" s="331"/>
      <c r="Y39" s="331"/>
      <c r="Z39" s="331"/>
      <c r="AA39" s="331"/>
      <c r="AB39" s="331"/>
      <c r="AC39" s="331"/>
      <c r="AD39" s="331"/>
      <c r="AE39" s="331"/>
      <c r="AF39" s="331"/>
      <c r="AG39" s="331"/>
      <c r="AH39" s="331"/>
      <c r="AI39" s="331"/>
      <c r="AJ39" s="331"/>
      <c r="AK39" s="331"/>
      <c r="AL39" s="331"/>
      <c r="AM39" s="331"/>
      <c r="AN39" s="331"/>
      <c r="AO39" s="331"/>
      <c r="AP39" s="331"/>
      <c r="AQ39" s="331"/>
      <c r="AR39" s="331"/>
      <c r="AS39" s="331"/>
      <c r="AT39" s="331"/>
      <c r="AU39" s="331"/>
      <c r="AV39" s="331"/>
      <c r="AW39" s="331"/>
      <c r="AX39" s="331"/>
      <c r="AY39" s="331"/>
      <c r="AZ39" s="331"/>
      <c r="BA39" s="331"/>
      <c r="BB39" s="331"/>
      <c r="BC39" s="331"/>
      <c r="BD39" s="331"/>
      <c r="BE39" s="331"/>
      <c r="BF39" s="331"/>
      <c r="BG39" s="331"/>
      <c r="BH39" s="331"/>
      <c r="BI39" s="331"/>
      <c r="BJ39" s="331"/>
      <c r="BK39" s="331"/>
      <c r="BL39" s="331"/>
      <c r="BM39" s="331"/>
      <c r="BN39" s="331"/>
      <c r="BO39" s="331"/>
      <c r="BP39" s="331"/>
      <c r="BQ39" s="331"/>
      <c r="BR39" s="331"/>
      <c r="BS39" s="331"/>
      <c r="BT39" s="331"/>
      <c r="BU39" s="331"/>
      <c r="BV39" s="331"/>
      <c r="BW39" s="331"/>
      <c r="BX39" s="331"/>
      <c r="BY39" s="331"/>
      <c r="BZ39" s="331"/>
      <c r="CA39" s="331"/>
      <c r="CB39" s="331"/>
      <c r="CC39" s="331"/>
      <c r="CD39" s="331"/>
      <c r="CE39" s="331"/>
      <c r="CF39" s="331"/>
      <c r="CG39" s="331"/>
      <c r="CH39" s="331"/>
      <c r="CI39" s="331"/>
      <c r="CJ39" s="331"/>
      <c r="CK39" s="331"/>
      <c r="CL39" s="331"/>
      <c r="CM39" s="331"/>
      <c r="CN39" s="331"/>
      <c r="CO39" s="331"/>
      <c r="CP39" s="331"/>
      <c r="CQ39" s="331"/>
      <c r="CR39" s="331"/>
      <c r="CS39" s="331"/>
      <c r="CT39" s="331"/>
      <c r="CU39" s="331"/>
      <c r="CV39" s="331"/>
      <c r="CW39" s="331"/>
      <c r="CX39" s="331"/>
      <c r="CY39" s="331"/>
      <c r="CZ39" s="331"/>
      <c r="DA39" s="331"/>
      <c r="DB39" s="331"/>
      <c r="DC39" s="331"/>
      <c r="DD39" s="331"/>
      <c r="DE39" s="331"/>
      <c r="DF39" s="331"/>
      <c r="DG39" s="331"/>
      <c r="DH39" s="331"/>
      <c r="DI39" s="331"/>
      <c r="DJ39" s="331"/>
      <c r="DK39" s="331"/>
      <c r="DL39" s="331"/>
      <c r="DM39" s="331"/>
      <c r="DN39" s="331"/>
      <c r="DO39" s="331"/>
      <c r="DP39" s="331"/>
      <c r="DQ39" s="331"/>
      <c r="DR39" s="331"/>
      <c r="DS39" s="331"/>
      <c r="DT39" s="331"/>
      <c r="DU39" s="331"/>
      <c r="DV39" s="331"/>
      <c r="DW39" s="331"/>
      <c r="DX39" s="331"/>
      <c r="DY39" s="331"/>
      <c r="DZ39" s="331"/>
      <c r="EA39" s="331"/>
      <c r="EB39" s="331"/>
      <c r="EC39" s="331"/>
      <c r="ED39" s="331"/>
      <c r="EE39" s="331"/>
      <c r="EF39" s="331"/>
      <c r="EG39" s="331"/>
      <c r="EH39" s="331"/>
      <c r="EI39" s="331"/>
      <c r="EJ39" s="331"/>
      <c r="EK39" s="331"/>
      <c r="EL39" s="331"/>
      <c r="EM39" s="331"/>
      <c r="EN39" s="331"/>
      <c r="EO39" s="331"/>
      <c r="EP39" s="331"/>
      <c r="EQ39" s="331"/>
      <c r="ER39" s="331"/>
      <c r="ES39" s="331"/>
      <c r="ET39" s="331"/>
      <c r="EU39" s="331"/>
      <c r="EV39" s="331"/>
      <c r="EW39" s="331"/>
      <c r="EX39" s="331"/>
      <c r="EY39" s="331"/>
      <c r="EZ39" s="331"/>
      <c r="FA39" s="331"/>
      <c r="FB39" s="331"/>
      <c r="FC39" s="331"/>
      <c r="FD39" s="331"/>
      <c r="FE39" s="331"/>
      <c r="FF39" s="331"/>
      <c r="FG39" s="331"/>
      <c r="FH39" s="331"/>
      <c r="FI39" s="331"/>
      <c r="FJ39" s="331"/>
      <c r="FK39" s="331"/>
      <c r="FL39" s="331"/>
      <c r="FM39" s="331"/>
      <c r="FN39" s="331"/>
      <c r="FO39" s="331"/>
      <c r="FP39" s="331"/>
      <c r="FQ39" s="331"/>
      <c r="FR39" s="331"/>
      <c r="FS39" s="331"/>
      <c r="FT39" s="331"/>
      <c r="FU39" s="331"/>
      <c r="FV39" s="331"/>
      <c r="FW39" s="331"/>
      <c r="FX39" s="331"/>
      <c r="FY39" s="331"/>
      <c r="FZ39" s="331"/>
      <c r="GA39" s="331"/>
      <c r="GB39" s="331"/>
      <c r="GC39" s="331"/>
      <c r="GD39" s="331"/>
      <c r="GE39" s="331"/>
      <c r="GF39" s="331"/>
      <c r="GG39" s="331"/>
      <c r="GH39" s="331"/>
      <c r="GI39" s="331"/>
      <c r="GJ39" s="331"/>
      <c r="GK39" s="331"/>
      <c r="GL39" s="331"/>
      <c r="GM39" s="331"/>
      <c r="GN39" s="331"/>
      <c r="GO39" s="331"/>
      <c r="GP39" s="331"/>
      <c r="GQ39" s="331"/>
      <c r="GR39" s="331"/>
      <c r="GS39" s="331"/>
      <c r="GT39" s="331"/>
      <c r="GU39" s="331"/>
      <c r="GV39" s="331"/>
      <c r="GW39" s="331"/>
      <c r="GX39" s="331"/>
      <c r="GY39" s="331"/>
      <c r="GZ39" s="331"/>
      <c r="HA39" s="331"/>
      <c r="HB39" s="331"/>
      <c r="HC39" s="331"/>
      <c r="HD39" s="331"/>
      <c r="HE39" s="331"/>
      <c r="HF39" s="331"/>
      <c r="HG39" s="331"/>
      <c r="HH39" s="331"/>
      <c r="HI39" s="331"/>
      <c r="HJ39" s="331"/>
      <c r="HK39" s="331"/>
      <c r="HL39" s="331"/>
      <c r="HM39" s="331"/>
      <c r="HN39" s="331"/>
      <c r="HO39" s="331"/>
      <c r="HP39" s="331"/>
      <c r="HQ39" s="331"/>
      <c r="HR39" s="331"/>
      <c r="HS39" s="331"/>
      <c r="HT39" s="331"/>
      <c r="HU39" s="331"/>
      <c r="HV39" s="331"/>
      <c r="HW39" s="331"/>
      <c r="HX39" s="331"/>
      <c r="HY39" s="331"/>
      <c r="HZ39" s="331"/>
      <c r="IA39" s="331"/>
      <c r="IB39" s="331"/>
      <c r="IC39" s="331"/>
      <c r="ID39" s="331"/>
      <c r="IE39" s="331"/>
      <c r="IF39" s="331"/>
      <c r="IG39" s="331"/>
      <c r="IH39" s="331"/>
      <c r="II39" s="331"/>
      <c r="IJ39" s="331"/>
      <c r="IK39" s="331"/>
      <c r="IL39" s="331"/>
      <c r="IM39" s="331"/>
      <c r="IN39" s="331"/>
      <c r="IO39" s="331"/>
      <c r="IP39" s="331"/>
      <c r="IQ39" s="331"/>
      <c r="IR39" s="331"/>
      <c r="IS39" s="331"/>
      <c r="IT39" s="331"/>
      <c r="IU39" s="331"/>
      <c r="IV39" s="331"/>
      <c r="IW39" s="331"/>
      <c r="IX39" s="331"/>
      <c r="IY39" s="331"/>
      <c r="IZ39" s="331"/>
      <c r="JA39" s="331"/>
      <c r="JB39" s="331"/>
      <c r="JC39" s="331"/>
      <c r="JD39" s="331"/>
      <c r="JE39" s="331"/>
      <c r="JF39" s="331"/>
      <c r="JG39" s="331"/>
      <c r="JH39" s="331"/>
      <c r="JI39" s="331"/>
      <c r="JJ39" s="331"/>
      <c r="JK39" s="331"/>
      <c r="JL39" s="331"/>
      <c r="JM39" s="331"/>
      <c r="JN39" s="331"/>
      <c r="JO39" s="331"/>
      <c r="JP39" s="331"/>
      <c r="JQ39" s="331"/>
      <c r="JR39" s="331"/>
      <c r="JS39" s="331"/>
      <c r="JT39" s="331"/>
      <c r="JU39" s="331"/>
      <c r="JV39" s="331"/>
      <c r="JW39" s="331"/>
      <c r="JX39" s="331"/>
      <c r="JY39" s="331"/>
      <c r="JZ39" s="331"/>
      <c r="KA39" s="331"/>
      <c r="KB39" s="331"/>
      <c r="KC39" s="331"/>
      <c r="KD39" s="331"/>
      <c r="KE39" s="331"/>
      <c r="KF39" s="331"/>
      <c r="KG39" s="331"/>
      <c r="KH39" s="331"/>
      <c r="KI39" s="331"/>
      <c r="KJ39" s="331"/>
      <c r="KK39" s="331"/>
      <c r="KL39" s="331"/>
      <c r="KM39" s="331"/>
      <c r="KN39" s="331"/>
      <c r="KO39" s="331"/>
      <c r="KP39" s="331"/>
      <c r="KQ39" s="331"/>
      <c r="KR39" s="331"/>
      <c r="KS39" s="331"/>
      <c r="KT39" s="331"/>
      <c r="KU39" s="331"/>
      <c r="KV39" s="331"/>
      <c r="KW39" s="331"/>
      <c r="KX39" s="331"/>
      <c r="KY39" s="331"/>
      <c r="KZ39" s="331"/>
      <c r="LA39" s="331"/>
      <c r="LB39" s="331"/>
      <c r="LC39" s="331"/>
      <c r="LD39" s="331"/>
      <c r="LE39" s="331"/>
      <c r="LF39" s="331"/>
      <c r="LG39" s="331"/>
      <c r="LH39" s="331"/>
      <c r="LI39" s="331"/>
      <c r="LJ39" s="331"/>
      <c r="LK39" s="331"/>
      <c r="LL39" s="331"/>
      <c r="LM39" s="331"/>
      <c r="LN39" s="331"/>
      <c r="LO39" s="331"/>
      <c r="LP39" s="331"/>
      <c r="LQ39" s="331"/>
      <c r="LR39" s="331"/>
      <c r="LS39" s="331"/>
      <c r="LT39" s="331"/>
      <c r="LU39" s="331"/>
      <c r="LV39" s="331"/>
      <c r="LW39" s="331"/>
      <c r="LX39" s="331"/>
      <c r="LY39" s="331"/>
      <c r="LZ39" s="331"/>
      <c r="MA39" s="331"/>
      <c r="MB39" s="331"/>
      <c r="MC39" s="331"/>
      <c r="MD39" s="331"/>
      <c r="ME39" s="331"/>
      <c r="MF39" s="331"/>
      <c r="MG39" s="331"/>
      <c r="MH39" s="331"/>
      <c r="MI39" s="331"/>
      <c r="MJ39" s="331"/>
      <c r="MK39" s="331"/>
      <c r="ML39" s="331"/>
      <c r="MM39" s="331"/>
      <c r="MN39" s="331"/>
      <c r="MO39" s="331"/>
      <c r="MP39" s="331"/>
      <c r="MQ39" s="331"/>
      <c r="MR39" s="331"/>
      <c r="MS39" s="331"/>
      <c r="MT39" s="331"/>
      <c r="MU39" s="331"/>
      <c r="MV39" s="331"/>
      <c r="MW39" s="331"/>
      <c r="MX39" s="331"/>
      <c r="MY39" s="331"/>
      <c r="MZ39" s="331"/>
      <c r="NA39" s="331"/>
      <c r="NB39" s="331"/>
      <c r="NC39" s="331"/>
      <c r="ND39" s="331"/>
      <c r="NE39" s="331"/>
      <c r="NF39" s="331"/>
      <c r="NG39" s="331"/>
      <c r="NH39" s="331"/>
      <c r="NI39" s="331"/>
      <c r="NJ39" s="331"/>
      <c r="NK39" s="331"/>
      <c r="NL39" s="331"/>
      <c r="NM39" s="331"/>
      <c r="NN39" s="331"/>
      <c r="NO39" s="331"/>
      <c r="NP39" s="331"/>
      <c r="NQ39" s="331"/>
      <c r="NR39" s="331"/>
      <c r="NS39" s="331"/>
      <c r="NT39" s="331"/>
      <c r="NU39" s="331"/>
      <c r="NV39" s="331"/>
      <c r="NW39" s="331"/>
      <c r="NX39" s="331"/>
      <c r="NY39" s="331"/>
      <c r="NZ39" s="331"/>
      <c r="OA39" s="331"/>
      <c r="OB39" s="331"/>
      <c r="OC39" s="331"/>
      <c r="OD39" s="331"/>
      <c r="OE39" s="331"/>
      <c r="OF39" s="331"/>
      <c r="OG39" s="331"/>
      <c r="OH39" s="331"/>
      <c r="OI39" s="331"/>
      <c r="OJ39" s="331"/>
      <c r="OK39" s="331"/>
      <c r="OL39" s="331"/>
      <c r="OM39" s="331"/>
      <c r="ON39" s="331"/>
      <c r="OO39" s="331"/>
      <c r="OP39" s="331"/>
      <c r="OQ39" s="331"/>
      <c r="OR39" s="331"/>
      <c r="OS39" s="331"/>
      <c r="OT39" s="331"/>
      <c r="OU39" s="331"/>
      <c r="OV39" s="331"/>
      <c r="OW39" s="331"/>
      <c r="OX39" s="331"/>
      <c r="OY39" s="331"/>
      <c r="OZ39" s="331"/>
      <c r="PA39" s="331"/>
      <c r="PB39" s="331"/>
      <c r="PC39" s="331"/>
      <c r="PD39" s="331"/>
      <c r="PE39" s="331"/>
      <c r="PF39" s="331"/>
      <c r="PG39" s="331"/>
      <c r="PH39" s="331"/>
      <c r="PI39" s="331"/>
      <c r="PJ39" s="331"/>
      <c r="PK39" s="331"/>
      <c r="PL39" s="331"/>
      <c r="PM39" s="331"/>
      <c r="PN39" s="331"/>
      <c r="PO39" s="331"/>
      <c r="PP39" s="331"/>
      <c r="PQ39" s="331"/>
      <c r="PR39" s="331"/>
      <c r="PS39" s="331"/>
      <c r="PT39" s="331"/>
      <c r="PU39" s="331"/>
      <c r="PV39" s="331"/>
      <c r="PW39" s="331"/>
      <c r="PX39" s="331"/>
      <c r="PY39" s="331"/>
      <c r="PZ39" s="331"/>
      <c r="QA39" s="331"/>
      <c r="QB39" s="331"/>
      <c r="QC39" s="331"/>
      <c r="QD39" s="331"/>
      <c r="QE39" s="331"/>
      <c r="QF39" s="331"/>
      <c r="QG39" s="331"/>
      <c r="QH39" s="331"/>
      <c r="QI39" s="331"/>
      <c r="QJ39" s="331"/>
      <c r="QK39" s="331"/>
      <c r="QL39" s="331"/>
      <c r="QM39" s="331"/>
      <c r="QN39" s="331"/>
      <c r="QO39" s="331"/>
      <c r="QP39" s="331"/>
      <c r="QQ39" s="331"/>
      <c r="QR39" s="331"/>
      <c r="QS39" s="331"/>
      <c r="QT39" s="331"/>
      <c r="QU39" s="331"/>
      <c r="QV39" s="331"/>
      <c r="QW39" s="331"/>
      <c r="QX39" s="331"/>
      <c r="QY39" s="331"/>
      <c r="QZ39" s="331"/>
      <c r="RA39" s="331"/>
      <c r="RB39" s="331"/>
      <c r="RC39" s="331"/>
      <c r="RD39" s="331"/>
      <c r="RE39" s="331"/>
      <c r="RF39" s="331"/>
      <c r="RG39" s="331"/>
      <c r="RH39" s="331"/>
      <c r="RI39" s="331"/>
      <c r="RJ39" s="331"/>
      <c r="RK39" s="331"/>
      <c r="RL39" s="331"/>
      <c r="RM39" s="331"/>
      <c r="RN39" s="331"/>
      <c r="RO39" s="331"/>
      <c r="RP39" s="331"/>
      <c r="RQ39" s="331"/>
      <c r="RR39" s="331"/>
      <c r="RS39" s="331"/>
      <c r="RT39" s="331"/>
      <c r="RU39" s="331"/>
      <c r="RV39" s="331"/>
      <c r="RW39" s="331"/>
      <c r="RX39" s="331"/>
      <c r="RY39" s="331"/>
      <c r="RZ39" s="331"/>
      <c r="SA39" s="331"/>
      <c r="SB39" s="331"/>
      <c r="SC39" s="331"/>
      <c r="SD39" s="331"/>
      <c r="SE39" s="331"/>
      <c r="SF39" s="331"/>
      <c r="SG39" s="331"/>
      <c r="SH39" s="331"/>
      <c r="SI39" s="331"/>
      <c r="SJ39" s="331"/>
      <c r="SK39" s="331"/>
      <c r="SL39" s="331"/>
      <c r="SM39" s="331"/>
      <c r="SN39" s="331"/>
      <c r="SO39" s="331"/>
      <c r="SP39" s="331"/>
      <c r="SQ39" s="331"/>
      <c r="SR39" s="331"/>
      <c r="SS39" s="331"/>
      <c r="ST39" s="331"/>
      <c r="SU39" s="331"/>
      <c r="SV39" s="331"/>
      <c r="SW39" s="331"/>
      <c r="SX39" s="331"/>
      <c r="SY39" s="331"/>
      <c r="SZ39" s="331"/>
      <c r="TA39" s="331"/>
      <c r="TB39" s="331"/>
      <c r="TC39" s="331"/>
      <c r="TD39" s="331"/>
      <c r="TE39" s="331"/>
      <c r="TF39" s="331"/>
      <c r="TG39" s="331"/>
      <c r="TH39" s="331"/>
      <c r="TI39" s="331"/>
      <c r="TJ39" s="331"/>
      <c r="TK39" s="331"/>
      <c r="TL39" s="331"/>
      <c r="TM39" s="331"/>
      <c r="TN39" s="331"/>
      <c r="TO39" s="331"/>
      <c r="TP39" s="331"/>
      <c r="TQ39" s="331"/>
      <c r="TR39" s="331"/>
      <c r="TS39" s="331"/>
      <c r="TT39" s="331"/>
      <c r="TU39" s="331"/>
      <c r="TV39" s="331"/>
      <c r="TW39" s="331"/>
      <c r="TX39" s="331"/>
      <c r="TY39" s="331"/>
      <c r="TZ39" s="331"/>
      <c r="UA39" s="331"/>
      <c r="UB39" s="331"/>
      <c r="UC39" s="331"/>
      <c r="UD39" s="331"/>
      <c r="UE39" s="331"/>
      <c r="UF39" s="331"/>
      <c r="UG39" s="331"/>
      <c r="UH39" s="331"/>
      <c r="UI39" s="331"/>
      <c r="UJ39" s="331"/>
      <c r="UK39" s="331"/>
      <c r="UL39" s="331"/>
      <c r="UM39" s="331"/>
      <c r="UN39" s="331"/>
      <c r="UO39" s="331"/>
      <c r="UP39" s="331"/>
      <c r="UQ39" s="331"/>
      <c r="UR39" s="331"/>
      <c r="US39" s="331"/>
      <c r="UT39" s="331"/>
      <c r="UU39" s="331"/>
      <c r="UV39" s="331"/>
      <c r="UW39" s="331"/>
      <c r="UX39" s="331"/>
      <c r="UY39" s="331"/>
      <c r="UZ39" s="331"/>
      <c r="VA39" s="331"/>
      <c r="VB39" s="331"/>
      <c r="VC39" s="331"/>
      <c r="VD39" s="331"/>
      <c r="VE39" s="331"/>
      <c r="VF39" s="331"/>
      <c r="VG39" s="331"/>
      <c r="VH39" s="331"/>
      <c r="VI39" s="331"/>
      <c r="VJ39" s="331"/>
      <c r="VK39" s="331"/>
      <c r="VL39" s="331"/>
      <c r="VM39" s="331"/>
      <c r="VN39" s="331"/>
      <c r="VO39" s="331"/>
      <c r="VP39" s="331"/>
      <c r="VQ39" s="331"/>
      <c r="VR39" s="331"/>
      <c r="VS39" s="331"/>
      <c r="VT39" s="331"/>
      <c r="VU39" s="331"/>
      <c r="VV39" s="331"/>
      <c r="VW39" s="331"/>
      <c r="VX39" s="331"/>
      <c r="VY39" s="331"/>
      <c r="VZ39" s="331"/>
      <c r="WA39" s="331"/>
      <c r="WB39" s="331"/>
      <c r="WC39" s="331"/>
      <c r="WD39" s="331"/>
      <c r="WE39" s="331"/>
      <c r="WF39" s="331"/>
      <c r="WG39" s="331"/>
      <c r="WH39" s="331"/>
      <c r="WI39" s="331"/>
      <c r="WJ39" s="331"/>
      <c r="WK39" s="331"/>
      <c r="WL39" s="331"/>
      <c r="WM39" s="331"/>
      <c r="WN39" s="331"/>
      <c r="WO39" s="331"/>
      <c r="WP39" s="331"/>
      <c r="WQ39" s="331"/>
      <c r="WR39" s="331"/>
      <c r="WS39" s="331"/>
      <c r="WT39" s="331"/>
      <c r="WU39" s="331"/>
      <c r="WV39" s="331"/>
      <c r="WW39" s="331"/>
      <c r="WX39" s="331"/>
      <c r="WY39" s="331"/>
      <c r="WZ39" s="331"/>
      <c r="XA39" s="331"/>
      <c r="XB39" s="331"/>
      <c r="XC39" s="331"/>
      <c r="XD39" s="331"/>
      <c r="XE39" s="331"/>
      <c r="XF39" s="331"/>
      <c r="XG39" s="331"/>
      <c r="XH39" s="331"/>
      <c r="XI39" s="331"/>
      <c r="XJ39" s="331"/>
      <c r="XK39" s="331"/>
      <c r="XL39" s="331"/>
      <c r="XM39" s="331"/>
      <c r="XN39" s="331"/>
      <c r="XO39" s="331"/>
      <c r="XP39" s="331"/>
      <c r="XQ39" s="331"/>
      <c r="XR39" s="331"/>
      <c r="XS39" s="331"/>
      <c r="XT39" s="331"/>
      <c r="XU39" s="331"/>
      <c r="XV39" s="331"/>
      <c r="XW39" s="331"/>
      <c r="XX39" s="331"/>
      <c r="XY39" s="331"/>
      <c r="XZ39" s="331"/>
      <c r="YA39" s="331"/>
      <c r="YB39" s="331"/>
      <c r="YC39" s="331"/>
      <c r="YD39" s="331"/>
      <c r="YE39" s="331"/>
      <c r="YF39" s="331"/>
      <c r="YG39" s="331"/>
      <c r="YH39" s="331"/>
      <c r="YI39" s="331"/>
      <c r="YJ39" s="331"/>
      <c r="YK39" s="331"/>
      <c r="YL39" s="331"/>
      <c r="YM39" s="331"/>
      <c r="YN39" s="331"/>
      <c r="YO39" s="331"/>
      <c r="YP39" s="331"/>
      <c r="YQ39" s="331"/>
      <c r="YR39" s="331"/>
      <c r="YS39" s="331"/>
      <c r="YT39" s="331"/>
      <c r="YU39" s="331"/>
      <c r="YV39" s="331"/>
      <c r="YW39" s="331"/>
      <c r="YX39" s="331"/>
      <c r="YY39" s="331"/>
      <c r="YZ39" s="331"/>
      <c r="ZA39" s="331"/>
      <c r="ZB39" s="331"/>
      <c r="ZC39" s="331"/>
      <c r="ZD39" s="331"/>
      <c r="ZE39" s="331"/>
      <c r="ZF39" s="331"/>
      <c r="ZG39" s="331"/>
      <c r="ZH39" s="331"/>
      <c r="ZI39" s="331"/>
      <c r="ZJ39" s="331"/>
      <c r="ZK39" s="331"/>
      <c r="ZL39" s="331"/>
      <c r="ZM39" s="331"/>
      <c r="ZN39" s="331"/>
      <c r="ZO39" s="331"/>
      <c r="ZP39" s="331"/>
      <c r="ZQ39" s="331"/>
      <c r="ZR39" s="331"/>
      <c r="ZS39" s="331"/>
      <c r="ZT39" s="331"/>
      <c r="ZU39" s="331"/>
      <c r="ZV39" s="331"/>
      <c r="ZW39" s="331"/>
      <c r="ZX39" s="331"/>
      <c r="ZY39" s="331"/>
      <c r="ZZ39" s="331"/>
      <c r="AAA39" s="331"/>
      <c r="AAB39" s="331"/>
      <c r="AAC39" s="331"/>
      <c r="AAD39" s="331"/>
      <c r="AAE39" s="331"/>
      <c r="AAF39" s="331"/>
      <c r="AAG39" s="331"/>
      <c r="AAH39" s="331"/>
      <c r="AAI39" s="331"/>
      <c r="AAJ39" s="331"/>
      <c r="AAK39" s="331"/>
      <c r="AAL39" s="331"/>
      <c r="AAM39" s="331"/>
      <c r="AAN39" s="331"/>
      <c r="AAO39" s="331"/>
      <c r="AAP39" s="331"/>
      <c r="AAQ39" s="331"/>
      <c r="AAR39" s="331"/>
      <c r="AAS39" s="331"/>
      <c r="AAT39" s="331"/>
      <c r="AAU39" s="331"/>
      <c r="AAV39" s="331"/>
      <c r="AAW39" s="331"/>
      <c r="AAX39" s="331"/>
      <c r="AAY39" s="331"/>
      <c r="AAZ39" s="331"/>
      <c r="ABA39" s="331"/>
      <c r="ABB39" s="331"/>
      <c r="ABC39" s="331"/>
      <c r="ABD39" s="331"/>
      <c r="ABE39" s="331"/>
      <c r="ABF39" s="331"/>
      <c r="ABG39" s="331"/>
      <c r="ABH39" s="331"/>
      <c r="ABI39" s="331"/>
      <c r="ABJ39" s="331"/>
      <c r="ABK39" s="331"/>
      <c r="ABL39" s="331"/>
      <c r="ABM39" s="331"/>
      <c r="ABN39" s="331"/>
      <c r="ABO39" s="331"/>
      <c r="ABP39" s="331"/>
      <c r="ABQ39" s="331"/>
      <c r="ABR39" s="331"/>
      <c r="ABS39" s="331"/>
      <c r="ABT39" s="331"/>
      <c r="ABU39" s="331"/>
      <c r="ABV39" s="331"/>
      <c r="ABW39" s="331"/>
      <c r="ABX39" s="331"/>
      <c r="ABY39" s="331"/>
      <c r="ABZ39" s="331"/>
      <c r="ACA39" s="331"/>
      <c r="ACB39" s="331"/>
      <c r="ACC39" s="331"/>
      <c r="ACD39" s="331"/>
      <c r="ACE39" s="331"/>
      <c r="ACF39" s="331"/>
      <c r="ACG39" s="331"/>
      <c r="ACH39" s="331"/>
      <c r="ACI39" s="331"/>
      <c r="ACJ39" s="331"/>
      <c r="ACK39" s="331"/>
      <c r="ACL39" s="331"/>
      <c r="ACM39" s="331"/>
      <c r="ACN39" s="331"/>
      <c r="ACO39" s="331"/>
      <c r="ACP39" s="331"/>
      <c r="ACQ39" s="331"/>
      <c r="ACR39" s="331"/>
      <c r="ACS39" s="331"/>
      <c r="ACT39" s="331"/>
      <c r="ACU39" s="331"/>
      <c r="ACV39" s="331"/>
      <c r="ACW39" s="331"/>
      <c r="ACX39" s="331"/>
      <c r="ACY39" s="331"/>
      <c r="ACZ39" s="331"/>
      <c r="ADA39" s="331"/>
      <c r="ADB39" s="331"/>
      <c r="ADC39" s="331"/>
      <c r="ADD39" s="331"/>
      <c r="ADE39" s="331"/>
      <c r="ADF39" s="331"/>
      <c r="ADG39" s="331"/>
      <c r="ADH39" s="331"/>
      <c r="ADI39" s="331"/>
      <c r="ADJ39" s="331"/>
      <c r="ADK39" s="331"/>
      <c r="ADL39" s="331"/>
      <c r="ADM39" s="331"/>
      <c r="ADN39" s="331"/>
      <c r="ADO39" s="331"/>
      <c r="ADP39" s="331"/>
      <c r="ADQ39" s="331"/>
      <c r="ADR39" s="331"/>
      <c r="ADS39" s="331"/>
      <c r="ADT39" s="331"/>
      <c r="ADU39" s="331"/>
      <c r="ADV39" s="331"/>
      <c r="ADW39" s="331"/>
      <c r="ADX39" s="331"/>
      <c r="ADY39" s="331"/>
      <c r="ADZ39" s="331"/>
      <c r="AEA39" s="331"/>
      <c r="AEB39" s="331"/>
      <c r="AEC39" s="331"/>
      <c r="AED39" s="331"/>
      <c r="AEE39" s="331"/>
      <c r="AEF39" s="331"/>
      <c r="AEG39" s="331"/>
      <c r="AEH39" s="331"/>
      <c r="AEI39" s="331"/>
      <c r="AEJ39" s="331"/>
      <c r="AEK39" s="331"/>
      <c r="AEL39" s="331"/>
      <c r="AEM39" s="331"/>
      <c r="AEN39" s="331"/>
      <c r="AEO39" s="331"/>
      <c r="AEP39" s="331"/>
      <c r="AEQ39" s="331"/>
      <c r="AER39" s="331"/>
      <c r="AES39" s="331"/>
      <c r="AET39" s="331"/>
      <c r="AEU39" s="331"/>
      <c r="AEV39" s="331"/>
      <c r="AEW39" s="331"/>
      <c r="AEX39" s="331"/>
      <c r="AEY39" s="331"/>
      <c r="AEZ39" s="331"/>
      <c r="AFA39" s="331"/>
      <c r="AFB39" s="331"/>
      <c r="AFC39" s="331"/>
      <c r="AFD39" s="331"/>
      <c r="AFE39" s="331"/>
      <c r="AFF39" s="331"/>
      <c r="AFG39" s="331"/>
      <c r="AFH39" s="331"/>
      <c r="AFI39" s="331"/>
      <c r="AFJ39" s="331"/>
      <c r="AFK39" s="331"/>
      <c r="AFL39" s="331"/>
      <c r="AFM39" s="331"/>
      <c r="AFN39" s="331"/>
      <c r="AFO39" s="331"/>
      <c r="AFP39" s="331"/>
      <c r="AFQ39" s="331"/>
      <c r="AFR39" s="331"/>
      <c r="AFS39" s="331"/>
      <c r="AFT39" s="331"/>
      <c r="AFU39" s="331"/>
      <c r="AFV39" s="331"/>
      <c r="AFW39" s="331"/>
      <c r="AFX39" s="331"/>
      <c r="AFY39" s="331"/>
      <c r="AFZ39" s="331"/>
      <c r="AGA39" s="331"/>
      <c r="AGB39" s="331"/>
      <c r="AGC39" s="331"/>
      <c r="AGD39" s="331"/>
      <c r="AGE39" s="331"/>
      <c r="AGF39" s="331"/>
      <c r="AGG39" s="331"/>
      <c r="AGH39" s="331"/>
      <c r="AGI39" s="331"/>
      <c r="AGJ39" s="331"/>
      <c r="AGK39" s="331"/>
      <c r="AGL39" s="331"/>
      <c r="AGM39" s="331"/>
      <c r="AGN39" s="331"/>
      <c r="AGO39" s="331"/>
      <c r="AGP39" s="331"/>
      <c r="AGQ39" s="331"/>
      <c r="AGR39" s="331"/>
      <c r="AGS39" s="331"/>
      <c r="AGT39" s="331"/>
      <c r="AGU39" s="331"/>
      <c r="AGV39" s="331"/>
      <c r="AGW39" s="331"/>
      <c r="AGX39" s="331"/>
      <c r="AGY39" s="331"/>
      <c r="AGZ39" s="331"/>
      <c r="AHA39" s="331"/>
      <c r="AHB39" s="331"/>
      <c r="AHC39" s="331"/>
      <c r="AHD39" s="331"/>
      <c r="AHE39" s="331"/>
      <c r="AHF39" s="331"/>
      <c r="AHG39" s="331"/>
      <c r="AHH39" s="331"/>
      <c r="AHI39" s="331"/>
      <c r="AHJ39" s="331"/>
      <c r="AHK39" s="331"/>
      <c r="AHL39" s="331"/>
      <c r="AHM39" s="331"/>
      <c r="AHN39" s="331"/>
      <c r="AHO39" s="331"/>
      <c r="AHP39" s="331"/>
      <c r="AHQ39" s="331"/>
      <c r="AHR39" s="331"/>
      <c r="AHS39" s="331"/>
      <c r="AHT39" s="331"/>
      <c r="AHU39" s="331"/>
      <c r="AHV39" s="331"/>
      <c r="AHW39" s="331"/>
      <c r="AHX39" s="331"/>
      <c r="AHY39" s="331"/>
      <c r="AHZ39" s="331"/>
      <c r="AIA39" s="331"/>
      <c r="AIB39" s="331"/>
      <c r="AIC39" s="331"/>
      <c r="AID39" s="331"/>
      <c r="AIE39" s="331"/>
      <c r="AIF39" s="331"/>
      <c r="AIG39" s="331"/>
      <c r="AIH39" s="331"/>
      <c r="AII39" s="331"/>
      <c r="AIJ39" s="331"/>
      <c r="AIK39" s="331"/>
      <c r="AIL39" s="331"/>
      <c r="AIM39" s="331"/>
      <c r="AIN39" s="331"/>
      <c r="AIO39" s="331"/>
      <c r="AIP39" s="331"/>
      <c r="AIQ39" s="331"/>
      <c r="AIR39" s="331"/>
      <c r="AIS39" s="331"/>
      <c r="AIT39" s="331"/>
      <c r="AIU39" s="331"/>
      <c r="AIV39" s="331"/>
      <c r="AIW39" s="331"/>
      <c r="AIX39" s="331"/>
      <c r="AIY39" s="331"/>
      <c r="AIZ39" s="331"/>
      <c r="AJA39" s="331"/>
      <c r="AJB39" s="331"/>
      <c r="AJC39" s="331"/>
      <c r="AJD39" s="331"/>
      <c r="AJE39" s="331"/>
      <c r="AJF39" s="331"/>
      <c r="AJG39" s="331"/>
      <c r="AJH39" s="331"/>
      <c r="AJI39" s="331"/>
      <c r="AJJ39" s="331"/>
      <c r="AJK39" s="331"/>
      <c r="AJL39" s="331"/>
      <c r="AJM39" s="331"/>
      <c r="AJN39" s="331"/>
      <c r="AJO39" s="331"/>
      <c r="AJP39" s="331"/>
      <c r="AJQ39" s="331"/>
      <c r="AJR39" s="331"/>
      <c r="AJS39" s="331"/>
      <c r="AJT39" s="331"/>
      <c r="AJU39" s="331"/>
      <c r="AJV39" s="331"/>
      <c r="AJW39" s="331"/>
      <c r="AJX39" s="331"/>
      <c r="AJY39" s="331"/>
      <c r="AJZ39" s="331"/>
      <c r="AKA39" s="331"/>
      <c r="AKB39" s="331"/>
      <c r="AKC39" s="331"/>
      <c r="AKD39" s="331"/>
      <c r="AKE39" s="331"/>
      <c r="AKF39" s="331"/>
      <c r="AKG39" s="331"/>
      <c r="AKH39" s="331"/>
      <c r="AKI39" s="331"/>
      <c r="AKJ39" s="331"/>
      <c r="AKK39" s="331"/>
      <c r="AKL39" s="331"/>
      <c r="AKM39" s="331"/>
      <c r="AKN39" s="331"/>
      <c r="AKO39" s="331"/>
      <c r="AKP39" s="331"/>
      <c r="AKQ39" s="331"/>
      <c r="AKR39" s="331"/>
      <c r="AKS39" s="331"/>
      <c r="AKT39" s="331"/>
      <c r="AKU39" s="331"/>
      <c r="AKV39" s="331"/>
      <c r="AKW39" s="331"/>
      <c r="AKX39" s="331"/>
      <c r="AKY39" s="331"/>
      <c r="AKZ39" s="331"/>
      <c r="ALA39" s="331"/>
      <c r="ALB39" s="331"/>
    </row>
    <row r="40" spans="1:990">
      <c r="A40" s="408"/>
      <c r="C40" s="408"/>
      <c r="D40" s="408"/>
      <c r="E40" s="408"/>
      <c r="F40" s="426"/>
      <c r="G40" s="396"/>
      <c r="H40" s="18" t="s">
        <v>76</v>
      </c>
      <c r="I40" s="19"/>
      <c r="J40" s="593"/>
      <c r="K40" s="19"/>
      <c r="L40" s="19"/>
    </row>
    <row r="41" spans="1:990">
      <c r="A41" s="418" t="s">
        <v>17</v>
      </c>
      <c r="B41" s="331"/>
      <c r="C41" s="332"/>
      <c r="D41" s="332"/>
      <c r="E41" s="332"/>
      <c r="G41" s="423"/>
      <c r="H41" s="530"/>
    </row>
    <row r="42" spans="1:990">
      <c r="A42" s="418" t="s">
        <v>18</v>
      </c>
      <c r="B42" s="331"/>
      <c r="C42" s="332"/>
      <c r="D42" s="332"/>
      <c r="E42" s="332"/>
    </row>
    <row r="43" spans="1:990">
      <c r="A43" s="331"/>
      <c r="B43" s="331"/>
      <c r="C43" s="332"/>
      <c r="D43" s="332"/>
      <c r="E43" s="332"/>
    </row>
    <row r="44" spans="1:990">
      <c r="A44" s="418" t="s">
        <v>480</v>
      </c>
      <c r="D44" s="426"/>
    </row>
    <row r="45" spans="1:990" ht="38.25">
      <c r="A45" s="7" t="s">
        <v>0</v>
      </c>
      <c r="B45" s="7" t="s">
        <v>1</v>
      </c>
      <c r="C45" s="8" t="s">
        <v>63</v>
      </c>
      <c r="D45" s="8" t="s">
        <v>61</v>
      </c>
      <c r="E45" s="8" t="s">
        <v>62</v>
      </c>
      <c r="F45" s="7" t="s">
        <v>88</v>
      </c>
      <c r="G45" s="7" t="s">
        <v>2</v>
      </c>
      <c r="H45" s="9" t="s">
        <v>3</v>
      </c>
      <c r="I45" s="10" t="s">
        <v>73</v>
      </c>
      <c r="J45" s="8" t="s">
        <v>4</v>
      </c>
      <c r="K45" s="10" t="s">
        <v>74</v>
      </c>
      <c r="L45" s="10" t="s">
        <v>75</v>
      </c>
    </row>
    <row r="46" spans="1:990">
      <c r="A46" s="8" t="s">
        <v>5</v>
      </c>
      <c r="B46" s="8" t="s">
        <v>6</v>
      </c>
      <c r="C46" s="8" t="s">
        <v>7</v>
      </c>
      <c r="D46" s="8" t="s">
        <v>8</v>
      </c>
      <c r="E46" s="8" t="s">
        <v>9</v>
      </c>
      <c r="F46" s="7" t="s">
        <v>10</v>
      </c>
      <c r="G46" s="7" t="s">
        <v>11</v>
      </c>
      <c r="H46" s="11" t="s">
        <v>12</v>
      </c>
      <c r="I46" s="10" t="s">
        <v>13</v>
      </c>
      <c r="J46" s="8" t="s">
        <v>14</v>
      </c>
      <c r="K46" s="10" t="s">
        <v>15</v>
      </c>
      <c r="L46" s="10" t="s">
        <v>16</v>
      </c>
    </row>
    <row r="47" spans="1:990" s="332" customFormat="1" ht="129" customHeight="1">
      <c r="A47" s="568">
        <v>1</v>
      </c>
      <c r="B47" s="333" t="s">
        <v>497</v>
      </c>
      <c r="C47" s="569" t="s">
        <v>33</v>
      </c>
      <c r="D47" s="570"/>
      <c r="E47" s="570"/>
      <c r="F47" s="541">
        <v>16</v>
      </c>
      <c r="G47" s="546" t="s">
        <v>32</v>
      </c>
      <c r="H47" s="564"/>
      <c r="I47" s="544"/>
      <c r="J47" s="566"/>
      <c r="K47" s="544"/>
      <c r="L47" s="544"/>
      <c r="M47" s="331"/>
      <c r="N47" s="331"/>
      <c r="O47" s="331"/>
      <c r="P47" s="331"/>
      <c r="Q47" s="331"/>
      <c r="R47" s="331"/>
      <c r="S47" s="331"/>
      <c r="T47" s="331"/>
      <c r="U47" s="331"/>
      <c r="V47" s="331"/>
      <c r="W47" s="331"/>
      <c r="X47" s="331"/>
      <c r="Y47" s="331"/>
      <c r="Z47" s="331"/>
      <c r="AA47" s="331"/>
      <c r="AB47" s="331"/>
      <c r="AC47" s="331"/>
      <c r="AD47" s="331"/>
      <c r="AE47" s="331"/>
      <c r="AF47" s="331"/>
      <c r="AG47" s="331"/>
      <c r="AH47" s="331"/>
      <c r="AI47" s="331"/>
      <c r="AJ47" s="331"/>
      <c r="AK47" s="331"/>
      <c r="AL47" s="331"/>
      <c r="AM47" s="331"/>
      <c r="AN47" s="331"/>
      <c r="AO47" s="331"/>
      <c r="AP47" s="331"/>
      <c r="AQ47" s="331"/>
      <c r="AR47" s="331"/>
      <c r="AS47" s="331"/>
      <c r="AT47" s="331"/>
      <c r="AU47" s="331"/>
      <c r="AV47" s="331"/>
      <c r="AW47" s="331"/>
      <c r="AX47" s="331"/>
      <c r="AY47" s="331"/>
      <c r="AZ47" s="331"/>
      <c r="BA47" s="331"/>
      <c r="BB47" s="331"/>
      <c r="BC47" s="331"/>
      <c r="BD47" s="331"/>
      <c r="BE47" s="331"/>
      <c r="BF47" s="331"/>
      <c r="BG47" s="331"/>
      <c r="BH47" s="331"/>
      <c r="BI47" s="331"/>
      <c r="BJ47" s="331"/>
      <c r="BK47" s="331"/>
      <c r="BL47" s="331"/>
      <c r="BM47" s="331"/>
      <c r="BN47" s="331"/>
      <c r="BO47" s="331"/>
      <c r="BP47" s="331"/>
      <c r="BQ47" s="331"/>
      <c r="BR47" s="331"/>
      <c r="BS47" s="331"/>
      <c r="BT47" s="331"/>
      <c r="BU47" s="331"/>
      <c r="BV47" s="331"/>
      <c r="BW47" s="331"/>
      <c r="BX47" s="331"/>
      <c r="BY47" s="331"/>
      <c r="BZ47" s="331"/>
      <c r="CA47" s="331"/>
      <c r="CB47" s="331"/>
      <c r="CC47" s="331"/>
      <c r="CD47" s="331"/>
      <c r="CE47" s="331"/>
      <c r="CF47" s="331"/>
      <c r="CG47" s="331"/>
      <c r="CH47" s="331"/>
      <c r="CI47" s="331"/>
      <c r="CJ47" s="331"/>
      <c r="CK47" s="331"/>
      <c r="CL47" s="331"/>
      <c r="CM47" s="331"/>
      <c r="CN47" s="331"/>
      <c r="CO47" s="331"/>
      <c r="CP47" s="331"/>
      <c r="CQ47" s="331"/>
      <c r="CR47" s="331"/>
      <c r="CS47" s="331"/>
      <c r="CT47" s="331"/>
      <c r="CU47" s="331"/>
      <c r="CV47" s="331"/>
      <c r="CW47" s="331"/>
      <c r="CX47" s="331"/>
      <c r="CY47" s="331"/>
      <c r="CZ47" s="331"/>
      <c r="DA47" s="331"/>
      <c r="DB47" s="331"/>
      <c r="DC47" s="331"/>
      <c r="DD47" s="331"/>
      <c r="DE47" s="331"/>
      <c r="DF47" s="331"/>
      <c r="DG47" s="331"/>
      <c r="DH47" s="331"/>
      <c r="DI47" s="331"/>
      <c r="DJ47" s="331"/>
      <c r="DK47" s="331"/>
      <c r="DL47" s="331"/>
      <c r="DM47" s="331"/>
      <c r="DN47" s="331"/>
      <c r="DO47" s="331"/>
      <c r="DP47" s="331"/>
      <c r="DQ47" s="331"/>
      <c r="DR47" s="331"/>
      <c r="DS47" s="331"/>
      <c r="DT47" s="331"/>
      <c r="DU47" s="331"/>
      <c r="DV47" s="331"/>
      <c r="DW47" s="331"/>
      <c r="DX47" s="331"/>
      <c r="DY47" s="331"/>
      <c r="DZ47" s="331"/>
      <c r="EA47" s="331"/>
      <c r="EB47" s="331"/>
      <c r="EC47" s="331"/>
      <c r="ED47" s="331"/>
      <c r="EE47" s="331"/>
      <c r="EF47" s="331"/>
      <c r="EG47" s="331"/>
      <c r="EH47" s="331"/>
      <c r="EI47" s="331"/>
      <c r="EJ47" s="331"/>
      <c r="EK47" s="331"/>
      <c r="EL47" s="331"/>
      <c r="EM47" s="331"/>
      <c r="EN47" s="331"/>
      <c r="EO47" s="331"/>
      <c r="EP47" s="331"/>
      <c r="EQ47" s="331"/>
      <c r="ER47" s="331"/>
      <c r="ES47" s="331"/>
      <c r="ET47" s="331"/>
      <c r="EU47" s="331"/>
      <c r="EV47" s="331"/>
      <c r="EW47" s="331"/>
      <c r="EX47" s="331"/>
      <c r="EY47" s="331"/>
      <c r="EZ47" s="331"/>
      <c r="FA47" s="331"/>
      <c r="FB47" s="331"/>
      <c r="FC47" s="331"/>
      <c r="FD47" s="331"/>
      <c r="FE47" s="331"/>
      <c r="FF47" s="331"/>
      <c r="FG47" s="331"/>
      <c r="FH47" s="331"/>
      <c r="FI47" s="331"/>
      <c r="FJ47" s="331"/>
      <c r="FK47" s="331"/>
      <c r="FL47" s="331"/>
      <c r="FM47" s="331"/>
      <c r="FN47" s="331"/>
      <c r="FO47" s="331"/>
      <c r="FP47" s="331"/>
      <c r="FQ47" s="331"/>
      <c r="FR47" s="331"/>
      <c r="FS47" s="331"/>
      <c r="FT47" s="331"/>
      <c r="FU47" s="331"/>
      <c r="FV47" s="331"/>
      <c r="FW47" s="331"/>
      <c r="FX47" s="331"/>
      <c r="FY47" s="331"/>
      <c r="FZ47" s="331"/>
      <c r="GA47" s="331"/>
      <c r="GB47" s="331"/>
      <c r="GC47" s="331"/>
      <c r="GD47" s="331"/>
      <c r="GE47" s="331"/>
      <c r="GF47" s="331"/>
      <c r="GG47" s="331"/>
      <c r="GH47" s="331"/>
      <c r="GI47" s="331"/>
      <c r="GJ47" s="331"/>
      <c r="GK47" s="331"/>
      <c r="GL47" s="331"/>
      <c r="GM47" s="331"/>
      <c r="GN47" s="331"/>
      <c r="GO47" s="331"/>
      <c r="GP47" s="331"/>
      <c r="GQ47" s="331"/>
      <c r="GR47" s="331"/>
      <c r="GS47" s="331"/>
      <c r="GT47" s="331"/>
      <c r="GU47" s="331"/>
      <c r="GV47" s="331"/>
      <c r="GW47" s="331"/>
      <c r="GX47" s="331"/>
      <c r="GY47" s="331"/>
      <c r="GZ47" s="331"/>
      <c r="HA47" s="331"/>
      <c r="HB47" s="331"/>
      <c r="HC47" s="331"/>
      <c r="HD47" s="331"/>
      <c r="HE47" s="331"/>
      <c r="HF47" s="331"/>
      <c r="HG47" s="331"/>
      <c r="HH47" s="331"/>
      <c r="HI47" s="331"/>
      <c r="HJ47" s="331"/>
      <c r="HK47" s="331"/>
      <c r="HL47" s="331"/>
      <c r="HM47" s="331"/>
      <c r="HN47" s="331"/>
      <c r="HO47" s="331"/>
      <c r="HP47" s="331"/>
      <c r="HQ47" s="331"/>
      <c r="HR47" s="331"/>
      <c r="HS47" s="331"/>
      <c r="HT47" s="331"/>
      <c r="HU47" s="331"/>
      <c r="HV47" s="331"/>
      <c r="HW47" s="331"/>
      <c r="HX47" s="331"/>
      <c r="HY47" s="331"/>
      <c r="HZ47" s="331"/>
      <c r="IA47" s="331"/>
      <c r="IB47" s="331"/>
      <c r="IC47" s="331"/>
      <c r="ID47" s="331"/>
      <c r="IE47" s="331"/>
      <c r="IF47" s="331"/>
      <c r="IG47" s="331"/>
      <c r="IH47" s="331"/>
      <c r="II47" s="331"/>
      <c r="IJ47" s="331"/>
      <c r="IK47" s="331"/>
      <c r="IL47" s="331"/>
      <c r="IM47" s="331"/>
      <c r="IN47" s="331"/>
      <c r="IO47" s="331"/>
      <c r="IP47" s="331"/>
      <c r="IQ47" s="331"/>
      <c r="IR47" s="331"/>
      <c r="IS47" s="331"/>
      <c r="IT47" s="331"/>
      <c r="IU47" s="331"/>
      <c r="IV47" s="331"/>
      <c r="IW47" s="331"/>
      <c r="IX47" s="331"/>
      <c r="IY47" s="331"/>
      <c r="IZ47" s="331"/>
      <c r="JA47" s="331"/>
      <c r="JB47" s="331"/>
      <c r="JC47" s="331"/>
      <c r="JD47" s="331"/>
      <c r="JE47" s="331"/>
      <c r="JF47" s="331"/>
      <c r="JG47" s="331"/>
      <c r="JH47" s="331"/>
      <c r="JI47" s="331"/>
      <c r="JJ47" s="331"/>
      <c r="JK47" s="331"/>
      <c r="JL47" s="331"/>
      <c r="JM47" s="331"/>
      <c r="JN47" s="331"/>
      <c r="JO47" s="331"/>
      <c r="JP47" s="331"/>
      <c r="JQ47" s="331"/>
      <c r="JR47" s="331"/>
      <c r="JS47" s="331"/>
      <c r="JT47" s="331"/>
      <c r="JU47" s="331"/>
      <c r="JV47" s="331"/>
      <c r="JW47" s="331"/>
      <c r="JX47" s="331"/>
      <c r="JY47" s="331"/>
      <c r="JZ47" s="331"/>
      <c r="KA47" s="331"/>
      <c r="KB47" s="331"/>
      <c r="KC47" s="331"/>
      <c r="KD47" s="331"/>
      <c r="KE47" s="331"/>
      <c r="KF47" s="331"/>
      <c r="KG47" s="331"/>
      <c r="KH47" s="331"/>
      <c r="KI47" s="331"/>
      <c r="KJ47" s="331"/>
      <c r="KK47" s="331"/>
      <c r="KL47" s="331"/>
      <c r="KM47" s="331"/>
      <c r="KN47" s="331"/>
      <c r="KO47" s="331"/>
      <c r="KP47" s="331"/>
      <c r="KQ47" s="331"/>
      <c r="KR47" s="331"/>
      <c r="KS47" s="331"/>
      <c r="KT47" s="331"/>
      <c r="KU47" s="331"/>
      <c r="KV47" s="331"/>
      <c r="KW47" s="331"/>
      <c r="KX47" s="331"/>
      <c r="KY47" s="331"/>
      <c r="KZ47" s="331"/>
      <c r="LA47" s="331"/>
      <c r="LB47" s="331"/>
      <c r="LC47" s="331"/>
      <c r="LD47" s="331"/>
      <c r="LE47" s="331"/>
      <c r="LF47" s="331"/>
      <c r="LG47" s="331"/>
      <c r="LH47" s="331"/>
      <c r="LI47" s="331"/>
      <c r="LJ47" s="331"/>
      <c r="LK47" s="331"/>
      <c r="LL47" s="331"/>
      <c r="LM47" s="331"/>
      <c r="LN47" s="331"/>
      <c r="LO47" s="331"/>
      <c r="LP47" s="331"/>
      <c r="LQ47" s="331"/>
      <c r="LR47" s="331"/>
      <c r="LS47" s="331"/>
      <c r="LT47" s="331"/>
      <c r="LU47" s="331"/>
      <c r="LV47" s="331"/>
      <c r="LW47" s="331"/>
      <c r="LX47" s="331"/>
      <c r="LY47" s="331"/>
      <c r="LZ47" s="331"/>
      <c r="MA47" s="331"/>
      <c r="MB47" s="331"/>
      <c r="MC47" s="331"/>
      <c r="MD47" s="331"/>
      <c r="ME47" s="331"/>
      <c r="MF47" s="331"/>
      <c r="MG47" s="331"/>
      <c r="MH47" s="331"/>
      <c r="MI47" s="331"/>
      <c r="MJ47" s="331"/>
      <c r="MK47" s="331"/>
      <c r="ML47" s="331"/>
      <c r="MM47" s="331"/>
      <c r="MN47" s="331"/>
      <c r="MO47" s="331"/>
      <c r="MP47" s="331"/>
      <c r="MQ47" s="331"/>
      <c r="MR47" s="331"/>
      <c r="MS47" s="331"/>
      <c r="MT47" s="331"/>
      <c r="MU47" s="331"/>
      <c r="MV47" s="331"/>
      <c r="MW47" s="331"/>
      <c r="MX47" s="331"/>
      <c r="MY47" s="331"/>
      <c r="MZ47" s="331"/>
      <c r="NA47" s="331"/>
      <c r="NB47" s="331"/>
      <c r="NC47" s="331"/>
      <c r="ND47" s="331"/>
      <c r="NE47" s="331"/>
      <c r="NF47" s="331"/>
      <c r="NG47" s="331"/>
      <c r="NH47" s="331"/>
      <c r="NI47" s="331"/>
      <c r="NJ47" s="331"/>
      <c r="NK47" s="331"/>
      <c r="NL47" s="331"/>
      <c r="NM47" s="331"/>
      <c r="NN47" s="331"/>
      <c r="NO47" s="331"/>
      <c r="NP47" s="331"/>
      <c r="NQ47" s="331"/>
      <c r="NR47" s="331"/>
      <c r="NS47" s="331"/>
      <c r="NT47" s="331"/>
      <c r="NU47" s="331"/>
      <c r="NV47" s="331"/>
      <c r="NW47" s="331"/>
      <c r="NX47" s="331"/>
      <c r="NY47" s="331"/>
      <c r="NZ47" s="331"/>
      <c r="OA47" s="331"/>
      <c r="OB47" s="331"/>
      <c r="OC47" s="331"/>
      <c r="OD47" s="331"/>
      <c r="OE47" s="331"/>
      <c r="OF47" s="331"/>
      <c r="OG47" s="331"/>
      <c r="OH47" s="331"/>
      <c r="OI47" s="331"/>
      <c r="OJ47" s="331"/>
      <c r="OK47" s="331"/>
      <c r="OL47" s="331"/>
      <c r="OM47" s="331"/>
      <c r="ON47" s="331"/>
      <c r="OO47" s="331"/>
      <c r="OP47" s="331"/>
      <c r="OQ47" s="331"/>
      <c r="OR47" s="331"/>
      <c r="OS47" s="331"/>
      <c r="OT47" s="331"/>
      <c r="OU47" s="331"/>
      <c r="OV47" s="331"/>
      <c r="OW47" s="331"/>
      <c r="OX47" s="331"/>
      <c r="OY47" s="331"/>
      <c r="OZ47" s="331"/>
      <c r="PA47" s="331"/>
      <c r="PB47" s="331"/>
      <c r="PC47" s="331"/>
      <c r="PD47" s="331"/>
      <c r="PE47" s="331"/>
      <c r="PF47" s="331"/>
      <c r="PG47" s="331"/>
      <c r="PH47" s="331"/>
      <c r="PI47" s="331"/>
      <c r="PJ47" s="331"/>
      <c r="PK47" s="331"/>
      <c r="PL47" s="331"/>
      <c r="PM47" s="331"/>
      <c r="PN47" s="331"/>
      <c r="PO47" s="331"/>
      <c r="PP47" s="331"/>
      <c r="PQ47" s="331"/>
      <c r="PR47" s="331"/>
      <c r="PS47" s="331"/>
      <c r="PT47" s="331"/>
      <c r="PU47" s="331"/>
      <c r="PV47" s="331"/>
      <c r="PW47" s="331"/>
      <c r="PX47" s="331"/>
      <c r="PY47" s="331"/>
      <c r="PZ47" s="331"/>
      <c r="QA47" s="331"/>
      <c r="QB47" s="331"/>
      <c r="QC47" s="331"/>
      <c r="QD47" s="331"/>
      <c r="QE47" s="331"/>
      <c r="QF47" s="331"/>
      <c r="QG47" s="331"/>
      <c r="QH47" s="331"/>
      <c r="QI47" s="331"/>
      <c r="QJ47" s="331"/>
      <c r="QK47" s="331"/>
      <c r="QL47" s="331"/>
      <c r="QM47" s="331"/>
      <c r="QN47" s="331"/>
      <c r="QO47" s="331"/>
      <c r="QP47" s="331"/>
      <c r="QQ47" s="331"/>
      <c r="QR47" s="331"/>
      <c r="QS47" s="331"/>
      <c r="QT47" s="331"/>
      <c r="QU47" s="331"/>
      <c r="QV47" s="331"/>
      <c r="QW47" s="331"/>
      <c r="QX47" s="331"/>
      <c r="QY47" s="331"/>
      <c r="QZ47" s="331"/>
      <c r="RA47" s="331"/>
      <c r="RB47" s="331"/>
      <c r="RC47" s="331"/>
      <c r="RD47" s="331"/>
      <c r="RE47" s="331"/>
      <c r="RF47" s="331"/>
      <c r="RG47" s="331"/>
      <c r="RH47" s="331"/>
      <c r="RI47" s="331"/>
      <c r="RJ47" s="331"/>
      <c r="RK47" s="331"/>
      <c r="RL47" s="331"/>
      <c r="RM47" s="331"/>
      <c r="RN47" s="331"/>
      <c r="RO47" s="331"/>
      <c r="RP47" s="331"/>
      <c r="RQ47" s="331"/>
      <c r="RR47" s="331"/>
      <c r="RS47" s="331"/>
      <c r="RT47" s="331"/>
      <c r="RU47" s="331"/>
      <c r="RV47" s="331"/>
      <c r="RW47" s="331"/>
      <c r="RX47" s="331"/>
      <c r="RY47" s="331"/>
      <c r="RZ47" s="331"/>
      <c r="SA47" s="331"/>
      <c r="SB47" s="331"/>
      <c r="SC47" s="331"/>
      <c r="SD47" s="331"/>
      <c r="SE47" s="331"/>
      <c r="SF47" s="331"/>
      <c r="SG47" s="331"/>
      <c r="SH47" s="331"/>
      <c r="SI47" s="331"/>
      <c r="SJ47" s="331"/>
      <c r="SK47" s="331"/>
      <c r="SL47" s="331"/>
      <c r="SM47" s="331"/>
      <c r="SN47" s="331"/>
      <c r="SO47" s="331"/>
      <c r="SP47" s="331"/>
      <c r="SQ47" s="331"/>
      <c r="SR47" s="331"/>
      <c r="SS47" s="331"/>
      <c r="ST47" s="331"/>
      <c r="SU47" s="331"/>
      <c r="SV47" s="331"/>
      <c r="SW47" s="331"/>
      <c r="SX47" s="331"/>
      <c r="SY47" s="331"/>
      <c r="SZ47" s="331"/>
      <c r="TA47" s="331"/>
      <c r="TB47" s="331"/>
      <c r="TC47" s="331"/>
      <c r="TD47" s="331"/>
      <c r="TE47" s="331"/>
      <c r="TF47" s="331"/>
      <c r="TG47" s="331"/>
      <c r="TH47" s="331"/>
      <c r="TI47" s="331"/>
      <c r="TJ47" s="331"/>
      <c r="TK47" s="331"/>
      <c r="TL47" s="331"/>
      <c r="TM47" s="331"/>
      <c r="TN47" s="331"/>
      <c r="TO47" s="331"/>
      <c r="TP47" s="331"/>
      <c r="TQ47" s="331"/>
      <c r="TR47" s="331"/>
      <c r="TS47" s="331"/>
      <c r="TT47" s="331"/>
      <c r="TU47" s="331"/>
      <c r="TV47" s="331"/>
      <c r="TW47" s="331"/>
      <c r="TX47" s="331"/>
      <c r="TY47" s="331"/>
      <c r="TZ47" s="331"/>
      <c r="UA47" s="331"/>
      <c r="UB47" s="331"/>
      <c r="UC47" s="331"/>
      <c r="UD47" s="331"/>
      <c r="UE47" s="331"/>
      <c r="UF47" s="331"/>
      <c r="UG47" s="331"/>
      <c r="UH47" s="331"/>
      <c r="UI47" s="331"/>
      <c r="UJ47" s="331"/>
      <c r="UK47" s="331"/>
      <c r="UL47" s="331"/>
      <c r="UM47" s="331"/>
      <c r="UN47" s="331"/>
      <c r="UO47" s="331"/>
      <c r="UP47" s="331"/>
      <c r="UQ47" s="331"/>
      <c r="UR47" s="331"/>
      <c r="US47" s="331"/>
      <c r="UT47" s="331"/>
      <c r="UU47" s="331"/>
      <c r="UV47" s="331"/>
      <c r="UW47" s="331"/>
      <c r="UX47" s="331"/>
      <c r="UY47" s="331"/>
      <c r="UZ47" s="331"/>
      <c r="VA47" s="331"/>
      <c r="VB47" s="331"/>
      <c r="VC47" s="331"/>
      <c r="VD47" s="331"/>
      <c r="VE47" s="331"/>
      <c r="VF47" s="331"/>
      <c r="VG47" s="331"/>
      <c r="VH47" s="331"/>
      <c r="VI47" s="331"/>
      <c r="VJ47" s="331"/>
      <c r="VK47" s="331"/>
      <c r="VL47" s="331"/>
      <c r="VM47" s="331"/>
      <c r="VN47" s="331"/>
      <c r="VO47" s="331"/>
      <c r="VP47" s="331"/>
      <c r="VQ47" s="331"/>
      <c r="VR47" s="331"/>
      <c r="VS47" s="331"/>
      <c r="VT47" s="331"/>
      <c r="VU47" s="331"/>
      <c r="VV47" s="331"/>
      <c r="VW47" s="331"/>
      <c r="VX47" s="331"/>
      <c r="VY47" s="331"/>
      <c r="VZ47" s="331"/>
      <c r="WA47" s="331"/>
      <c r="WB47" s="331"/>
      <c r="WC47" s="331"/>
      <c r="WD47" s="331"/>
      <c r="WE47" s="331"/>
      <c r="WF47" s="331"/>
      <c r="WG47" s="331"/>
      <c r="WH47" s="331"/>
      <c r="WI47" s="331"/>
      <c r="WJ47" s="331"/>
      <c r="WK47" s="331"/>
      <c r="WL47" s="331"/>
      <c r="WM47" s="331"/>
      <c r="WN47" s="331"/>
      <c r="WO47" s="331"/>
      <c r="WP47" s="331"/>
      <c r="WQ47" s="331"/>
      <c r="WR47" s="331"/>
      <c r="WS47" s="331"/>
      <c r="WT47" s="331"/>
      <c r="WU47" s="331"/>
      <c r="WV47" s="331"/>
      <c r="WW47" s="331"/>
      <c r="WX47" s="331"/>
      <c r="WY47" s="331"/>
      <c r="WZ47" s="331"/>
      <c r="XA47" s="331"/>
      <c r="XB47" s="331"/>
      <c r="XC47" s="331"/>
      <c r="XD47" s="331"/>
      <c r="XE47" s="331"/>
      <c r="XF47" s="331"/>
      <c r="XG47" s="331"/>
      <c r="XH47" s="331"/>
      <c r="XI47" s="331"/>
      <c r="XJ47" s="331"/>
      <c r="XK47" s="331"/>
      <c r="XL47" s="331"/>
      <c r="XM47" s="331"/>
      <c r="XN47" s="331"/>
      <c r="XO47" s="331"/>
      <c r="XP47" s="331"/>
      <c r="XQ47" s="331"/>
      <c r="XR47" s="331"/>
      <c r="XS47" s="331"/>
      <c r="XT47" s="331"/>
      <c r="XU47" s="331"/>
      <c r="XV47" s="331"/>
      <c r="XW47" s="331"/>
      <c r="XX47" s="331"/>
      <c r="XY47" s="331"/>
      <c r="XZ47" s="331"/>
      <c r="YA47" s="331"/>
      <c r="YB47" s="331"/>
      <c r="YC47" s="331"/>
      <c r="YD47" s="331"/>
      <c r="YE47" s="331"/>
      <c r="YF47" s="331"/>
      <c r="YG47" s="331"/>
      <c r="YH47" s="331"/>
      <c r="YI47" s="331"/>
      <c r="YJ47" s="331"/>
      <c r="YK47" s="331"/>
      <c r="YL47" s="331"/>
      <c r="YM47" s="331"/>
      <c r="YN47" s="331"/>
      <c r="YO47" s="331"/>
      <c r="YP47" s="331"/>
      <c r="YQ47" s="331"/>
      <c r="YR47" s="331"/>
      <c r="YS47" s="331"/>
      <c r="YT47" s="331"/>
      <c r="YU47" s="331"/>
      <c r="YV47" s="331"/>
      <c r="YW47" s="331"/>
      <c r="YX47" s="331"/>
      <c r="YY47" s="331"/>
      <c r="YZ47" s="331"/>
      <c r="ZA47" s="331"/>
      <c r="ZB47" s="331"/>
      <c r="ZC47" s="331"/>
      <c r="ZD47" s="331"/>
      <c r="ZE47" s="331"/>
      <c r="ZF47" s="331"/>
      <c r="ZG47" s="331"/>
      <c r="ZH47" s="331"/>
      <c r="ZI47" s="331"/>
      <c r="ZJ47" s="331"/>
      <c r="ZK47" s="331"/>
      <c r="ZL47" s="331"/>
      <c r="ZM47" s="331"/>
      <c r="ZN47" s="331"/>
      <c r="ZO47" s="331"/>
      <c r="ZP47" s="331"/>
      <c r="ZQ47" s="331"/>
      <c r="ZR47" s="331"/>
      <c r="ZS47" s="331"/>
      <c r="ZT47" s="331"/>
      <c r="ZU47" s="331"/>
      <c r="ZV47" s="331"/>
      <c r="ZW47" s="331"/>
      <c r="ZX47" s="331"/>
      <c r="ZY47" s="331"/>
      <c r="ZZ47" s="331"/>
      <c r="AAA47" s="331"/>
      <c r="AAB47" s="331"/>
      <c r="AAC47" s="331"/>
      <c r="AAD47" s="331"/>
      <c r="AAE47" s="331"/>
      <c r="AAF47" s="331"/>
      <c r="AAG47" s="331"/>
      <c r="AAH47" s="331"/>
      <c r="AAI47" s="331"/>
      <c r="AAJ47" s="331"/>
      <c r="AAK47" s="331"/>
      <c r="AAL47" s="331"/>
      <c r="AAM47" s="331"/>
      <c r="AAN47" s="331"/>
      <c r="AAO47" s="331"/>
      <c r="AAP47" s="331"/>
      <c r="AAQ47" s="331"/>
      <c r="AAR47" s="331"/>
      <c r="AAS47" s="331"/>
      <c r="AAT47" s="331"/>
      <c r="AAU47" s="331"/>
      <c r="AAV47" s="331"/>
      <c r="AAW47" s="331"/>
      <c r="AAX47" s="331"/>
      <c r="AAY47" s="331"/>
      <c r="AAZ47" s="331"/>
      <c r="ABA47" s="331"/>
      <c r="ABB47" s="331"/>
      <c r="ABC47" s="331"/>
      <c r="ABD47" s="331"/>
      <c r="ABE47" s="331"/>
      <c r="ABF47" s="331"/>
      <c r="ABG47" s="331"/>
      <c r="ABH47" s="331"/>
      <c r="ABI47" s="331"/>
      <c r="ABJ47" s="331"/>
      <c r="ABK47" s="331"/>
      <c r="ABL47" s="331"/>
      <c r="ABM47" s="331"/>
      <c r="ABN47" s="331"/>
      <c r="ABO47" s="331"/>
      <c r="ABP47" s="331"/>
      <c r="ABQ47" s="331"/>
      <c r="ABR47" s="331"/>
      <c r="ABS47" s="331"/>
      <c r="ABT47" s="331"/>
      <c r="ABU47" s="331"/>
      <c r="ABV47" s="331"/>
      <c r="ABW47" s="331"/>
      <c r="ABX47" s="331"/>
      <c r="ABY47" s="331"/>
      <c r="ABZ47" s="331"/>
      <c r="ACA47" s="331"/>
      <c r="ACB47" s="331"/>
      <c r="ACC47" s="331"/>
      <c r="ACD47" s="331"/>
      <c r="ACE47" s="331"/>
      <c r="ACF47" s="331"/>
      <c r="ACG47" s="331"/>
      <c r="ACH47" s="331"/>
      <c r="ACI47" s="331"/>
      <c r="ACJ47" s="331"/>
      <c r="ACK47" s="331"/>
      <c r="ACL47" s="331"/>
      <c r="ACM47" s="331"/>
      <c r="ACN47" s="331"/>
      <c r="ACO47" s="331"/>
      <c r="ACP47" s="331"/>
      <c r="ACQ47" s="331"/>
      <c r="ACR47" s="331"/>
      <c r="ACS47" s="331"/>
      <c r="ACT47" s="331"/>
      <c r="ACU47" s="331"/>
      <c r="ACV47" s="331"/>
      <c r="ACW47" s="331"/>
      <c r="ACX47" s="331"/>
      <c r="ACY47" s="331"/>
      <c r="ACZ47" s="331"/>
      <c r="ADA47" s="331"/>
      <c r="ADB47" s="331"/>
      <c r="ADC47" s="331"/>
      <c r="ADD47" s="331"/>
      <c r="ADE47" s="331"/>
      <c r="ADF47" s="331"/>
      <c r="ADG47" s="331"/>
      <c r="ADH47" s="331"/>
      <c r="ADI47" s="331"/>
      <c r="ADJ47" s="331"/>
      <c r="ADK47" s="331"/>
      <c r="ADL47" s="331"/>
      <c r="ADM47" s="331"/>
      <c r="ADN47" s="331"/>
      <c r="ADO47" s="331"/>
      <c r="ADP47" s="331"/>
      <c r="ADQ47" s="331"/>
      <c r="ADR47" s="331"/>
      <c r="ADS47" s="331"/>
      <c r="ADT47" s="331"/>
      <c r="ADU47" s="331"/>
      <c r="ADV47" s="331"/>
      <c r="ADW47" s="331"/>
      <c r="ADX47" s="331"/>
      <c r="ADY47" s="331"/>
      <c r="ADZ47" s="331"/>
      <c r="AEA47" s="331"/>
      <c r="AEB47" s="331"/>
      <c r="AEC47" s="331"/>
      <c r="AED47" s="331"/>
      <c r="AEE47" s="331"/>
      <c r="AEF47" s="331"/>
      <c r="AEG47" s="331"/>
      <c r="AEH47" s="331"/>
      <c r="AEI47" s="331"/>
      <c r="AEJ47" s="331"/>
      <c r="AEK47" s="331"/>
      <c r="AEL47" s="331"/>
      <c r="AEM47" s="331"/>
      <c r="AEN47" s="331"/>
      <c r="AEO47" s="331"/>
      <c r="AEP47" s="331"/>
      <c r="AEQ47" s="331"/>
      <c r="AER47" s="331"/>
      <c r="AES47" s="331"/>
      <c r="AET47" s="331"/>
      <c r="AEU47" s="331"/>
      <c r="AEV47" s="331"/>
      <c r="AEW47" s="331"/>
      <c r="AEX47" s="331"/>
      <c r="AEY47" s="331"/>
      <c r="AEZ47" s="331"/>
      <c r="AFA47" s="331"/>
      <c r="AFB47" s="331"/>
      <c r="AFC47" s="331"/>
      <c r="AFD47" s="331"/>
      <c r="AFE47" s="331"/>
      <c r="AFF47" s="331"/>
      <c r="AFG47" s="331"/>
      <c r="AFH47" s="331"/>
      <c r="AFI47" s="331"/>
      <c r="AFJ47" s="331"/>
      <c r="AFK47" s="331"/>
      <c r="AFL47" s="331"/>
      <c r="AFM47" s="331"/>
      <c r="AFN47" s="331"/>
      <c r="AFO47" s="331"/>
      <c r="AFP47" s="331"/>
      <c r="AFQ47" s="331"/>
      <c r="AFR47" s="331"/>
      <c r="AFS47" s="331"/>
      <c r="AFT47" s="331"/>
      <c r="AFU47" s="331"/>
      <c r="AFV47" s="331"/>
      <c r="AFW47" s="331"/>
      <c r="AFX47" s="331"/>
      <c r="AFY47" s="331"/>
      <c r="AFZ47" s="331"/>
      <c r="AGA47" s="331"/>
      <c r="AGB47" s="331"/>
      <c r="AGC47" s="331"/>
      <c r="AGD47" s="331"/>
      <c r="AGE47" s="331"/>
      <c r="AGF47" s="331"/>
      <c r="AGG47" s="331"/>
      <c r="AGH47" s="331"/>
      <c r="AGI47" s="331"/>
      <c r="AGJ47" s="331"/>
      <c r="AGK47" s="331"/>
      <c r="AGL47" s="331"/>
      <c r="AGM47" s="331"/>
      <c r="AGN47" s="331"/>
      <c r="AGO47" s="331"/>
      <c r="AGP47" s="331"/>
      <c r="AGQ47" s="331"/>
      <c r="AGR47" s="331"/>
      <c r="AGS47" s="331"/>
      <c r="AGT47" s="331"/>
      <c r="AGU47" s="331"/>
      <c r="AGV47" s="331"/>
      <c r="AGW47" s="331"/>
      <c r="AGX47" s="331"/>
      <c r="AGY47" s="331"/>
      <c r="AGZ47" s="331"/>
      <c r="AHA47" s="331"/>
      <c r="AHB47" s="331"/>
      <c r="AHC47" s="331"/>
      <c r="AHD47" s="331"/>
      <c r="AHE47" s="331"/>
      <c r="AHF47" s="331"/>
      <c r="AHG47" s="331"/>
      <c r="AHH47" s="331"/>
      <c r="AHI47" s="331"/>
      <c r="AHJ47" s="331"/>
      <c r="AHK47" s="331"/>
      <c r="AHL47" s="331"/>
      <c r="AHM47" s="331"/>
      <c r="AHN47" s="331"/>
      <c r="AHO47" s="331"/>
      <c r="AHP47" s="331"/>
      <c r="AHQ47" s="331"/>
      <c r="AHR47" s="331"/>
      <c r="AHS47" s="331"/>
      <c r="AHT47" s="331"/>
      <c r="AHU47" s="331"/>
      <c r="AHV47" s="331"/>
      <c r="AHW47" s="331"/>
      <c r="AHX47" s="331"/>
      <c r="AHY47" s="331"/>
      <c r="AHZ47" s="331"/>
      <c r="AIA47" s="331"/>
      <c r="AIB47" s="331"/>
      <c r="AIC47" s="331"/>
      <c r="AID47" s="331"/>
      <c r="AIE47" s="331"/>
      <c r="AIF47" s="331"/>
      <c r="AIG47" s="331"/>
      <c r="AIH47" s="331"/>
      <c r="AII47" s="331"/>
      <c r="AIJ47" s="331"/>
      <c r="AIK47" s="331"/>
      <c r="AIL47" s="331"/>
      <c r="AIM47" s="331"/>
      <c r="AIN47" s="331"/>
      <c r="AIO47" s="331"/>
      <c r="AIP47" s="331"/>
      <c r="AIQ47" s="331"/>
      <c r="AIR47" s="331"/>
      <c r="AIS47" s="331"/>
      <c r="AIT47" s="331"/>
      <c r="AIU47" s="331"/>
      <c r="AIV47" s="331"/>
      <c r="AIW47" s="331"/>
      <c r="AIX47" s="331"/>
      <c r="AIY47" s="331"/>
      <c r="AIZ47" s="331"/>
      <c r="AJA47" s="331"/>
      <c r="AJB47" s="331"/>
      <c r="AJC47" s="331"/>
      <c r="AJD47" s="331"/>
      <c r="AJE47" s="331"/>
      <c r="AJF47" s="331"/>
      <c r="AJG47" s="331"/>
      <c r="AJH47" s="331"/>
      <c r="AJI47" s="331"/>
      <c r="AJJ47" s="331"/>
      <c r="AJK47" s="331"/>
      <c r="AJL47" s="331"/>
      <c r="AJM47" s="331"/>
      <c r="AJN47" s="331"/>
      <c r="AJO47" s="331"/>
      <c r="AJP47" s="331"/>
      <c r="AJQ47" s="331"/>
      <c r="AJR47" s="331"/>
      <c r="AJS47" s="331"/>
      <c r="AJT47" s="331"/>
      <c r="AJU47" s="331"/>
      <c r="AJV47" s="331"/>
      <c r="AJW47" s="331"/>
      <c r="AJX47" s="331"/>
      <c r="AJY47" s="331"/>
      <c r="AJZ47" s="331"/>
      <c r="AKA47" s="331"/>
      <c r="AKB47" s="331"/>
      <c r="AKC47" s="331"/>
      <c r="AKD47" s="331"/>
      <c r="AKE47" s="331"/>
      <c r="AKF47" s="331"/>
      <c r="AKG47" s="331"/>
      <c r="AKH47" s="331"/>
      <c r="AKI47" s="331"/>
      <c r="AKJ47" s="331"/>
      <c r="AKK47" s="331"/>
      <c r="AKL47" s="331"/>
      <c r="AKM47" s="331"/>
      <c r="AKN47" s="331"/>
      <c r="AKO47" s="331"/>
      <c r="AKP47" s="331"/>
      <c r="AKQ47" s="331"/>
      <c r="AKR47" s="331"/>
      <c r="AKS47" s="331"/>
      <c r="AKT47" s="331"/>
      <c r="AKU47" s="331"/>
      <c r="AKV47" s="331"/>
      <c r="AKW47" s="331"/>
      <c r="AKX47" s="331"/>
      <c r="AKY47" s="331"/>
      <c r="AKZ47" s="331"/>
      <c r="ALA47" s="331"/>
      <c r="ALB47" s="331"/>
    </row>
    <row r="48" spans="1:990" s="332" customFormat="1" ht="129.75" customHeight="1">
      <c r="A48" s="568">
        <v>2</v>
      </c>
      <c r="B48" s="25" t="s">
        <v>49</v>
      </c>
      <c r="C48" s="561" t="s">
        <v>57</v>
      </c>
      <c r="D48" s="570"/>
      <c r="E48" s="570"/>
      <c r="F48" s="541">
        <v>11</v>
      </c>
      <c r="G48" s="571" t="s">
        <v>31</v>
      </c>
      <c r="H48" s="562"/>
      <c r="I48" s="544"/>
      <c r="J48" s="567"/>
      <c r="K48" s="544"/>
      <c r="L48" s="544"/>
      <c r="M48" s="331"/>
      <c r="N48" s="331"/>
      <c r="O48" s="331"/>
      <c r="P48" s="331"/>
      <c r="Q48" s="331"/>
      <c r="R48" s="331"/>
      <c r="S48" s="331"/>
      <c r="T48" s="331"/>
      <c r="U48" s="331"/>
      <c r="V48" s="331"/>
      <c r="W48" s="331"/>
      <c r="X48" s="331"/>
      <c r="Y48" s="331"/>
      <c r="Z48" s="331"/>
      <c r="AA48" s="331"/>
      <c r="AB48" s="331"/>
      <c r="AC48" s="331"/>
      <c r="AD48" s="331"/>
      <c r="AE48" s="331"/>
      <c r="AF48" s="331"/>
      <c r="AG48" s="331"/>
      <c r="AH48" s="331"/>
      <c r="AI48" s="331"/>
      <c r="AJ48" s="331"/>
      <c r="AK48" s="331"/>
      <c r="AL48" s="331"/>
      <c r="AM48" s="331"/>
      <c r="AN48" s="331"/>
      <c r="AO48" s="331"/>
      <c r="AP48" s="331"/>
      <c r="AQ48" s="331"/>
      <c r="AR48" s="331"/>
      <c r="AS48" s="331"/>
      <c r="AT48" s="331"/>
      <c r="AU48" s="331"/>
      <c r="AV48" s="331"/>
      <c r="AW48" s="331"/>
      <c r="AX48" s="331"/>
      <c r="AY48" s="331"/>
      <c r="AZ48" s="331"/>
      <c r="BA48" s="331"/>
      <c r="BB48" s="331"/>
      <c r="BC48" s="331"/>
      <c r="BD48" s="331"/>
      <c r="BE48" s="331"/>
      <c r="BF48" s="331"/>
      <c r="BG48" s="331"/>
      <c r="BH48" s="331"/>
      <c r="BI48" s="331"/>
      <c r="BJ48" s="331"/>
      <c r="BK48" s="331"/>
      <c r="BL48" s="331"/>
      <c r="BM48" s="331"/>
      <c r="BN48" s="331"/>
      <c r="BO48" s="331"/>
      <c r="BP48" s="331"/>
      <c r="BQ48" s="331"/>
      <c r="BR48" s="331"/>
      <c r="BS48" s="331"/>
      <c r="BT48" s="331"/>
      <c r="BU48" s="331"/>
      <c r="BV48" s="331"/>
      <c r="BW48" s="331"/>
      <c r="BX48" s="331"/>
      <c r="BY48" s="331"/>
      <c r="BZ48" s="331"/>
      <c r="CA48" s="331"/>
      <c r="CB48" s="331"/>
      <c r="CC48" s="331"/>
      <c r="CD48" s="331"/>
      <c r="CE48" s="331"/>
      <c r="CF48" s="331"/>
      <c r="CG48" s="331"/>
      <c r="CH48" s="331"/>
      <c r="CI48" s="331"/>
      <c r="CJ48" s="331"/>
      <c r="CK48" s="331"/>
      <c r="CL48" s="331"/>
      <c r="CM48" s="331"/>
      <c r="CN48" s="331"/>
      <c r="CO48" s="331"/>
      <c r="CP48" s="331"/>
      <c r="CQ48" s="331"/>
      <c r="CR48" s="331"/>
      <c r="CS48" s="331"/>
      <c r="CT48" s="331"/>
      <c r="CU48" s="331"/>
      <c r="CV48" s="331"/>
      <c r="CW48" s="331"/>
      <c r="CX48" s="331"/>
      <c r="CY48" s="331"/>
      <c r="CZ48" s="331"/>
      <c r="DA48" s="331"/>
      <c r="DB48" s="331"/>
      <c r="DC48" s="331"/>
      <c r="DD48" s="331"/>
      <c r="DE48" s="331"/>
      <c r="DF48" s="331"/>
      <c r="DG48" s="331"/>
      <c r="DH48" s="331"/>
      <c r="DI48" s="331"/>
      <c r="DJ48" s="331"/>
      <c r="DK48" s="331"/>
      <c r="DL48" s="331"/>
      <c r="DM48" s="331"/>
      <c r="DN48" s="331"/>
      <c r="DO48" s="331"/>
      <c r="DP48" s="331"/>
      <c r="DQ48" s="331"/>
      <c r="DR48" s="331"/>
      <c r="DS48" s="331"/>
      <c r="DT48" s="331"/>
      <c r="DU48" s="331"/>
      <c r="DV48" s="331"/>
      <c r="DW48" s="331"/>
      <c r="DX48" s="331"/>
      <c r="DY48" s="331"/>
      <c r="DZ48" s="331"/>
      <c r="EA48" s="331"/>
      <c r="EB48" s="331"/>
      <c r="EC48" s="331"/>
      <c r="ED48" s="331"/>
      <c r="EE48" s="331"/>
      <c r="EF48" s="331"/>
      <c r="EG48" s="331"/>
      <c r="EH48" s="331"/>
      <c r="EI48" s="331"/>
      <c r="EJ48" s="331"/>
      <c r="EK48" s="331"/>
      <c r="EL48" s="331"/>
      <c r="EM48" s="331"/>
      <c r="EN48" s="331"/>
      <c r="EO48" s="331"/>
      <c r="EP48" s="331"/>
      <c r="EQ48" s="331"/>
      <c r="ER48" s="331"/>
      <c r="ES48" s="331"/>
      <c r="ET48" s="331"/>
      <c r="EU48" s="331"/>
      <c r="EV48" s="331"/>
      <c r="EW48" s="331"/>
      <c r="EX48" s="331"/>
      <c r="EY48" s="331"/>
      <c r="EZ48" s="331"/>
      <c r="FA48" s="331"/>
      <c r="FB48" s="331"/>
      <c r="FC48" s="331"/>
      <c r="FD48" s="331"/>
      <c r="FE48" s="331"/>
      <c r="FF48" s="331"/>
      <c r="FG48" s="331"/>
      <c r="FH48" s="331"/>
      <c r="FI48" s="331"/>
      <c r="FJ48" s="331"/>
      <c r="FK48" s="331"/>
      <c r="FL48" s="331"/>
      <c r="FM48" s="331"/>
      <c r="FN48" s="331"/>
      <c r="FO48" s="331"/>
      <c r="FP48" s="331"/>
      <c r="FQ48" s="331"/>
      <c r="FR48" s="331"/>
      <c r="FS48" s="331"/>
      <c r="FT48" s="331"/>
      <c r="FU48" s="331"/>
      <c r="FV48" s="331"/>
      <c r="FW48" s="331"/>
      <c r="FX48" s="331"/>
      <c r="FY48" s="331"/>
      <c r="FZ48" s="331"/>
      <c r="GA48" s="331"/>
      <c r="GB48" s="331"/>
      <c r="GC48" s="331"/>
      <c r="GD48" s="331"/>
      <c r="GE48" s="331"/>
      <c r="GF48" s="331"/>
      <c r="GG48" s="331"/>
      <c r="GH48" s="331"/>
      <c r="GI48" s="331"/>
      <c r="GJ48" s="331"/>
      <c r="GK48" s="331"/>
      <c r="GL48" s="331"/>
      <c r="GM48" s="331"/>
      <c r="GN48" s="331"/>
      <c r="GO48" s="331"/>
      <c r="GP48" s="331"/>
      <c r="GQ48" s="331"/>
      <c r="GR48" s="331"/>
      <c r="GS48" s="331"/>
      <c r="GT48" s="331"/>
      <c r="GU48" s="331"/>
      <c r="GV48" s="331"/>
      <c r="GW48" s="331"/>
      <c r="GX48" s="331"/>
      <c r="GY48" s="331"/>
      <c r="GZ48" s="331"/>
      <c r="HA48" s="331"/>
      <c r="HB48" s="331"/>
      <c r="HC48" s="331"/>
      <c r="HD48" s="331"/>
      <c r="HE48" s="331"/>
      <c r="HF48" s="331"/>
      <c r="HG48" s="331"/>
      <c r="HH48" s="331"/>
      <c r="HI48" s="331"/>
      <c r="HJ48" s="331"/>
      <c r="HK48" s="331"/>
      <c r="HL48" s="331"/>
      <c r="HM48" s="331"/>
      <c r="HN48" s="331"/>
      <c r="HO48" s="331"/>
      <c r="HP48" s="331"/>
      <c r="HQ48" s="331"/>
      <c r="HR48" s="331"/>
      <c r="HS48" s="331"/>
      <c r="HT48" s="331"/>
      <c r="HU48" s="331"/>
      <c r="HV48" s="331"/>
      <c r="HW48" s="331"/>
      <c r="HX48" s="331"/>
      <c r="HY48" s="331"/>
      <c r="HZ48" s="331"/>
      <c r="IA48" s="331"/>
      <c r="IB48" s="331"/>
      <c r="IC48" s="331"/>
      <c r="ID48" s="331"/>
      <c r="IE48" s="331"/>
      <c r="IF48" s="331"/>
      <c r="IG48" s="331"/>
      <c r="IH48" s="331"/>
      <c r="II48" s="331"/>
      <c r="IJ48" s="331"/>
      <c r="IK48" s="331"/>
      <c r="IL48" s="331"/>
      <c r="IM48" s="331"/>
      <c r="IN48" s="331"/>
      <c r="IO48" s="331"/>
      <c r="IP48" s="331"/>
      <c r="IQ48" s="331"/>
      <c r="IR48" s="331"/>
      <c r="IS48" s="331"/>
      <c r="IT48" s="331"/>
      <c r="IU48" s="331"/>
      <c r="IV48" s="331"/>
      <c r="IW48" s="331"/>
      <c r="IX48" s="331"/>
      <c r="IY48" s="331"/>
      <c r="IZ48" s="331"/>
      <c r="JA48" s="331"/>
      <c r="JB48" s="331"/>
      <c r="JC48" s="331"/>
      <c r="JD48" s="331"/>
      <c r="JE48" s="331"/>
      <c r="JF48" s="331"/>
      <c r="JG48" s="331"/>
      <c r="JH48" s="331"/>
      <c r="JI48" s="331"/>
      <c r="JJ48" s="331"/>
      <c r="JK48" s="331"/>
      <c r="JL48" s="331"/>
      <c r="JM48" s="331"/>
      <c r="JN48" s="331"/>
      <c r="JO48" s="331"/>
      <c r="JP48" s="331"/>
      <c r="JQ48" s="331"/>
      <c r="JR48" s="331"/>
      <c r="JS48" s="331"/>
      <c r="JT48" s="331"/>
      <c r="JU48" s="331"/>
      <c r="JV48" s="331"/>
      <c r="JW48" s="331"/>
      <c r="JX48" s="331"/>
      <c r="JY48" s="331"/>
      <c r="JZ48" s="331"/>
      <c r="KA48" s="331"/>
      <c r="KB48" s="331"/>
      <c r="KC48" s="331"/>
      <c r="KD48" s="331"/>
      <c r="KE48" s="331"/>
      <c r="KF48" s="331"/>
      <c r="KG48" s="331"/>
      <c r="KH48" s="331"/>
      <c r="KI48" s="331"/>
      <c r="KJ48" s="331"/>
      <c r="KK48" s="331"/>
      <c r="KL48" s="331"/>
      <c r="KM48" s="331"/>
      <c r="KN48" s="331"/>
      <c r="KO48" s="331"/>
      <c r="KP48" s="331"/>
      <c r="KQ48" s="331"/>
      <c r="KR48" s="331"/>
      <c r="KS48" s="331"/>
      <c r="KT48" s="331"/>
      <c r="KU48" s="331"/>
      <c r="KV48" s="331"/>
      <c r="KW48" s="331"/>
      <c r="KX48" s="331"/>
      <c r="KY48" s="331"/>
      <c r="KZ48" s="331"/>
      <c r="LA48" s="331"/>
      <c r="LB48" s="331"/>
      <c r="LC48" s="331"/>
      <c r="LD48" s="331"/>
      <c r="LE48" s="331"/>
      <c r="LF48" s="331"/>
      <c r="LG48" s="331"/>
      <c r="LH48" s="331"/>
      <c r="LI48" s="331"/>
      <c r="LJ48" s="331"/>
      <c r="LK48" s="331"/>
      <c r="LL48" s="331"/>
      <c r="LM48" s="331"/>
      <c r="LN48" s="331"/>
      <c r="LO48" s="331"/>
      <c r="LP48" s="331"/>
      <c r="LQ48" s="331"/>
      <c r="LR48" s="331"/>
      <c r="LS48" s="331"/>
      <c r="LT48" s="331"/>
      <c r="LU48" s="331"/>
      <c r="LV48" s="331"/>
      <c r="LW48" s="331"/>
      <c r="LX48" s="331"/>
      <c r="LY48" s="331"/>
      <c r="LZ48" s="331"/>
      <c r="MA48" s="331"/>
      <c r="MB48" s="331"/>
      <c r="MC48" s="331"/>
      <c r="MD48" s="331"/>
      <c r="ME48" s="331"/>
      <c r="MF48" s="331"/>
      <c r="MG48" s="331"/>
      <c r="MH48" s="331"/>
      <c r="MI48" s="331"/>
      <c r="MJ48" s="331"/>
      <c r="MK48" s="331"/>
      <c r="ML48" s="331"/>
      <c r="MM48" s="331"/>
      <c r="MN48" s="331"/>
      <c r="MO48" s="331"/>
      <c r="MP48" s="331"/>
      <c r="MQ48" s="331"/>
      <c r="MR48" s="331"/>
      <c r="MS48" s="331"/>
      <c r="MT48" s="331"/>
      <c r="MU48" s="331"/>
      <c r="MV48" s="331"/>
      <c r="MW48" s="331"/>
      <c r="MX48" s="331"/>
      <c r="MY48" s="331"/>
      <c r="MZ48" s="331"/>
      <c r="NA48" s="331"/>
      <c r="NB48" s="331"/>
      <c r="NC48" s="331"/>
      <c r="ND48" s="331"/>
      <c r="NE48" s="331"/>
      <c r="NF48" s="331"/>
      <c r="NG48" s="331"/>
      <c r="NH48" s="331"/>
      <c r="NI48" s="331"/>
      <c r="NJ48" s="331"/>
      <c r="NK48" s="331"/>
      <c r="NL48" s="331"/>
      <c r="NM48" s="331"/>
      <c r="NN48" s="331"/>
      <c r="NO48" s="331"/>
      <c r="NP48" s="331"/>
      <c r="NQ48" s="331"/>
      <c r="NR48" s="331"/>
      <c r="NS48" s="331"/>
      <c r="NT48" s="331"/>
      <c r="NU48" s="331"/>
      <c r="NV48" s="331"/>
      <c r="NW48" s="331"/>
      <c r="NX48" s="331"/>
      <c r="NY48" s="331"/>
      <c r="NZ48" s="331"/>
      <c r="OA48" s="331"/>
      <c r="OB48" s="331"/>
      <c r="OC48" s="331"/>
      <c r="OD48" s="331"/>
      <c r="OE48" s="331"/>
      <c r="OF48" s="331"/>
      <c r="OG48" s="331"/>
      <c r="OH48" s="331"/>
      <c r="OI48" s="331"/>
      <c r="OJ48" s="331"/>
      <c r="OK48" s="331"/>
      <c r="OL48" s="331"/>
      <c r="OM48" s="331"/>
      <c r="ON48" s="331"/>
      <c r="OO48" s="331"/>
      <c r="OP48" s="331"/>
      <c r="OQ48" s="331"/>
      <c r="OR48" s="331"/>
      <c r="OS48" s="331"/>
      <c r="OT48" s="331"/>
      <c r="OU48" s="331"/>
      <c r="OV48" s="331"/>
      <c r="OW48" s="331"/>
      <c r="OX48" s="331"/>
      <c r="OY48" s="331"/>
      <c r="OZ48" s="331"/>
      <c r="PA48" s="331"/>
      <c r="PB48" s="331"/>
      <c r="PC48" s="331"/>
      <c r="PD48" s="331"/>
      <c r="PE48" s="331"/>
      <c r="PF48" s="331"/>
      <c r="PG48" s="331"/>
      <c r="PH48" s="331"/>
      <c r="PI48" s="331"/>
      <c r="PJ48" s="331"/>
      <c r="PK48" s="331"/>
      <c r="PL48" s="331"/>
      <c r="PM48" s="331"/>
      <c r="PN48" s="331"/>
      <c r="PO48" s="331"/>
      <c r="PP48" s="331"/>
      <c r="PQ48" s="331"/>
      <c r="PR48" s="331"/>
      <c r="PS48" s="331"/>
      <c r="PT48" s="331"/>
      <c r="PU48" s="331"/>
      <c r="PV48" s="331"/>
      <c r="PW48" s="331"/>
      <c r="PX48" s="331"/>
      <c r="PY48" s="331"/>
      <c r="PZ48" s="331"/>
      <c r="QA48" s="331"/>
      <c r="QB48" s="331"/>
      <c r="QC48" s="331"/>
      <c r="QD48" s="331"/>
      <c r="QE48" s="331"/>
      <c r="QF48" s="331"/>
      <c r="QG48" s="331"/>
      <c r="QH48" s="331"/>
      <c r="QI48" s="331"/>
      <c r="QJ48" s="331"/>
      <c r="QK48" s="331"/>
      <c r="QL48" s="331"/>
      <c r="QM48" s="331"/>
      <c r="QN48" s="331"/>
      <c r="QO48" s="331"/>
      <c r="QP48" s="331"/>
      <c r="QQ48" s="331"/>
      <c r="QR48" s="331"/>
      <c r="QS48" s="331"/>
      <c r="QT48" s="331"/>
      <c r="QU48" s="331"/>
      <c r="QV48" s="331"/>
      <c r="QW48" s="331"/>
      <c r="QX48" s="331"/>
      <c r="QY48" s="331"/>
      <c r="QZ48" s="331"/>
      <c r="RA48" s="331"/>
      <c r="RB48" s="331"/>
      <c r="RC48" s="331"/>
      <c r="RD48" s="331"/>
      <c r="RE48" s="331"/>
      <c r="RF48" s="331"/>
      <c r="RG48" s="331"/>
      <c r="RH48" s="331"/>
      <c r="RI48" s="331"/>
      <c r="RJ48" s="331"/>
      <c r="RK48" s="331"/>
      <c r="RL48" s="331"/>
      <c r="RM48" s="331"/>
      <c r="RN48" s="331"/>
      <c r="RO48" s="331"/>
      <c r="RP48" s="331"/>
      <c r="RQ48" s="331"/>
      <c r="RR48" s="331"/>
      <c r="RS48" s="331"/>
      <c r="RT48" s="331"/>
      <c r="RU48" s="331"/>
      <c r="RV48" s="331"/>
      <c r="RW48" s="331"/>
      <c r="RX48" s="331"/>
      <c r="RY48" s="331"/>
      <c r="RZ48" s="331"/>
      <c r="SA48" s="331"/>
      <c r="SB48" s="331"/>
      <c r="SC48" s="331"/>
      <c r="SD48" s="331"/>
      <c r="SE48" s="331"/>
      <c r="SF48" s="331"/>
      <c r="SG48" s="331"/>
      <c r="SH48" s="331"/>
      <c r="SI48" s="331"/>
      <c r="SJ48" s="331"/>
      <c r="SK48" s="331"/>
      <c r="SL48" s="331"/>
      <c r="SM48" s="331"/>
      <c r="SN48" s="331"/>
      <c r="SO48" s="331"/>
      <c r="SP48" s="331"/>
      <c r="SQ48" s="331"/>
      <c r="SR48" s="331"/>
      <c r="SS48" s="331"/>
      <c r="ST48" s="331"/>
      <c r="SU48" s="331"/>
      <c r="SV48" s="331"/>
      <c r="SW48" s="331"/>
      <c r="SX48" s="331"/>
      <c r="SY48" s="331"/>
      <c r="SZ48" s="331"/>
      <c r="TA48" s="331"/>
      <c r="TB48" s="331"/>
      <c r="TC48" s="331"/>
      <c r="TD48" s="331"/>
      <c r="TE48" s="331"/>
      <c r="TF48" s="331"/>
      <c r="TG48" s="331"/>
      <c r="TH48" s="331"/>
      <c r="TI48" s="331"/>
      <c r="TJ48" s="331"/>
      <c r="TK48" s="331"/>
      <c r="TL48" s="331"/>
      <c r="TM48" s="331"/>
      <c r="TN48" s="331"/>
      <c r="TO48" s="331"/>
      <c r="TP48" s="331"/>
      <c r="TQ48" s="331"/>
      <c r="TR48" s="331"/>
      <c r="TS48" s="331"/>
      <c r="TT48" s="331"/>
      <c r="TU48" s="331"/>
      <c r="TV48" s="331"/>
      <c r="TW48" s="331"/>
      <c r="TX48" s="331"/>
      <c r="TY48" s="331"/>
      <c r="TZ48" s="331"/>
      <c r="UA48" s="331"/>
      <c r="UB48" s="331"/>
      <c r="UC48" s="331"/>
      <c r="UD48" s="331"/>
      <c r="UE48" s="331"/>
      <c r="UF48" s="331"/>
      <c r="UG48" s="331"/>
      <c r="UH48" s="331"/>
      <c r="UI48" s="331"/>
      <c r="UJ48" s="331"/>
      <c r="UK48" s="331"/>
      <c r="UL48" s="331"/>
      <c r="UM48" s="331"/>
      <c r="UN48" s="331"/>
      <c r="UO48" s="331"/>
      <c r="UP48" s="331"/>
      <c r="UQ48" s="331"/>
      <c r="UR48" s="331"/>
      <c r="US48" s="331"/>
      <c r="UT48" s="331"/>
      <c r="UU48" s="331"/>
      <c r="UV48" s="331"/>
      <c r="UW48" s="331"/>
      <c r="UX48" s="331"/>
      <c r="UY48" s="331"/>
      <c r="UZ48" s="331"/>
      <c r="VA48" s="331"/>
      <c r="VB48" s="331"/>
      <c r="VC48" s="331"/>
      <c r="VD48" s="331"/>
      <c r="VE48" s="331"/>
      <c r="VF48" s="331"/>
      <c r="VG48" s="331"/>
      <c r="VH48" s="331"/>
      <c r="VI48" s="331"/>
      <c r="VJ48" s="331"/>
      <c r="VK48" s="331"/>
      <c r="VL48" s="331"/>
      <c r="VM48" s="331"/>
      <c r="VN48" s="331"/>
      <c r="VO48" s="331"/>
      <c r="VP48" s="331"/>
      <c r="VQ48" s="331"/>
      <c r="VR48" s="331"/>
      <c r="VS48" s="331"/>
      <c r="VT48" s="331"/>
      <c r="VU48" s="331"/>
      <c r="VV48" s="331"/>
      <c r="VW48" s="331"/>
      <c r="VX48" s="331"/>
      <c r="VY48" s="331"/>
      <c r="VZ48" s="331"/>
      <c r="WA48" s="331"/>
      <c r="WB48" s="331"/>
      <c r="WC48" s="331"/>
      <c r="WD48" s="331"/>
      <c r="WE48" s="331"/>
      <c r="WF48" s="331"/>
      <c r="WG48" s="331"/>
      <c r="WH48" s="331"/>
      <c r="WI48" s="331"/>
      <c r="WJ48" s="331"/>
      <c r="WK48" s="331"/>
      <c r="WL48" s="331"/>
      <c r="WM48" s="331"/>
      <c r="WN48" s="331"/>
      <c r="WO48" s="331"/>
      <c r="WP48" s="331"/>
      <c r="WQ48" s="331"/>
      <c r="WR48" s="331"/>
      <c r="WS48" s="331"/>
      <c r="WT48" s="331"/>
      <c r="WU48" s="331"/>
      <c r="WV48" s="331"/>
      <c r="WW48" s="331"/>
      <c r="WX48" s="331"/>
      <c r="WY48" s="331"/>
      <c r="WZ48" s="331"/>
      <c r="XA48" s="331"/>
      <c r="XB48" s="331"/>
      <c r="XC48" s="331"/>
      <c r="XD48" s="331"/>
      <c r="XE48" s="331"/>
      <c r="XF48" s="331"/>
      <c r="XG48" s="331"/>
      <c r="XH48" s="331"/>
      <c r="XI48" s="331"/>
      <c r="XJ48" s="331"/>
      <c r="XK48" s="331"/>
      <c r="XL48" s="331"/>
      <c r="XM48" s="331"/>
      <c r="XN48" s="331"/>
      <c r="XO48" s="331"/>
      <c r="XP48" s="331"/>
      <c r="XQ48" s="331"/>
      <c r="XR48" s="331"/>
      <c r="XS48" s="331"/>
      <c r="XT48" s="331"/>
      <c r="XU48" s="331"/>
      <c r="XV48" s="331"/>
      <c r="XW48" s="331"/>
      <c r="XX48" s="331"/>
      <c r="XY48" s="331"/>
      <c r="XZ48" s="331"/>
      <c r="YA48" s="331"/>
      <c r="YB48" s="331"/>
      <c r="YC48" s="331"/>
      <c r="YD48" s="331"/>
      <c r="YE48" s="331"/>
      <c r="YF48" s="331"/>
      <c r="YG48" s="331"/>
      <c r="YH48" s="331"/>
      <c r="YI48" s="331"/>
      <c r="YJ48" s="331"/>
      <c r="YK48" s="331"/>
      <c r="YL48" s="331"/>
      <c r="YM48" s="331"/>
      <c r="YN48" s="331"/>
      <c r="YO48" s="331"/>
      <c r="YP48" s="331"/>
      <c r="YQ48" s="331"/>
      <c r="YR48" s="331"/>
      <c r="YS48" s="331"/>
      <c r="YT48" s="331"/>
      <c r="YU48" s="331"/>
      <c r="YV48" s="331"/>
      <c r="YW48" s="331"/>
      <c r="YX48" s="331"/>
      <c r="YY48" s="331"/>
      <c r="YZ48" s="331"/>
      <c r="ZA48" s="331"/>
      <c r="ZB48" s="331"/>
      <c r="ZC48" s="331"/>
      <c r="ZD48" s="331"/>
      <c r="ZE48" s="331"/>
      <c r="ZF48" s="331"/>
      <c r="ZG48" s="331"/>
      <c r="ZH48" s="331"/>
      <c r="ZI48" s="331"/>
      <c r="ZJ48" s="331"/>
      <c r="ZK48" s="331"/>
      <c r="ZL48" s="331"/>
      <c r="ZM48" s="331"/>
      <c r="ZN48" s="331"/>
      <c r="ZO48" s="331"/>
      <c r="ZP48" s="331"/>
      <c r="ZQ48" s="331"/>
      <c r="ZR48" s="331"/>
      <c r="ZS48" s="331"/>
      <c r="ZT48" s="331"/>
      <c r="ZU48" s="331"/>
      <c r="ZV48" s="331"/>
      <c r="ZW48" s="331"/>
      <c r="ZX48" s="331"/>
      <c r="ZY48" s="331"/>
      <c r="ZZ48" s="331"/>
      <c r="AAA48" s="331"/>
      <c r="AAB48" s="331"/>
      <c r="AAC48" s="331"/>
      <c r="AAD48" s="331"/>
      <c r="AAE48" s="331"/>
      <c r="AAF48" s="331"/>
      <c r="AAG48" s="331"/>
      <c r="AAH48" s="331"/>
      <c r="AAI48" s="331"/>
      <c r="AAJ48" s="331"/>
      <c r="AAK48" s="331"/>
      <c r="AAL48" s="331"/>
      <c r="AAM48" s="331"/>
      <c r="AAN48" s="331"/>
      <c r="AAO48" s="331"/>
      <c r="AAP48" s="331"/>
      <c r="AAQ48" s="331"/>
      <c r="AAR48" s="331"/>
      <c r="AAS48" s="331"/>
      <c r="AAT48" s="331"/>
      <c r="AAU48" s="331"/>
      <c r="AAV48" s="331"/>
      <c r="AAW48" s="331"/>
      <c r="AAX48" s="331"/>
      <c r="AAY48" s="331"/>
      <c r="AAZ48" s="331"/>
      <c r="ABA48" s="331"/>
      <c r="ABB48" s="331"/>
      <c r="ABC48" s="331"/>
      <c r="ABD48" s="331"/>
      <c r="ABE48" s="331"/>
      <c r="ABF48" s="331"/>
      <c r="ABG48" s="331"/>
      <c r="ABH48" s="331"/>
      <c r="ABI48" s="331"/>
      <c r="ABJ48" s="331"/>
      <c r="ABK48" s="331"/>
      <c r="ABL48" s="331"/>
      <c r="ABM48" s="331"/>
      <c r="ABN48" s="331"/>
      <c r="ABO48" s="331"/>
      <c r="ABP48" s="331"/>
      <c r="ABQ48" s="331"/>
      <c r="ABR48" s="331"/>
      <c r="ABS48" s="331"/>
      <c r="ABT48" s="331"/>
      <c r="ABU48" s="331"/>
      <c r="ABV48" s="331"/>
      <c r="ABW48" s="331"/>
      <c r="ABX48" s="331"/>
      <c r="ABY48" s="331"/>
      <c r="ABZ48" s="331"/>
      <c r="ACA48" s="331"/>
      <c r="ACB48" s="331"/>
      <c r="ACC48" s="331"/>
      <c r="ACD48" s="331"/>
      <c r="ACE48" s="331"/>
      <c r="ACF48" s="331"/>
      <c r="ACG48" s="331"/>
      <c r="ACH48" s="331"/>
      <c r="ACI48" s="331"/>
      <c r="ACJ48" s="331"/>
      <c r="ACK48" s="331"/>
      <c r="ACL48" s="331"/>
      <c r="ACM48" s="331"/>
      <c r="ACN48" s="331"/>
      <c r="ACO48" s="331"/>
      <c r="ACP48" s="331"/>
      <c r="ACQ48" s="331"/>
      <c r="ACR48" s="331"/>
      <c r="ACS48" s="331"/>
      <c r="ACT48" s="331"/>
      <c r="ACU48" s="331"/>
      <c r="ACV48" s="331"/>
      <c r="ACW48" s="331"/>
      <c r="ACX48" s="331"/>
      <c r="ACY48" s="331"/>
      <c r="ACZ48" s="331"/>
      <c r="ADA48" s="331"/>
      <c r="ADB48" s="331"/>
      <c r="ADC48" s="331"/>
      <c r="ADD48" s="331"/>
      <c r="ADE48" s="331"/>
      <c r="ADF48" s="331"/>
      <c r="ADG48" s="331"/>
      <c r="ADH48" s="331"/>
      <c r="ADI48" s="331"/>
      <c r="ADJ48" s="331"/>
      <c r="ADK48" s="331"/>
      <c r="ADL48" s="331"/>
      <c r="ADM48" s="331"/>
      <c r="ADN48" s="331"/>
      <c r="ADO48" s="331"/>
      <c r="ADP48" s="331"/>
      <c r="ADQ48" s="331"/>
      <c r="ADR48" s="331"/>
      <c r="ADS48" s="331"/>
      <c r="ADT48" s="331"/>
      <c r="ADU48" s="331"/>
      <c r="ADV48" s="331"/>
      <c r="ADW48" s="331"/>
      <c r="ADX48" s="331"/>
      <c r="ADY48" s="331"/>
      <c r="ADZ48" s="331"/>
      <c r="AEA48" s="331"/>
      <c r="AEB48" s="331"/>
      <c r="AEC48" s="331"/>
      <c r="AED48" s="331"/>
      <c r="AEE48" s="331"/>
      <c r="AEF48" s="331"/>
      <c r="AEG48" s="331"/>
      <c r="AEH48" s="331"/>
      <c r="AEI48" s="331"/>
      <c r="AEJ48" s="331"/>
      <c r="AEK48" s="331"/>
      <c r="AEL48" s="331"/>
      <c r="AEM48" s="331"/>
      <c r="AEN48" s="331"/>
      <c r="AEO48" s="331"/>
      <c r="AEP48" s="331"/>
      <c r="AEQ48" s="331"/>
      <c r="AER48" s="331"/>
      <c r="AES48" s="331"/>
      <c r="AET48" s="331"/>
      <c r="AEU48" s="331"/>
      <c r="AEV48" s="331"/>
      <c r="AEW48" s="331"/>
      <c r="AEX48" s="331"/>
      <c r="AEY48" s="331"/>
      <c r="AEZ48" s="331"/>
      <c r="AFA48" s="331"/>
      <c r="AFB48" s="331"/>
      <c r="AFC48" s="331"/>
      <c r="AFD48" s="331"/>
      <c r="AFE48" s="331"/>
      <c r="AFF48" s="331"/>
      <c r="AFG48" s="331"/>
      <c r="AFH48" s="331"/>
      <c r="AFI48" s="331"/>
      <c r="AFJ48" s="331"/>
      <c r="AFK48" s="331"/>
      <c r="AFL48" s="331"/>
      <c r="AFM48" s="331"/>
      <c r="AFN48" s="331"/>
      <c r="AFO48" s="331"/>
      <c r="AFP48" s="331"/>
      <c r="AFQ48" s="331"/>
      <c r="AFR48" s="331"/>
      <c r="AFS48" s="331"/>
      <c r="AFT48" s="331"/>
      <c r="AFU48" s="331"/>
      <c r="AFV48" s="331"/>
      <c r="AFW48" s="331"/>
      <c r="AFX48" s="331"/>
      <c r="AFY48" s="331"/>
      <c r="AFZ48" s="331"/>
      <c r="AGA48" s="331"/>
      <c r="AGB48" s="331"/>
      <c r="AGC48" s="331"/>
      <c r="AGD48" s="331"/>
      <c r="AGE48" s="331"/>
      <c r="AGF48" s="331"/>
      <c r="AGG48" s="331"/>
      <c r="AGH48" s="331"/>
      <c r="AGI48" s="331"/>
      <c r="AGJ48" s="331"/>
      <c r="AGK48" s="331"/>
      <c r="AGL48" s="331"/>
      <c r="AGM48" s="331"/>
      <c r="AGN48" s="331"/>
      <c r="AGO48" s="331"/>
      <c r="AGP48" s="331"/>
      <c r="AGQ48" s="331"/>
      <c r="AGR48" s="331"/>
      <c r="AGS48" s="331"/>
      <c r="AGT48" s="331"/>
      <c r="AGU48" s="331"/>
      <c r="AGV48" s="331"/>
      <c r="AGW48" s="331"/>
      <c r="AGX48" s="331"/>
      <c r="AGY48" s="331"/>
      <c r="AGZ48" s="331"/>
      <c r="AHA48" s="331"/>
      <c r="AHB48" s="331"/>
      <c r="AHC48" s="331"/>
      <c r="AHD48" s="331"/>
      <c r="AHE48" s="331"/>
      <c r="AHF48" s="331"/>
      <c r="AHG48" s="331"/>
      <c r="AHH48" s="331"/>
      <c r="AHI48" s="331"/>
      <c r="AHJ48" s="331"/>
      <c r="AHK48" s="331"/>
      <c r="AHL48" s="331"/>
      <c r="AHM48" s="331"/>
      <c r="AHN48" s="331"/>
      <c r="AHO48" s="331"/>
      <c r="AHP48" s="331"/>
      <c r="AHQ48" s="331"/>
      <c r="AHR48" s="331"/>
      <c r="AHS48" s="331"/>
      <c r="AHT48" s="331"/>
      <c r="AHU48" s="331"/>
      <c r="AHV48" s="331"/>
      <c r="AHW48" s="331"/>
      <c r="AHX48" s="331"/>
      <c r="AHY48" s="331"/>
      <c r="AHZ48" s="331"/>
      <c r="AIA48" s="331"/>
      <c r="AIB48" s="331"/>
      <c r="AIC48" s="331"/>
      <c r="AID48" s="331"/>
      <c r="AIE48" s="331"/>
      <c r="AIF48" s="331"/>
      <c r="AIG48" s="331"/>
      <c r="AIH48" s="331"/>
      <c r="AII48" s="331"/>
      <c r="AIJ48" s="331"/>
      <c r="AIK48" s="331"/>
      <c r="AIL48" s="331"/>
      <c r="AIM48" s="331"/>
      <c r="AIN48" s="331"/>
      <c r="AIO48" s="331"/>
      <c r="AIP48" s="331"/>
      <c r="AIQ48" s="331"/>
      <c r="AIR48" s="331"/>
      <c r="AIS48" s="331"/>
      <c r="AIT48" s="331"/>
      <c r="AIU48" s="331"/>
      <c r="AIV48" s="331"/>
      <c r="AIW48" s="331"/>
      <c r="AIX48" s="331"/>
      <c r="AIY48" s="331"/>
      <c r="AIZ48" s="331"/>
      <c r="AJA48" s="331"/>
      <c r="AJB48" s="331"/>
      <c r="AJC48" s="331"/>
      <c r="AJD48" s="331"/>
      <c r="AJE48" s="331"/>
      <c r="AJF48" s="331"/>
      <c r="AJG48" s="331"/>
      <c r="AJH48" s="331"/>
      <c r="AJI48" s="331"/>
      <c r="AJJ48" s="331"/>
      <c r="AJK48" s="331"/>
      <c r="AJL48" s="331"/>
      <c r="AJM48" s="331"/>
      <c r="AJN48" s="331"/>
      <c r="AJO48" s="331"/>
      <c r="AJP48" s="331"/>
      <c r="AJQ48" s="331"/>
      <c r="AJR48" s="331"/>
      <c r="AJS48" s="331"/>
      <c r="AJT48" s="331"/>
      <c r="AJU48" s="331"/>
      <c r="AJV48" s="331"/>
      <c r="AJW48" s="331"/>
      <c r="AJX48" s="331"/>
      <c r="AJY48" s="331"/>
      <c r="AJZ48" s="331"/>
      <c r="AKA48" s="331"/>
      <c r="AKB48" s="331"/>
      <c r="AKC48" s="331"/>
      <c r="AKD48" s="331"/>
      <c r="AKE48" s="331"/>
      <c r="AKF48" s="331"/>
      <c r="AKG48" s="331"/>
      <c r="AKH48" s="331"/>
      <c r="AKI48" s="331"/>
      <c r="AKJ48" s="331"/>
      <c r="AKK48" s="331"/>
      <c r="AKL48" s="331"/>
      <c r="AKM48" s="331"/>
      <c r="AKN48" s="331"/>
      <c r="AKO48" s="331"/>
      <c r="AKP48" s="331"/>
      <c r="AKQ48" s="331"/>
      <c r="AKR48" s="331"/>
      <c r="AKS48" s="331"/>
      <c r="AKT48" s="331"/>
      <c r="AKU48" s="331"/>
      <c r="AKV48" s="331"/>
      <c r="AKW48" s="331"/>
      <c r="AKX48" s="331"/>
      <c r="AKY48" s="331"/>
      <c r="AKZ48" s="331"/>
      <c r="ALA48" s="331"/>
      <c r="ALB48" s="331"/>
    </row>
    <row r="49" spans="1:990" s="332" customFormat="1" ht="132.75" customHeight="1">
      <c r="A49" s="568">
        <v>3</v>
      </c>
      <c r="B49" s="25" t="s">
        <v>48</v>
      </c>
      <c r="C49" s="569" t="s">
        <v>47</v>
      </c>
      <c r="D49" s="570"/>
      <c r="E49" s="570"/>
      <c r="F49" s="541">
        <v>220</v>
      </c>
      <c r="G49" s="546" t="s">
        <v>46</v>
      </c>
      <c r="H49" s="564"/>
      <c r="I49" s="544"/>
      <c r="J49" s="566"/>
      <c r="K49" s="544"/>
      <c r="L49" s="544"/>
      <c r="M49" s="331"/>
      <c r="N49" s="331"/>
      <c r="O49" s="331"/>
      <c r="P49" s="331"/>
      <c r="Q49" s="331"/>
      <c r="R49" s="331"/>
      <c r="S49" s="331"/>
      <c r="T49" s="331"/>
      <c r="U49" s="331"/>
      <c r="V49" s="331"/>
      <c r="W49" s="331"/>
      <c r="X49" s="331"/>
      <c r="Y49" s="331"/>
      <c r="Z49" s="331"/>
      <c r="AA49" s="331"/>
      <c r="AB49" s="331"/>
      <c r="AC49" s="331"/>
      <c r="AD49" s="331"/>
      <c r="AE49" s="331"/>
      <c r="AF49" s="331"/>
      <c r="AG49" s="331"/>
      <c r="AH49" s="331"/>
      <c r="AI49" s="331"/>
      <c r="AJ49" s="331"/>
      <c r="AK49" s="331"/>
      <c r="AL49" s="331"/>
      <c r="AM49" s="331"/>
      <c r="AN49" s="331"/>
      <c r="AO49" s="331"/>
      <c r="AP49" s="331"/>
      <c r="AQ49" s="331"/>
      <c r="AR49" s="331"/>
      <c r="AS49" s="331"/>
      <c r="AT49" s="331"/>
      <c r="AU49" s="331"/>
      <c r="AV49" s="331"/>
      <c r="AW49" s="331"/>
      <c r="AX49" s="331"/>
      <c r="AY49" s="331"/>
      <c r="AZ49" s="331"/>
      <c r="BA49" s="331"/>
      <c r="BB49" s="331"/>
      <c r="BC49" s="331"/>
      <c r="BD49" s="331"/>
      <c r="BE49" s="331"/>
      <c r="BF49" s="331"/>
      <c r="BG49" s="331"/>
      <c r="BH49" s="331"/>
      <c r="BI49" s="331"/>
      <c r="BJ49" s="331"/>
      <c r="BK49" s="331"/>
      <c r="BL49" s="331"/>
      <c r="BM49" s="331"/>
      <c r="BN49" s="331"/>
      <c r="BO49" s="331"/>
      <c r="BP49" s="331"/>
      <c r="BQ49" s="331"/>
      <c r="BR49" s="331"/>
      <c r="BS49" s="331"/>
      <c r="BT49" s="331"/>
      <c r="BU49" s="331"/>
      <c r="BV49" s="331"/>
      <c r="BW49" s="331"/>
      <c r="BX49" s="331"/>
      <c r="BY49" s="331"/>
      <c r="BZ49" s="331"/>
      <c r="CA49" s="331"/>
      <c r="CB49" s="331"/>
      <c r="CC49" s="331"/>
      <c r="CD49" s="331"/>
      <c r="CE49" s="331"/>
      <c r="CF49" s="331"/>
      <c r="CG49" s="331"/>
      <c r="CH49" s="331"/>
      <c r="CI49" s="331"/>
      <c r="CJ49" s="331"/>
      <c r="CK49" s="331"/>
      <c r="CL49" s="331"/>
      <c r="CM49" s="331"/>
      <c r="CN49" s="331"/>
      <c r="CO49" s="331"/>
      <c r="CP49" s="331"/>
      <c r="CQ49" s="331"/>
      <c r="CR49" s="331"/>
      <c r="CS49" s="331"/>
      <c r="CT49" s="331"/>
      <c r="CU49" s="331"/>
      <c r="CV49" s="331"/>
      <c r="CW49" s="331"/>
      <c r="CX49" s="331"/>
      <c r="CY49" s="331"/>
      <c r="CZ49" s="331"/>
      <c r="DA49" s="331"/>
      <c r="DB49" s="331"/>
      <c r="DC49" s="331"/>
      <c r="DD49" s="331"/>
      <c r="DE49" s="331"/>
      <c r="DF49" s="331"/>
      <c r="DG49" s="331"/>
      <c r="DH49" s="331"/>
      <c r="DI49" s="331"/>
      <c r="DJ49" s="331"/>
      <c r="DK49" s="331"/>
      <c r="DL49" s="331"/>
      <c r="DM49" s="331"/>
      <c r="DN49" s="331"/>
      <c r="DO49" s="331"/>
      <c r="DP49" s="331"/>
      <c r="DQ49" s="331"/>
      <c r="DR49" s="331"/>
      <c r="DS49" s="331"/>
      <c r="DT49" s="331"/>
      <c r="DU49" s="331"/>
      <c r="DV49" s="331"/>
      <c r="DW49" s="331"/>
      <c r="DX49" s="331"/>
      <c r="DY49" s="331"/>
      <c r="DZ49" s="331"/>
      <c r="EA49" s="331"/>
      <c r="EB49" s="331"/>
      <c r="EC49" s="331"/>
      <c r="ED49" s="331"/>
      <c r="EE49" s="331"/>
      <c r="EF49" s="331"/>
      <c r="EG49" s="331"/>
      <c r="EH49" s="331"/>
      <c r="EI49" s="331"/>
      <c r="EJ49" s="331"/>
      <c r="EK49" s="331"/>
      <c r="EL49" s="331"/>
      <c r="EM49" s="331"/>
      <c r="EN49" s="331"/>
      <c r="EO49" s="331"/>
      <c r="EP49" s="331"/>
      <c r="EQ49" s="331"/>
      <c r="ER49" s="331"/>
      <c r="ES49" s="331"/>
      <c r="ET49" s="331"/>
      <c r="EU49" s="331"/>
      <c r="EV49" s="331"/>
      <c r="EW49" s="331"/>
      <c r="EX49" s="331"/>
      <c r="EY49" s="331"/>
      <c r="EZ49" s="331"/>
      <c r="FA49" s="331"/>
      <c r="FB49" s="331"/>
      <c r="FC49" s="331"/>
      <c r="FD49" s="331"/>
      <c r="FE49" s="331"/>
      <c r="FF49" s="331"/>
      <c r="FG49" s="331"/>
      <c r="FH49" s="331"/>
      <c r="FI49" s="331"/>
      <c r="FJ49" s="331"/>
      <c r="FK49" s="331"/>
      <c r="FL49" s="331"/>
      <c r="FM49" s="331"/>
      <c r="FN49" s="331"/>
      <c r="FO49" s="331"/>
      <c r="FP49" s="331"/>
      <c r="FQ49" s="331"/>
      <c r="FR49" s="331"/>
      <c r="FS49" s="331"/>
      <c r="FT49" s="331"/>
      <c r="FU49" s="331"/>
      <c r="FV49" s="331"/>
      <c r="FW49" s="331"/>
      <c r="FX49" s="331"/>
      <c r="FY49" s="331"/>
      <c r="FZ49" s="331"/>
      <c r="GA49" s="331"/>
      <c r="GB49" s="331"/>
      <c r="GC49" s="331"/>
      <c r="GD49" s="331"/>
      <c r="GE49" s="331"/>
      <c r="GF49" s="331"/>
      <c r="GG49" s="331"/>
      <c r="GH49" s="331"/>
      <c r="GI49" s="331"/>
      <c r="GJ49" s="331"/>
      <c r="GK49" s="331"/>
      <c r="GL49" s="331"/>
      <c r="GM49" s="331"/>
      <c r="GN49" s="331"/>
      <c r="GO49" s="331"/>
      <c r="GP49" s="331"/>
      <c r="GQ49" s="331"/>
      <c r="GR49" s="331"/>
      <c r="GS49" s="331"/>
      <c r="GT49" s="331"/>
      <c r="GU49" s="331"/>
      <c r="GV49" s="331"/>
      <c r="GW49" s="331"/>
      <c r="GX49" s="331"/>
      <c r="GY49" s="331"/>
      <c r="GZ49" s="331"/>
      <c r="HA49" s="331"/>
      <c r="HB49" s="331"/>
      <c r="HC49" s="331"/>
      <c r="HD49" s="331"/>
      <c r="HE49" s="331"/>
      <c r="HF49" s="331"/>
      <c r="HG49" s="331"/>
      <c r="HH49" s="331"/>
      <c r="HI49" s="331"/>
      <c r="HJ49" s="331"/>
      <c r="HK49" s="331"/>
      <c r="HL49" s="331"/>
      <c r="HM49" s="331"/>
      <c r="HN49" s="331"/>
      <c r="HO49" s="331"/>
      <c r="HP49" s="331"/>
      <c r="HQ49" s="331"/>
      <c r="HR49" s="331"/>
      <c r="HS49" s="331"/>
      <c r="HT49" s="331"/>
      <c r="HU49" s="331"/>
      <c r="HV49" s="331"/>
      <c r="HW49" s="331"/>
      <c r="HX49" s="331"/>
      <c r="HY49" s="331"/>
      <c r="HZ49" s="331"/>
      <c r="IA49" s="331"/>
      <c r="IB49" s="331"/>
      <c r="IC49" s="331"/>
      <c r="ID49" s="331"/>
      <c r="IE49" s="331"/>
      <c r="IF49" s="331"/>
      <c r="IG49" s="331"/>
      <c r="IH49" s="331"/>
      <c r="II49" s="331"/>
      <c r="IJ49" s="331"/>
      <c r="IK49" s="331"/>
      <c r="IL49" s="331"/>
      <c r="IM49" s="331"/>
      <c r="IN49" s="331"/>
      <c r="IO49" s="331"/>
      <c r="IP49" s="331"/>
      <c r="IQ49" s="331"/>
      <c r="IR49" s="331"/>
      <c r="IS49" s="331"/>
      <c r="IT49" s="331"/>
      <c r="IU49" s="331"/>
      <c r="IV49" s="331"/>
      <c r="IW49" s="331"/>
      <c r="IX49" s="331"/>
      <c r="IY49" s="331"/>
      <c r="IZ49" s="331"/>
      <c r="JA49" s="331"/>
      <c r="JB49" s="331"/>
      <c r="JC49" s="331"/>
      <c r="JD49" s="331"/>
      <c r="JE49" s="331"/>
      <c r="JF49" s="331"/>
      <c r="JG49" s="331"/>
      <c r="JH49" s="331"/>
      <c r="JI49" s="331"/>
      <c r="JJ49" s="331"/>
      <c r="JK49" s="331"/>
      <c r="JL49" s="331"/>
      <c r="JM49" s="331"/>
      <c r="JN49" s="331"/>
      <c r="JO49" s="331"/>
      <c r="JP49" s="331"/>
      <c r="JQ49" s="331"/>
      <c r="JR49" s="331"/>
      <c r="JS49" s="331"/>
      <c r="JT49" s="331"/>
      <c r="JU49" s="331"/>
      <c r="JV49" s="331"/>
      <c r="JW49" s="331"/>
      <c r="JX49" s="331"/>
      <c r="JY49" s="331"/>
      <c r="JZ49" s="331"/>
      <c r="KA49" s="331"/>
      <c r="KB49" s="331"/>
      <c r="KC49" s="331"/>
      <c r="KD49" s="331"/>
      <c r="KE49" s="331"/>
      <c r="KF49" s="331"/>
      <c r="KG49" s="331"/>
      <c r="KH49" s="331"/>
      <c r="KI49" s="331"/>
      <c r="KJ49" s="331"/>
      <c r="KK49" s="331"/>
      <c r="KL49" s="331"/>
      <c r="KM49" s="331"/>
      <c r="KN49" s="331"/>
      <c r="KO49" s="331"/>
      <c r="KP49" s="331"/>
      <c r="KQ49" s="331"/>
      <c r="KR49" s="331"/>
      <c r="KS49" s="331"/>
      <c r="KT49" s="331"/>
      <c r="KU49" s="331"/>
      <c r="KV49" s="331"/>
      <c r="KW49" s="331"/>
      <c r="KX49" s="331"/>
      <c r="KY49" s="331"/>
      <c r="KZ49" s="331"/>
      <c r="LA49" s="331"/>
      <c r="LB49" s="331"/>
      <c r="LC49" s="331"/>
      <c r="LD49" s="331"/>
      <c r="LE49" s="331"/>
      <c r="LF49" s="331"/>
      <c r="LG49" s="331"/>
      <c r="LH49" s="331"/>
      <c r="LI49" s="331"/>
      <c r="LJ49" s="331"/>
      <c r="LK49" s="331"/>
      <c r="LL49" s="331"/>
      <c r="LM49" s="331"/>
      <c r="LN49" s="331"/>
      <c r="LO49" s="331"/>
      <c r="LP49" s="331"/>
      <c r="LQ49" s="331"/>
      <c r="LR49" s="331"/>
      <c r="LS49" s="331"/>
      <c r="LT49" s="331"/>
      <c r="LU49" s="331"/>
      <c r="LV49" s="331"/>
      <c r="LW49" s="331"/>
      <c r="LX49" s="331"/>
      <c r="LY49" s="331"/>
      <c r="LZ49" s="331"/>
      <c r="MA49" s="331"/>
      <c r="MB49" s="331"/>
      <c r="MC49" s="331"/>
      <c r="MD49" s="331"/>
      <c r="ME49" s="331"/>
      <c r="MF49" s="331"/>
      <c r="MG49" s="331"/>
      <c r="MH49" s="331"/>
      <c r="MI49" s="331"/>
      <c r="MJ49" s="331"/>
      <c r="MK49" s="331"/>
      <c r="ML49" s="331"/>
      <c r="MM49" s="331"/>
      <c r="MN49" s="331"/>
      <c r="MO49" s="331"/>
      <c r="MP49" s="331"/>
      <c r="MQ49" s="331"/>
      <c r="MR49" s="331"/>
      <c r="MS49" s="331"/>
      <c r="MT49" s="331"/>
      <c r="MU49" s="331"/>
      <c r="MV49" s="331"/>
      <c r="MW49" s="331"/>
      <c r="MX49" s="331"/>
      <c r="MY49" s="331"/>
      <c r="MZ49" s="331"/>
      <c r="NA49" s="331"/>
      <c r="NB49" s="331"/>
      <c r="NC49" s="331"/>
      <c r="ND49" s="331"/>
      <c r="NE49" s="331"/>
      <c r="NF49" s="331"/>
      <c r="NG49" s="331"/>
      <c r="NH49" s="331"/>
      <c r="NI49" s="331"/>
      <c r="NJ49" s="331"/>
      <c r="NK49" s="331"/>
      <c r="NL49" s="331"/>
      <c r="NM49" s="331"/>
      <c r="NN49" s="331"/>
      <c r="NO49" s="331"/>
      <c r="NP49" s="331"/>
      <c r="NQ49" s="331"/>
      <c r="NR49" s="331"/>
      <c r="NS49" s="331"/>
      <c r="NT49" s="331"/>
      <c r="NU49" s="331"/>
      <c r="NV49" s="331"/>
      <c r="NW49" s="331"/>
      <c r="NX49" s="331"/>
      <c r="NY49" s="331"/>
      <c r="NZ49" s="331"/>
      <c r="OA49" s="331"/>
      <c r="OB49" s="331"/>
      <c r="OC49" s="331"/>
      <c r="OD49" s="331"/>
      <c r="OE49" s="331"/>
      <c r="OF49" s="331"/>
      <c r="OG49" s="331"/>
      <c r="OH49" s="331"/>
      <c r="OI49" s="331"/>
      <c r="OJ49" s="331"/>
      <c r="OK49" s="331"/>
      <c r="OL49" s="331"/>
      <c r="OM49" s="331"/>
      <c r="ON49" s="331"/>
      <c r="OO49" s="331"/>
      <c r="OP49" s="331"/>
      <c r="OQ49" s="331"/>
      <c r="OR49" s="331"/>
      <c r="OS49" s="331"/>
      <c r="OT49" s="331"/>
      <c r="OU49" s="331"/>
      <c r="OV49" s="331"/>
      <c r="OW49" s="331"/>
      <c r="OX49" s="331"/>
      <c r="OY49" s="331"/>
      <c r="OZ49" s="331"/>
      <c r="PA49" s="331"/>
      <c r="PB49" s="331"/>
      <c r="PC49" s="331"/>
      <c r="PD49" s="331"/>
      <c r="PE49" s="331"/>
      <c r="PF49" s="331"/>
      <c r="PG49" s="331"/>
      <c r="PH49" s="331"/>
      <c r="PI49" s="331"/>
      <c r="PJ49" s="331"/>
      <c r="PK49" s="331"/>
      <c r="PL49" s="331"/>
      <c r="PM49" s="331"/>
      <c r="PN49" s="331"/>
      <c r="PO49" s="331"/>
      <c r="PP49" s="331"/>
      <c r="PQ49" s="331"/>
      <c r="PR49" s="331"/>
      <c r="PS49" s="331"/>
      <c r="PT49" s="331"/>
      <c r="PU49" s="331"/>
      <c r="PV49" s="331"/>
      <c r="PW49" s="331"/>
      <c r="PX49" s="331"/>
      <c r="PY49" s="331"/>
      <c r="PZ49" s="331"/>
      <c r="QA49" s="331"/>
      <c r="QB49" s="331"/>
      <c r="QC49" s="331"/>
      <c r="QD49" s="331"/>
      <c r="QE49" s="331"/>
      <c r="QF49" s="331"/>
      <c r="QG49" s="331"/>
      <c r="QH49" s="331"/>
      <c r="QI49" s="331"/>
      <c r="QJ49" s="331"/>
      <c r="QK49" s="331"/>
      <c r="QL49" s="331"/>
      <c r="QM49" s="331"/>
      <c r="QN49" s="331"/>
      <c r="QO49" s="331"/>
      <c r="QP49" s="331"/>
      <c r="QQ49" s="331"/>
      <c r="QR49" s="331"/>
      <c r="QS49" s="331"/>
      <c r="QT49" s="331"/>
      <c r="QU49" s="331"/>
      <c r="QV49" s="331"/>
      <c r="QW49" s="331"/>
      <c r="QX49" s="331"/>
      <c r="QY49" s="331"/>
      <c r="QZ49" s="331"/>
      <c r="RA49" s="331"/>
      <c r="RB49" s="331"/>
      <c r="RC49" s="331"/>
      <c r="RD49" s="331"/>
      <c r="RE49" s="331"/>
      <c r="RF49" s="331"/>
      <c r="RG49" s="331"/>
      <c r="RH49" s="331"/>
      <c r="RI49" s="331"/>
      <c r="RJ49" s="331"/>
      <c r="RK49" s="331"/>
      <c r="RL49" s="331"/>
      <c r="RM49" s="331"/>
      <c r="RN49" s="331"/>
      <c r="RO49" s="331"/>
      <c r="RP49" s="331"/>
      <c r="RQ49" s="331"/>
      <c r="RR49" s="331"/>
      <c r="RS49" s="331"/>
      <c r="RT49" s="331"/>
      <c r="RU49" s="331"/>
      <c r="RV49" s="331"/>
      <c r="RW49" s="331"/>
      <c r="RX49" s="331"/>
      <c r="RY49" s="331"/>
      <c r="RZ49" s="331"/>
      <c r="SA49" s="331"/>
      <c r="SB49" s="331"/>
      <c r="SC49" s="331"/>
      <c r="SD49" s="331"/>
      <c r="SE49" s="331"/>
      <c r="SF49" s="331"/>
      <c r="SG49" s="331"/>
      <c r="SH49" s="331"/>
      <c r="SI49" s="331"/>
      <c r="SJ49" s="331"/>
      <c r="SK49" s="331"/>
      <c r="SL49" s="331"/>
      <c r="SM49" s="331"/>
      <c r="SN49" s="331"/>
      <c r="SO49" s="331"/>
      <c r="SP49" s="331"/>
      <c r="SQ49" s="331"/>
      <c r="SR49" s="331"/>
      <c r="SS49" s="331"/>
      <c r="ST49" s="331"/>
      <c r="SU49" s="331"/>
      <c r="SV49" s="331"/>
      <c r="SW49" s="331"/>
      <c r="SX49" s="331"/>
      <c r="SY49" s="331"/>
      <c r="SZ49" s="331"/>
      <c r="TA49" s="331"/>
      <c r="TB49" s="331"/>
      <c r="TC49" s="331"/>
      <c r="TD49" s="331"/>
      <c r="TE49" s="331"/>
      <c r="TF49" s="331"/>
      <c r="TG49" s="331"/>
      <c r="TH49" s="331"/>
      <c r="TI49" s="331"/>
      <c r="TJ49" s="331"/>
      <c r="TK49" s="331"/>
      <c r="TL49" s="331"/>
      <c r="TM49" s="331"/>
      <c r="TN49" s="331"/>
      <c r="TO49" s="331"/>
      <c r="TP49" s="331"/>
      <c r="TQ49" s="331"/>
      <c r="TR49" s="331"/>
      <c r="TS49" s="331"/>
      <c r="TT49" s="331"/>
      <c r="TU49" s="331"/>
      <c r="TV49" s="331"/>
      <c r="TW49" s="331"/>
      <c r="TX49" s="331"/>
      <c r="TY49" s="331"/>
      <c r="TZ49" s="331"/>
      <c r="UA49" s="331"/>
      <c r="UB49" s="331"/>
      <c r="UC49" s="331"/>
      <c r="UD49" s="331"/>
      <c r="UE49" s="331"/>
      <c r="UF49" s="331"/>
      <c r="UG49" s="331"/>
      <c r="UH49" s="331"/>
      <c r="UI49" s="331"/>
      <c r="UJ49" s="331"/>
      <c r="UK49" s="331"/>
      <c r="UL49" s="331"/>
      <c r="UM49" s="331"/>
      <c r="UN49" s="331"/>
      <c r="UO49" s="331"/>
      <c r="UP49" s="331"/>
      <c r="UQ49" s="331"/>
      <c r="UR49" s="331"/>
      <c r="US49" s="331"/>
      <c r="UT49" s="331"/>
      <c r="UU49" s="331"/>
      <c r="UV49" s="331"/>
      <c r="UW49" s="331"/>
      <c r="UX49" s="331"/>
      <c r="UY49" s="331"/>
      <c r="UZ49" s="331"/>
      <c r="VA49" s="331"/>
      <c r="VB49" s="331"/>
      <c r="VC49" s="331"/>
      <c r="VD49" s="331"/>
      <c r="VE49" s="331"/>
      <c r="VF49" s="331"/>
      <c r="VG49" s="331"/>
      <c r="VH49" s="331"/>
      <c r="VI49" s="331"/>
      <c r="VJ49" s="331"/>
      <c r="VK49" s="331"/>
      <c r="VL49" s="331"/>
      <c r="VM49" s="331"/>
      <c r="VN49" s="331"/>
      <c r="VO49" s="331"/>
      <c r="VP49" s="331"/>
      <c r="VQ49" s="331"/>
      <c r="VR49" s="331"/>
      <c r="VS49" s="331"/>
      <c r="VT49" s="331"/>
      <c r="VU49" s="331"/>
      <c r="VV49" s="331"/>
      <c r="VW49" s="331"/>
      <c r="VX49" s="331"/>
      <c r="VY49" s="331"/>
      <c r="VZ49" s="331"/>
      <c r="WA49" s="331"/>
      <c r="WB49" s="331"/>
      <c r="WC49" s="331"/>
      <c r="WD49" s="331"/>
      <c r="WE49" s="331"/>
      <c r="WF49" s="331"/>
      <c r="WG49" s="331"/>
      <c r="WH49" s="331"/>
      <c r="WI49" s="331"/>
      <c r="WJ49" s="331"/>
      <c r="WK49" s="331"/>
      <c r="WL49" s="331"/>
      <c r="WM49" s="331"/>
      <c r="WN49" s="331"/>
      <c r="WO49" s="331"/>
      <c r="WP49" s="331"/>
      <c r="WQ49" s="331"/>
      <c r="WR49" s="331"/>
      <c r="WS49" s="331"/>
      <c r="WT49" s="331"/>
      <c r="WU49" s="331"/>
      <c r="WV49" s="331"/>
      <c r="WW49" s="331"/>
      <c r="WX49" s="331"/>
      <c r="WY49" s="331"/>
      <c r="WZ49" s="331"/>
      <c r="XA49" s="331"/>
      <c r="XB49" s="331"/>
      <c r="XC49" s="331"/>
      <c r="XD49" s="331"/>
      <c r="XE49" s="331"/>
      <c r="XF49" s="331"/>
      <c r="XG49" s="331"/>
      <c r="XH49" s="331"/>
      <c r="XI49" s="331"/>
      <c r="XJ49" s="331"/>
      <c r="XK49" s="331"/>
      <c r="XL49" s="331"/>
      <c r="XM49" s="331"/>
      <c r="XN49" s="331"/>
      <c r="XO49" s="331"/>
      <c r="XP49" s="331"/>
      <c r="XQ49" s="331"/>
      <c r="XR49" s="331"/>
      <c r="XS49" s="331"/>
      <c r="XT49" s="331"/>
      <c r="XU49" s="331"/>
      <c r="XV49" s="331"/>
      <c r="XW49" s="331"/>
      <c r="XX49" s="331"/>
      <c r="XY49" s="331"/>
      <c r="XZ49" s="331"/>
      <c r="YA49" s="331"/>
      <c r="YB49" s="331"/>
      <c r="YC49" s="331"/>
      <c r="YD49" s="331"/>
      <c r="YE49" s="331"/>
      <c r="YF49" s="331"/>
      <c r="YG49" s="331"/>
      <c r="YH49" s="331"/>
      <c r="YI49" s="331"/>
      <c r="YJ49" s="331"/>
      <c r="YK49" s="331"/>
      <c r="YL49" s="331"/>
      <c r="YM49" s="331"/>
      <c r="YN49" s="331"/>
      <c r="YO49" s="331"/>
      <c r="YP49" s="331"/>
      <c r="YQ49" s="331"/>
      <c r="YR49" s="331"/>
      <c r="YS49" s="331"/>
      <c r="YT49" s="331"/>
      <c r="YU49" s="331"/>
      <c r="YV49" s="331"/>
      <c r="YW49" s="331"/>
      <c r="YX49" s="331"/>
      <c r="YY49" s="331"/>
      <c r="YZ49" s="331"/>
      <c r="ZA49" s="331"/>
      <c r="ZB49" s="331"/>
      <c r="ZC49" s="331"/>
      <c r="ZD49" s="331"/>
      <c r="ZE49" s="331"/>
      <c r="ZF49" s="331"/>
      <c r="ZG49" s="331"/>
      <c r="ZH49" s="331"/>
      <c r="ZI49" s="331"/>
      <c r="ZJ49" s="331"/>
      <c r="ZK49" s="331"/>
      <c r="ZL49" s="331"/>
      <c r="ZM49" s="331"/>
      <c r="ZN49" s="331"/>
      <c r="ZO49" s="331"/>
      <c r="ZP49" s="331"/>
      <c r="ZQ49" s="331"/>
      <c r="ZR49" s="331"/>
      <c r="ZS49" s="331"/>
      <c r="ZT49" s="331"/>
      <c r="ZU49" s="331"/>
      <c r="ZV49" s="331"/>
      <c r="ZW49" s="331"/>
      <c r="ZX49" s="331"/>
      <c r="ZY49" s="331"/>
      <c r="ZZ49" s="331"/>
      <c r="AAA49" s="331"/>
      <c r="AAB49" s="331"/>
      <c r="AAC49" s="331"/>
      <c r="AAD49" s="331"/>
      <c r="AAE49" s="331"/>
      <c r="AAF49" s="331"/>
      <c r="AAG49" s="331"/>
      <c r="AAH49" s="331"/>
      <c r="AAI49" s="331"/>
      <c r="AAJ49" s="331"/>
      <c r="AAK49" s="331"/>
      <c r="AAL49" s="331"/>
      <c r="AAM49" s="331"/>
      <c r="AAN49" s="331"/>
      <c r="AAO49" s="331"/>
      <c r="AAP49" s="331"/>
      <c r="AAQ49" s="331"/>
      <c r="AAR49" s="331"/>
      <c r="AAS49" s="331"/>
      <c r="AAT49" s="331"/>
      <c r="AAU49" s="331"/>
      <c r="AAV49" s="331"/>
      <c r="AAW49" s="331"/>
      <c r="AAX49" s="331"/>
      <c r="AAY49" s="331"/>
      <c r="AAZ49" s="331"/>
      <c r="ABA49" s="331"/>
      <c r="ABB49" s="331"/>
      <c r="ABC49" s="331"/>
      <c r="ABD49" s="331"/>
      <c r="ABE49" s="331"/>
      <c r="ABF49" s="331"/>
      <c r="ABG49" s="331"/>
      <c r="ABH49" s="331"/>
      <c r="ABI49" s="331"/>
      <c r="ABJ49" s="331"/>
      <c r="ABK49" s="331"/>
      <c r="ABL49" s="331"/>
      <c r="ABM49" s="331"/>
      <c r="ABN49" s="331"/>
      <c r="ABO49" s="331"/>
      <c r="ABP49" s="331"/>
      <c r="ABQ49" s="331"/>
      <c r="ABR49" s="331"/>
      <c r="ABS49" s="331"/>
      <c r="ABT49" s="331"/>
      <c r="ABU49" s="331"/>
      <c r="ABV49" s="331"/>
      <c r="ABW49" s="331"/>
      <c r="ABX49" s="331"/>
      <c r="ABY49" s="331"/>
      <c r="ABZ49" s="331"/>
      <c r="ACA49" s="331"/>
      <c r="ACB49" s="331"/>
      <c r="ACC49" s="331"/>
      <c r="ACD49" s="331"/>
      <c r="ACE49" s="331"/>
      <c r="ACF49" s="331"/>
      <c r="ACG49" s="331"/>
      <c r="ACH49" s="331"/>
      <c r="ACI49" s="331"/>
      <c r="ACJ49" s="331"/>
      <c r="ACK49" s="331"/>
      <c r="ACL49" s="331"/>
      <c r="ACM49" s="331"/>
      <c r="ACN49" s="331"/>
      <c r="ACO49" s="331"/>
      <c r="ACP49" s="331"/>
      <c r="ACQ49" s="331"/>
      <c r="ACR49" s="331"/>
      <c r="ACS49" s="331"/>
      <c r="ACT49" s="331"/>
      <c r="ACU49" s="331"/>
      <c r="ACV49" s="331"/>
      <c r="ACW49" s="331"/>
      <c r="ACX49" s="331"/>
      <c r="ACY49" s="331"/>
      <c r="ACZ49" s="331"/>
      <c r="ADA49" s="331"/>
      <c r="ADB49" s="331"/>
      <c r="ADC49" s="331"/>
      <c r="ADD49" s="331"/>
      <c r="ADE49" s="331"/>
      <c r="ADF49" s="331"/>
      <c r="ADG49" s="331"/>
      <c r="ADH49" s="331"/>
      <c r="ADI49" s="331"/>
      <c r="ADJ49" s="331"/>
      <c r="ADK49" s="331"/>
      <c r="ADL49" s="331"/>
      <c r="ADM49" s="331"/>
      <c r="ADN49" s="331"/>
      <c r="ADO49" s="331"/>
      <c r="ADP49" s="331"/>
      <c r="ADQ49" s="331"/>
      <c r="ADR49" s="331"/>
      <c r="ADS49" s="331"/>
      <c r="ADT49" s="331"/>
      <c r="ADU49" s="331"/>
      <c r="ADV49" s="331"/>
      <c r="ADW49" s="331"/>
      <c r="ADX49" s="331"/>
      <c r="ADY49" s="331"/>
      <c r="ADZ49" s="331"/>
      <c r="AEA49" s="331"/>
      <c r="AEB49" s="331"/>
      <c r="AEC49" s="331"/>
      <c r="AED49" s="331"/>
      <c r="AEE49" s="331"/>
      <c r="AEF49" s="331"/>
      <c r="AEG49" s="331"/>
      <c r="AEH49" s="331"/>
      <c r="AEI49" s="331"/>
      <c r="AEJ49" s="331"/>
      <c r="AEK49" s="331"/>
      <c r="AEL49" s="331"/>
      <c r="AEM49" s="331"/>
      <c r="AEN49" s="331"/>
      <c r="AEO49" s="331"/>
      <c r="AEP49" s="331"/>
      <c r="AEQ49" s="331"/>
      <c r="AER49" s="331"/>
      <c r="AES49" s="331"/>
      <c r="AET49" s="331"/>
      <c r="AEU49" s="331"/>
      <c r="AEV49" s="331"/>
      <c r="AEW49" s="331"/>
      <c r="AEX49" s="331"/>
      <c r="AEY49" s="331"/>
      <c r="AEZ49" s="331"/>
      <c r="AFA49" s="331"/>
      <c r="AFB49" s="331"/>
      <c r="AFC49" s="331"/>
      <c r="AFD49" s="331"/>
      <c r="AFE49" s="331"/>
      <c r="AFF49" s="331"/>
      <c r="AFG49" s="331"/>
      <c r="AFH49" s="331"/>
      <c r="AFI49" s="331"/>
      <c r="AFJ49" s="331"/>
      <c r="AFK49" s="331"/>
      <c r="AFL49" s="331"/>
      <c r="AFM49" s="331"/>
      <c r="AFN49" s="331"/>
      <c r="AFO49" s="331"/>
      <c r="AFP49" s="331"/>
      <c r="AFQ49" s="331"/>
      <c r="AFR49" s="331"/>
      <c r="AFS49" s="331"/>
      <c r="AFT49" s="331"/>
      <c r="AFU49" s="331"/>
      <c r="AFV49" s="331"/>
      <c r="AFW49" s="331"/>
      <c r="AFX49" s="331"/>
      <c r="AFY49" s="331"/>
      <c r="AFZ49" s="331"/>
      <c r="AGA49" s="331"/>
      <c r="AGB49" s="331"/>
      <c r="AGC49" s="331"/>
      <c r="AGD49" s="331"/>
      <c r="AGE49" s="331"/>
      <c r="AGF49" s="331"/>
      <c r="AGG49" s="331"/>
      <c r="AGH49" s="331"/>
      <c r="AGI49" s="331"/>
      <c r="AGJ49" s="331"/>
      <c r="AGK49" s="331"/>
      <c r="AGL49" s="331"/>
      <c r="AGM49" s="331"/>
      <c r="AGN49" s="331"/>
      <c r="AGO49" s="331"/>
      <c r="AGP49" s="331"/>
      <c r="AGQ49" s="331"/>
      <c r="AGR49" s="331"/>
      <c r="AGS49" s="331"/>
      <c r="AGT49" s="331"/>
      <c r="AGU49" s="331"/>
      <c r="AGV49" s="331"/>
      <c r="AGW49" s="331"/>
      <c r="AGX49" s="331"/>
      <c r="AGY49" s="331"/>
      <c r="AGZ49" s="331"/>
      <c r="AHA49" s="331"/>
      <c r="AHB49" s="331"/>
      <c r="AHC49" s="331"/>
      <c r="AHD49" s="331"/>
      <c r="AHE49" s="331"/>
      <c r="AHF49" s="331"/>
      <c r="AHG49" s="331"/>
      <c r="AHH49" s="331"/>
      <c r="AHI49" s="331"/>
      <c r="AHJ49" s="331"/>
      <c r="AHK49" s="331"/>
      <c r="AHL49" s="331"/>
      <c r="AHM49" s="331"/>
      <c r="AHN49" s="331"/>
      <c r="AHO49" s="331"/>
      <c r="AHP49" s="331"/>
      <c r="AHQ49" s="331"/>
      <c r="AHR49" s="331"/>
      <c r="AHS49" s="331"/>
      <c r="AHT49" s="331"/>
      <c r="AHU49" s="331"/>
      <c r="AHV49" s="331"/>
      <c r="AHW49" s="331"/>
      <c r="AHX49" s="331"/>
      <c r="AHY49" s="331"/>
      <c r="AHZ49" s="331"/>
      <c r="AIA49" s="331"/>
      <c r="AIB49" s="331"/>
      <c r="AIC49" s="331"/>
      <c r="AID49" s="331"/>
      <c r="AIE49" s="331"/>
      <c r="AIF49" s="331"/>
      <c r="AIG49" s="331"/>
      <c r="AIH49" s="331"/>
      <c r="AII49" s="331"/>
      <c r="AIJ49" s="331"/>
      <c r="AIK49" s="331"/>
      <c r="AIL49" s="331"/>
      <c r="AIM49" s="331"/>
      <c r="AIN49" s="331"/>
      <c r="AIO49" s="331"/>
      <c r="AIP49" s="331"/>
      <c r="AIQ49" s="331"/>
      <c r="AIR49" s="331"/>
      <c r="AIS49" s="331"/>
      <c r="AIT49" s="331"/>
      <c r="AIU49" s="331"/>
      <c r="AIV49" s="331"/>
      <c r="AIW49" s="331"/>
      <c r="AIX49" s="331"/>
      <c r="AIY49" s="331"/>
      <c r="AIZ49" s="331"/>
      <c r="AJA49" s="331"/>
      <c r="AJB49" s="331"/>
      <c r="AJC49" s="331"/>
      <c r="AJD49" s="331"/>
      <c r="AJE49" s="331"/>
      <c r="AJF49" s="331"/>
      <c r="AJG49" s="331"/>
      <c r="AJH49" s="331"/>
      <c r="AJI49" s="331"/>
      <c r="AJJ49" s="331"/>
      <c r="AJK49" s="331"/>
      <c r="AJL49" s="331"/>
      <c r="AJM49" s="331"/>
      <c r="AJN49" s="331"/>
      <c r="AJO49" s="331"/>
      <c r="AJP49" s="331"/>
      <c r="AJQ49" s="331"/>
      <c r="AJR49" s="331"/>
      <c r="AJS49" s="331"/>
      <c r="AJT49" s="331"/>
      <c r="AJU49" s="331"/>
      <c r="AJV49" s="331"/>
      <c r="AJW49" s="331"/>
      <c r="AJX49" s="331"/>
      <c r="AJY49" s="331"/>
      <c r="AJZ49" s="331"/>
      <c r="AKA49" s="331"/>
      <c r="AKB49" s="331"/>
      <c r="AKC49" s="331"/>
      <c r="AKD49" s="331"/>
      <c r="AKE49" s="331"/>
      <c r="AKF49" s="331"/>
      <c r="AKG49" s="331"/>
      <c r="AKH49" s="331"/>
      <c r="AKI49" s="331"/>
      <c r="AKJ49" s="331"/>
      <c r="AKK49" s="331"/>
      <c r="AKL49" s="331"/>
      <c r="AKM49" s="331"/>
      <c r="AKN49" s="331"/>
      <c r="AKO49" s="331"/>
      <c r="AKP49" s="331"/>
      <c r="AKQ49" s="331"/>
      <c r="AKR49" s="331"/>
      <c r="AKS49" s="331"/>
      <c r="AKT49" s="331"/>
      <c r="AKU49" s="331"/>
      <c r="AKV49" s="331"/>
      <c r="AKW49" s="331"/>
      <c r="AKX49" s="331"/>
      <c r="AKY49" s="331"/>
      <c r="AKZ49" s="331"/>
      <c r="ALA49" s="331"/>
      <c r="ALB49" s="331"/>
    </row>
    <row r="50" spans="1:990" s="332" customFormat="1" ht="102">
      <c r="A50" s="568">
        <v>4</v>
      </c>
      <c r="B50" s="50" t="s">
        <v>498</v>
      </c>
      <c r="C50" s="438" t="s">
        <v>101</v>
      </c>
      <c r="D50" s="386"/>
      <c r="E50" s="386"/>
      <c r="F50" s="541">
        <v>20</v>
      </c>
      <c r="G50" s="542" t="s">
        <v>34</v>
      </c>
      <c r="H50" s="543"/>
      <c r="I50" s="544"/>
      <c r="J50" s="545"/>
      <c r="K50" s="544"/>
      <c r="L50" s="544"/>
      <c r="M50" s="331"/>
      <c r="N50" s="331"/>
      <c r="O50" s="331"/>
      <c r="P50" s="331"/>
      <c r="Q50" s="331"/>
      <c r="R50" s="331"/>
      <c r="S50" s="331"/>
      <c r="T50" s="331"/>
      <c r="U50" s="331"/>
      <c r="V50" s="331"/>
      <c r="W50" s="331"/>
      <c r="X50" s="331"/>
      <c r="Y50" s="331"/>
      <c r="Z50" s="331"/>
      <c r="AA50" s="331"/>
      <c r="AB50" s="331"/>
      <c r="AC50" s="331"/>
      <c r="AD50" s="331"/>
      <c r="AE50" s="331"/>
      <c r="AF50" s="331"/>
      <c r="AG50" s="331"/>
      <c r="AH50" s="331"/>
      <c r="AI50" s="331"/>
      <c r="AJ50" s="331"/>
      <c r="AK50" s="331"/>
      <c r="AL50" s="331"/>
      <c r="AM50" s="331"/>
      <c r="AN50" s="331"/>
      <c r="AO50" s="331"/>
      <c r="AP50" s="331"/>
      <c r="AQ50" s="331"/>
      <c r="AR50" s="331"/>
      <c r="AS50" s="331"/>
      <c r="AT50" s="331"/>
      <c r="AU50" s="331"/>
      <c r="AV50" s="331"/>
      <c r="AW50" s="331"/>
      <c r="AX50" s="331"/>
      <c r="AY50" s="331"/>
      <c r="AZ50" s="331"/>
      <c r="BA50" s="331"/>
      <c r="BB50" s="331"/>
      <c r="BC50" s="331"/>
      <c r="BD50" s="331"/>
      <c r="BE50" s="331"/>
      <c r="BF50" s="331"/>
      <c r="BG50" s="331"/>
      <c r="BH50" s="331"/>
      <c r="BI50" s="331"/>
      <c r="BJ50" s="331"/>
      <c r="BK50" s="331"/>
      <c r="BL50" s="331"/>
      <c r="BM50" s="331"/>
      <c r="BN50" s="331"/>
      <c r="BO50" s="331"/>
      <c r="BP50" s="331"/>
      <c r="BQ50" s="331"/>
      <c r="BR50" s="331"/>
      <c r="BS50" s="331"/>
      <c r="BT50" s="331"/>
      <c r="BU50" s="331"/>
      <c r="BV50" s="331"/>
      <c r="BW50" s="331"/>
      <c r="BX50" s="331"/>
      <c r="BY50" s="331"/>
      <c r="BZ50" s="331"/>
      <c r="CA50" s="331"/>
      <c r="CB50" s="331"/>
      <c r="CC50" s="331"/>
      <c r="CD50" s="331"/>
      <c r="CE50" s="331"/>
      <c r="CF50" s="331"/>
      <c r="CG50" s="331"/>
      <c r="CH50" s="331"/>
      <c r="CI50" s="331"/>
      <c r="CJ50" s="331"/>
      <c r="CK50" s="331"/>
      <c r="CL50" s="331"/>
      <c r="CM50" s="331"/>
      <c r="CN50" s="331"/>
      <c r="CO50" s="331"/>
      <c r="CP50" s="331"/>
      <c r="CQ50" s="331"/>
      <c r="CR50" s="331"/>
      <c r="CS50" s="331"/>
      <c r="CT50" s="331"/>
      <c r="CU50" s="331"/>
      <c r="CV50" s="331"/>
      <c r="CW50" s="331"/>
      <c r="CX50" s="331"/>
      <c r="CY50" s="331"/>
      <c r="CZ50" s="331"/>
      <c r="DA50" s="331"/>
      <c r="DB50" s="331"/>
      <c r="DC50" s="331"/>
      <c r="DD50" s="331"/>
      <c r="DE50" s="331"/>
      <c r="DF50" s="331"/>
      <c r="DG50" s="331"/>
      <c r="DH50" s="331"/>
      <c r="DI50" s="331"/>
      <c r="DJ50" s="331"/>
      <c r="DK50" s="331"/>
      <c r="DL50" s="331"/>
      <c r="DM50" s="331"/>
      <c r="DN50" s="331"/>
      <c r="DO50" s="331"/>
      <c r="DP50" s="331"/>
      <c r="DQ50" s="331"/>
      <c r="DR50" s="331"/>
      <c r="DS50" s="331"/>
      <c r="DT50" s="331"/>
      <c r="DU50" s="331"/>
      <c r="DV50" s="331"/>
      <c r="DW50" s="331"/>
      <c r="DX50" s="331"/>
      <c r="DY50" s="331"/>
      <c r="DZ50" s="331"/>
      <c r="EA50" s="331"/>
      <c r="EB50" s="331"/>
      <c r="EC50" s="331"/>
      <c r="ED50" s="331"/>
      <c r="EE50" s="331"/>
      <c r="EF50" s="331"/>
      <c r="EG50" s="331"/>
      <c r="EH50" s="331"/>
      <c r="EI50" s="331"/>
      <c r="EJ50" s="331"/>
      <c r="EK50" s="331"/>
      <c r="EL50" s="331"/>
      <c r="EM50" s="331"/>
      <c r="EN50" s="331"/>
      <c r="EO50" s="331"/>
      <c r="EP50" s="331"/>
      <c r="EQ50" s="331"/>
      <c r="ER50" s="331"/>
      <c r="ES50" s="331"/>
      <c r="ET50" s="331"/>
      <c r="EU50" s="331"/>
      <c r="EV50" s="331"/>
      <c r="EW50" s="331"/>
      <c r="EX50" s="331"/>
      <c r="EY50" s="331"/>
      <c r="EZ50" s="331"/>
      <c r="FA50" s="331"/>
      <c r="FB50" s="331"/>
      <c r="FC50" s="331"/>
      <c r="FD50" s="331"/>
      <c r="FE50" s="331"/>
      <c r="FF50" s="331"/>
      <c r="FG50" s="331"/>
      <c r="FH50" s="331"/>
      <c r="FI50" s="331"/>
      <c r="FJ50" s="331"/>
      <c r="FK50" s="331"/>
      <c r="FL50" s="331"/>
      <c r="FM50" s="331"/>
      <c r="FN50" s="331"/>
      <c r="FO50" s="331"/>
      <c r="FP50" s="331"/>
      <c r="FQ50" s="331"/>
      <c r="FR50" s="331"/>
      <c r="FS50" s="331"/>
      <c r="FT50" s="331"/>
      <c r="FU50" s="331"/>
      <c r="FV50" s="331"/>
      <c r="FW50" s="331"/>
      <c r="FX50" s="331"/>
      <c r="FY50" s="331"/>
      <c r="FZ50" s="331"/>
      <c r="GA50" s="331"/>
      <c r="GB50" s="331"/>
      <c r="GC50" s="331"/>
      <c r="GD50" s="331"/>
      <c r="GE50" s="331"/>
      <c r="GF50" s="331"/>
      <c r="GG50" s="331"/>
      <c r="GH50" s="331"/>
      <c r="GI50" s="331"/>
      <c r="GJ50" s="331"/>
      <c r="GK50" s="331"/>
      <c r="GL50" s="331"/>
      <c r="GM50" s="331"/>
      <c r="GN50" s="331"/>
      <c r="GO50" s="331"/>
      <c r="GP50" s="331"/>
      <c r="GQ50" s="331"/>
      <c r="GR50" s="331"/>
      <c r="GS50" s="331"/>
      <c r="GT50" s="331"/>
      <c r="GU50" s="331"/>
      <c r="GV50" s="331"/>
      <c r="GW50" s="331"/>
      <c r="GX50" s="331"/>
      <c r="GY50" s="331"/>
      <c r="GZ50" s="331"/>
      <c r="HA50" s="331"/>
      <c r="HB50" s="331"/>
      <c r="HC50" s="331"/>
      <c r="HD50" s="331"/>
      <c r="HE50" s="331"/>
      <c r="HF50" s="331"/>
      <c r="HG50" s="331"/>
      <c r="HH50" s="331"/>
      <c r="HI50" s="331"/>
      <c r="HJ50" s="331"/>
      <c r="HK50" s="331"/>
      <c r="HL50" s="331"/>
      <c r="HM50" s="331"/>
      <c r="HN50" s="331"/>
      <c r="HO50" s="331"/>
      <c r="HP50" s="331"/>
      <c r="HQ50" s="331"/>
      <c r="HR50" s="331"/>
      <c r="HS50" s="331"/>
      <c r="HT50" s="331"/>
      <c r="HU50" s="331"/>
      <c r="HV50" s="331"/>
      <c r="HW50" s="331"/>
      <c r="HX50" s="331"/>
      <c r="HY50" s="331"/>
      <c r="HZ50" s="331"/>
      <c r="IA50" s="331"/>
      <c r="IB50" s="331"/>
      <c r="IC50" s="331"/>
      <c r="ID50" s="331"/>
      <c r="IE50" s="331"/>
      <c r="IF50" s="331"/>
      <c r="IG50" s="331"/>
      <c r="IH50" s="331"/>
      <c r="II50" s="331"/>
      <c r="IJ50" s="331"/>
      <c r="IK50" s="331"/>
      <c r="IL50" s="331"/>
      <c r="IM50" s="331"/>
      <c r="IN50" s="331"/>
      <c r="IO50" s="331"/>
      <c r="IP50" s="331"/>
      <c r="IQ50" s="331"/>
      <c r="IR50" s="331"/>
      <c r="IS50" s="331"/>
      <c r="IT50" s="331"/>
      <c r="IU50" s="331"/>
      <c r="IV50" s="331"/>
      <c r="IW50" s="331"/>
      <c r="IX50" s="331"/>
      <c r="IY50" s="331"/>
      <c r="IZ50" s="331"/>
      <c r="JA50" s="331"/>
      <c r="JB50" s="331"/>
      <c r="JC50" s="331"/>
      <c r="JD50" s="331"/>
      <c r="JE50" s="331"/>
      <c r="JF50" s="331"/>
      <c r="JG50" s="331"/>
      <c r="JH50" s="331"/>
      <c r="JI50" s="331"/>
      <c r="JJ50" s="331"/>
      <c r="JK50" s="331"/>
      <c r="JL50" s="331"/>
      <c r="JM50" s="331"/>
      <c r="JN50" s="331"/>
      <c r="JO50" s="331"/>
      <c r="JP50" s="331"/>
      <c r="JQ50" s="331"/>
      <c r="JR50" s="331"/>
      <c r="JS50" s="331"/>
      <c r="JT50" s="331"/>
      <c r="JU50" s="331"/>
      <c r="JV50" s="331"/>
      <c r="JW50" s="331"/>
      <c r="JX50" s="331"/>
      <c r="JY50" s="331"/>
      <c r="JZ50" s="331"/>
      <c r="KA50" s="331"/>
      <c r="KB50" s="331"/>
      <c r="KC50" s="331"/>
      <c r="KD50" s="331"/>
      <c r="KE50" s="331"/>
      <c r="KF50" s="331"/>
      <c r="KG50" s="331"/>
      <c r="KH50" s="331"/>
      <c r="KI50" s="331"/>
      <c r="KJ50" s="331"/>
      <c r="KK50" s="331"/>
      <c r="KL50" s="331"/>
      <c r="KM50" s="331"/>
      <c r="KN50" s="331"/>
      <c r="KO50" s="331"/>
      <c r="KP50" s="331"/>
      <c r="KQ50" s="331"/>
      <c r="KR50" s="331"/>
      <c r="KS50" s="331"/>
      <c r="KT50" s="331"/>
      <c r="KU50" s="331"/>
      <c r="KV50" s="331"/>
      <c r="KW50" s="331"/>
      <c r="KX50" s="331"/>
      <c r="KY50" s="331"/>
      <c r="KZ50" s="331"/>
      <c r="LA50" s="331"/>
      <c r="LB50" s="331"/>
      <c r="LC50" s="331"/>
      <c r="LD50" s="331"/>
      <c r="LE50" s="331"/>
      <c r="LF50" s="331"/>
      <c r="LG50" s="331"/>
      <c r="LH50" s="331"/>
      <c r="LI50" s="331"/>
      <c r="LJ50" s="331"/>
      <c r="LK50" s="331"/>
      <c r="LL50" s="331"/>
      <c r="LM50" s="331"/>
      <c r="LN50" s="331"/>
      <c r="LO50" s="331"/>
      <c r="LP50" s="331"/>
      <c r="LQ50" s="331"/>
      <c r="LR50" s="331"/>
      <c r="LS50" s="331"/>
      <c r="LT50" s="331"/>
      <c r="LU50" s="331"/>
      <c r="LV50" s="331"/>
      <c r="LW50" s="331"/>
      <c r="LX50" s="331"/>
      <c r="LY50" s="331"/>
      <c r="LZ50" s="331"/>
      <c r="MA50" s="331"/>
      <c r="MB50" s="331"/>
      <c r="MC50" s="331"/>
      <c r="MD50" s="331"/>
      <c r="ME50" s="331"/>
      <c r="MF50" s="331"/>
      <c r="MG50" s="331"/>
      <c r="MH50" s="331"/>
      <c r="MI50" s="331"/>
      <c r="MJ50" s="331"/>
      <c r="MK50" s="331"/>
      <c r="ML50" s="331"/>
      <c r="MM50" s="331"/>
      <c r="MN50" s="331"/>
      <c r="MO50" s="331"/>
      <c r="MP50" s="331"/>
      <c r="MQ50" s="331"/>
      <c r="MR50" s="331"/>
      <c r="MS50" s="331"/>
      <c r="MT50" s="331"/>
      <c r="MU50" s="331"/>
      <c r="MV50" s="331"/>
      <c r="MW50" s="331"/>
      <c r="MX50" s="331"/>
      <c r="MY50" s="331"/>
      <c r="MZ50" s="331"/>
      <c r="NA50" s="331"/>
      <c r="NB50" s="331"/>
      <c r="NC50" s="331"/>
      <c r="ND50" s="331"/>
      <c r="NE50" s="331"/>
      <c r="NF50" s="331"/>
      <c r="NG50" s="331"/>
      <c r="NH50" s="331"/>
      <c r="NI50" s="331"/>
      <c r="NJ50" s="331"/>
      <c r="NK50" s="331"/>
      <c r="NL50" s="331"/>
      <c r="NM50" s="331"/>
      <c r="NN50" s="331"/>
      <c r="NO50" s="331"/>
      <c r="NP50" s="331"/>
      <c r="NQ50" s="331"/>
      <c r="NR50" s="331"/>
      <c r="NS50" s="331"/>
      <c r="NT50" s="331"/>
      <c r="NU50" s="331"/>
      <c r="NV50" s="331"/>
      <c r="NW50" s="331"/>
      <c r="NX50" s="331"/>
      <c r="NY50" s="331"/>
      <c r="NZ50" s="331"/>
      <c r="OA50" s="331"/>
      <c r="OB50" s="331"/>
      <c r="OC50" s="331"/>
      <c r="OD50" s="331"/>
      <c r="OE50" s="331"/>
      <c r="OF50" s="331"/>
      <c r="OG50" s="331"/>
      <c r="OH50" s="331"/>
      <c r="OI50" s="331"/>
      <c r="OJ50" s="331"/>
      <c r="OK50" s="331"/>
      <c r="OL50" s="331"/>
      <c r="OM50" s="331"/>
      <c r="ON50" s="331"/>
      <c r="OO50" s="331"/>
      <c r="OP50" s="331"/>
      <c r="OQ50" s="331"/>
      <c r="OR50" s="331"/>
      <c r="OS50" s="331"/>
      <c r="OT50" s="331"/>
      <c r="OU50" s="331"/>
      <c r="OV50" s="331"/>
      <c r="OW50" s="331"/>
      <c r="OX50" s="331"/>
      <c r="OY50" s="331"/>
      <c r="OZ50" s="331"/>
      <c r="PA50" s="331"/>
      <c r="PB50" s="331"/>
      <c r="PC50" s="331"/>
      <c r="PD50" s="331"/>
      <c r="PE50" s="331"/>
      <c r="PF50" s="331"/>
      <c r="PG50" s="331"/>
      <c r="PH50" s="331"/>
      <c r="PI50" s="331"/>
      <c r="PJ50" s="331"/>
      <c r="PK50" s="331"/>
      <c r="PL50" s="331"/>
      <c r="PM50" s="331"/>
      <c r="PN50" s="331"/>
      <c r="PO50" s="331"/>
      <c r="PP50" s="331"/>
      <c r="PQ50" s="331"/>
      <c r="PR50" s="331"/>
      <c r="PS50" s="331"/>
      <c r="PT50" s="331"/>
      <c r="PU50" s="331"/>
      <c r="PV50" s="331"/>
      <c r="PW50" s="331"/>
      <c r="PX50" s="331"/>
      <c r="PY50" s="331"/>
      <c r="PZ50" s="331"/>
      <c r="QA50" s="331"/>
      <c r="QB50" s="331"/>
      <c r="QC50" s="331"/>
      <c r="QD50" s="331"/>
      <c r="QE50" s="331"/>
      <c r="QF50" s="331"/>
      <c r="QG50" s="331"/>
      <c r="QH50" s="331"/>
      <c r="QI50" s="331"/>
      <c r="QJ50" s="331"/>
      <c r="QK50" s="331"/>
      <c r="QL50" s="331"/>
      <c r="QM50" s="331"/>
      <c r="QN50" s="331"/>
      <c r="QO50" s="331"/>
      <c r="QP50" s="331"/>
      <c r="QQ50" s="331"/>
      <c r="QR50" s="331"/>
      <c r="QS50" s="331"/>
      <c r="QT50" s="331"/>
      <c r="QU50" s="331"/>
      <c r="QV50" s="331"/>
      <c r="QW50" s="331"/>
      <c r="QX50" s="331"/>
      <c r="QY50" s="331"/>
      <c r="QZ50" s="331"/>
      <c r="RA50" s="331"/>
      <c r="RB50" s="331"/>
      <c r="RC50" s="331"/>
      <c r="RD50" s="331"/>
      <c r="RE50" s="331"/>
      <c r="RF50" s="331"/>
      <c r="RG50" s="331"/>
      <c r="RH50" s="331"/>
      <c r="RI50" s="331"/>
      <c r="RJ50" s="331"/>
      <c r="RK50" s="331"/>
      <c r="RL50" s="331"/>
      <c r="RM50" s="331"/>
      <c r="RN50" s="331"/>
      <c r="RO50" s="331"/>
      <c r="RP50" s="331"/>
      <c r="RQ50" s="331"/>
      <c r="RR50" s="331"/>
      <c r="RS50" s="331"/>
      <c r="RT50" s="331"/>
      <c r="RU50" s="331"/>
      <c r="RV50" s="331"/>
      <c r="RW50" s="331"/>
      <c r="RX50" s="331"/>
      <c r="RY50" s="331"/>
      <c r="RZ50" s="331"/>
      <c r="SA50" s="331"/>
      <c r="SB50" s="331"/>
      <c r="SC50" s="331"/>
      <c r="SD50" s="331"/>
      <c r="SE50" s="331"/>
      <c r="SF50" s="331"/>
      <c r="SG50" s="331"/>
      <c r="SH50" s="331"/>
      <c r="SI50" s="331"/>
      <c r="SJ50" s="331"/>
      <c r="SK50" s="331"/>
      <c r="SL50" s="331"/>
      <c r="SM50" s="331"/>
      <c r="SN50" s="331"/>
      <c r="SO50" s="331"/>
      <c r="SP50" s="331"/>
      <c r="SQ50" s="331"/>
      <c r="SR50" s="331"/>
      <c r="SS50" s="331"/>
      <c r="ST50" s="331"/>
      <c r="SU50" s="331"/>
      <c r="SV50" s="331"/>
      <c r="SW50" s="331"/>
      <c r="SX50" s="331"/>
      <c r="SY50" s="331"/>
      <c r="SZ50" s="331"/>
      <c r="TA50" s="331"/>
      <c r="TB50" s="331"/>
      <c r="TC50" s="331"/>
      <c r="TD50" s="331"/>
      <c r="TE50" s="331"/>
      <c r="TF50" s="331"/>
      <c r="TG50" s="331"/>
      <c r="TH50" s="331"/>
      <c r="TI50" s="331"/>
      <c r="TJ50" s="331"/>
      <c r="TK50" s="331"/>
      <c r="TL50" s="331"/>
      <c r="TM50" s="331"/>
      <c r="TN50" s="331"/>
      <c r="TO50" s="331"/>
      <c r="TP50" s="331"/>
      <c r="TQ50" s="331"/>
      <c r="TR50" s="331"/>
      <c r="TS50" s="331"/>
      <c r="TT50" s="331"/>
      <c r="TU50" s="331"/>
      <c r="TV50" s="331"/>
      <c r="TW50" s="331"/>
      <c r="TX50" s="331"/>
      <c r="TY50" s="331"/>
      <c r="TZ50" s="331"/>
      <c r="UA50" s="331"/>
      <c r="UB50" s="331"/>
      <c r="UC50" s="331"/>
      <c r="UD50" s="331"/>
      <c r="UE50" s="331"/>
      <c r="UF50" s="331"/>
      <c r="UG50" s="331"/>
      <c r="UH50" s="331"/>
      <c r="UI50" s="331"/>
      <c r="UJ50" s="331"/>
      <c r="UK50" s="331"/>
      <c r="UL50" s="331"/>
      <c r="UM50" s="331"/>
      <c r="UN50" s="331"/>
      <c r="UO50" s="331"/>
      <c r="UP50" s="331"/>
      <c r="UQ50" s="331"/>
      <c r="UR50" s="331"/>
      <c r="US50" s="331"/>
      <c r="UT50" s="331"/>
      <c r="UU50" s="331"/>
      <c r="UV50" s="331"/>
      <c r="UW50" s="331"/>
      <c r="UX50" s="331"/>
      <c r="UY50" s="331"/>
      <c r="UZ50" s="331"/>
      <c r="VA50" s="331"/>
      <c r="VB50" s="331"/>
      <c r="VC50" s="331"/>
      <c r="VD50" s="331"/>
      <c r="VE50" s="331"/>
      <c r="VF50" s="331"/>
      <c r="VG50" s="331"/>
      <c r="VH50" s="331"/>
      <c r="VI50" s="331"/>
      <c r="VJ50" s="331"/>
      <c r="VK50" s="331"/>
      <c r="VL50" s="331"/>
      <c r="VM50" s="331"/>
      <c r="VN50" s="331"/>
      <c r="VO50" s="331"/>
      <c r="VP50" s="331"/>
      <c r="VQ50" s="331"/>
      <c r="VR50" s="331"/>
      <c r="VS50" s="331"/>
      <c r="VT50" s="331"/>
      <c r="VU50" s="331"/>
      <c r="VV50" s="331"/>
      <c r="VW50" s="331"/>
      <c r="VX50" s="331"/>
      <c r="VY50" s="331"/>
      <c r="VZ50" s="331"/>
      <c r="WA50" s="331"/>
      <c r="WB50" s="331"/>
      <c r="WC50" s="331"/>
      <c r="WD50" s="331"/>
      <c r="WE50" s="331"/>
      <c r="WF50" s="331"/>
      <c r="WG50" s="331"/>
      <c r="WH50" s="331"/>
      <c r="WI50" s="331"/>
      <c r="WJ50" s="331"/>
      <c r="WK50" s="331"/>
      <c r="WL50" s="331"/>
      <c r="WM50" s="331"/>
      <c r="WN50" s="331"/>
      <c r="WO50" s="331"/>
      <c r="WP50" s="331"/>
      <c r="WQ50" s="331"/>
      <c r="WR50" s="331"/>
      <c r="WS50" s="331"/>
      <c r="WT50" s="331"/>
      <c r="WU50" s="331"/>
      <c r="WV50" s="331"/>
      <c r="WW50" s="331"/>
      <c r="WX50" s="331"/>
      <c r="WY50" s="331"/>
      <c r="WZ50" s="331"/>
      <c r="XA50" s="331"/>
      <c r="XB50" s="331"/>
      <c r="XC50" s="331"/>
      <c r="XD50" s="331"/>
      <c r="XE50" s="331"/>
      <c r="XF50" s="331"/>
      <c r="XG50" s="331"/>
      <c r="XH50" s="331"/>
      <c r="XI50" s="331"/>
      <c r="XJ50" s="331"/>
      <c r="XK50" s="331"/>
      <c r="XL50" s="331"/>
      <c r="XM50" s="331"/>
      <c r="XN50" s="331"/>
      <c r="XO50" s="331"/>
      <c r="XP50" s="331"/>
      <c r="XQ50" s="331"/>
      <c r="XR50" s="331"/>
      <c r="XS50" s="331"/>
      <c r="XT50" s="331"/>
      <c r="XU50" s="331"/>
      <c r="XV50" s="331"/>
      <c r="XW50" s="331"/>
      <c r="XX50" s="331"/>
      <c r="XY50" s="331"/>
      <c r="XZ50" s="331"/>
      <c r="YA50" s="331"/>
      <c r="YB50" s="331"/>
      <c r="YC50" s="331"/>
      <c r="YD50" s="331"/>
      <c r="YE50" s="331"/>
      <c r="YF50" s="331"/>
      <c r="YG50" s="331"/>
      <c r="YH50" s="331"/>
      <c r="YI50" s="331"/>
      <c r="YJ50" s="331"/>
      <c r="YK50" s="331"/>
      <c r="YL50" s="331"/>
      <c r="YM50" s="331"/>
      <c r="YN50" s="331"/>
      <c r="YO50" s="331"/>
      <c r="YP50" s="331"/>
      <c r="YQ50" s="331"/>
      <c r="YR50" s="331"/>
      <c r="YS50" s="331"/>
      <c r="YT50" s="331"/>
      <c r="YU50" s="331"/>
      <c r="YV50" s="331"/>
      <c r="YW50" s="331"/>
      <c r="YX50" s="331"/>
      <c r="YY50" s="331"/>
      <c r="YZ50" s="331"/>
      <c r="ZA50" s="331"/>
      <c r="ZB50" s="331"/>
      <c r="ZC50" s="331"/>
      <c r="ZD50" s="331"/>
      <c r="ZE50" s="331"/>
      <c r="ZF50" s="331"/>
      <c r="ZG50" s="331"/>
      <c r="ZH50" s="331"/>
      <c r="ZI50" s="331"/>
      <c r="ZJ50" s="331"/>
      <c r="ZK50" s="331"/>
      <c r="ZL50" s="331"/>
      <c r="ZM50" s="331"/>
      <c r="ZN50" s="331"/>
      <c r="ZO50" s="331"/>
      <c r="ZP50" s="331"/>
      <c r="ZQ50" s="331"/>
      <c r="ZR50" s="331"/>
      <c r="ZS50" s="331"/>
      <c r="ZT50" s="331"/>
      <c r="ZU50" s="331"/>
      <c r="ZV50" s="331"/>
      <c r="ZW50" s="331"/>
      <c r="ZX50" s="331"/>
      <c r="ZY50" s="331"/>
      <c r="ZZ50" s="331"/>
      <c r="AAA50" s="331"/>
      <c r="AAB50" s="331"/>
      <c r="AAC50" s="331"/>
      <c r="AAD50" s="331"/>
      <c r="AAE50" s="331"/>
      <c r="AAF50" s="331"/>
      <c r="AAG50" s="331"/>
      <c r="AAH50" s="331"/>
      <c r="AAI50" s="331"/>
      <c r="AAJ50" s="331"/>
      <c r="AAK50" s="331"/>
      <c r="AAL50" s="331"/>
      <c r="AAM50" s="331"/>
      <c r="AAN50" s="331"/>
      <c r="AAO50" s="331"/>
      <c r="AAP50" s="331"/>
      <c r="AAQ50" s="331"/>
      <c r="AAR50" s="331"/>
      <c r="AAS50" s="331"/>
      <c r="AAT50" s="331"/>
      <c r="AAU50" s="331"/>
      <c r="AAV50" s="331"/>
      <c r="AAW50" s="331"/>
      <c r="AAX50" s="331"/>
      <c r="AAY50" s="331"/>
      <c r="AAZ50" s="331"/>
      <c r="ABA50" s="331"/>
      <c r="ABB50" s="331"/>
      <c r="ABC50" s="331"/>
      <c r="ABD50" s="331"/>
      <c r="ABE50" s="331"/>
      <c r="ABF50" s="331"/>
      <c r="ABG50" s="331"/>
      <c r="ABH50" s="331"/>
      <c r="ABI50" s="331"/>
      <c r="ABJ50" s="331"/>
      <c r="ABK50" s="331"/>
      <c r="ABL50" s="331"/>
      <c r="ABM50" s="331"/>
      <c r="ABN50" s="331"/>
      <c r="ABO50" s="331"/>
      <c r="ABP50" s="331"/>
      <c r="ABQ50" s="331"/>
      <c r="ABR50" s="331"/>
      <c r="ABS50" s="331"/>
      <c r="ABT50" s="331"/>
      <c r="ABU50" s="331"/>
      <c r="ABV50" s="331"/>
      <c r="ABW50" s="331"/>
      <c r="ABX50" s="331"/>
      <c r="ABY50" s="331"/>
      <c r="ABZ50" s="331"/>
      <c r="ACA50" s="331"/>
      <c r="ACB50" s="331"/>
      <c r="ACC50" s="331"/>
      <c r="ACD50" s="331"/>
      <c r="ACE50" s="331"/>
      <c r="ACF50" s="331"/>
      <c r="ACG50" s="331"/>
      <c r="ACH50" s="331"/>
      <c r="ACI50" s="331"/>
      <c r="ACJ50" s="331"/>
      <c r="ACK50" s="331"/>
      <c r="ACL50" s="331"/>
      <c r="ACM50" s="331"/>
      <c r="ACN50" s="331"/>
      <c r="ACO50" s="331"/>
      <c r="ACP50" s="331"/>
      <c r="ACQ50" s="331"/>
      <c r="ACR50" s="331"/>
      <c r="ACS50" s="331"/>
      <c r="ACT50" s="331"/>
      <c r="ACU50" s="331"/>
      <c r="ACV50" s="331"/>
      <c r="ACW50" s="331"/>
      <c r="ACX50" s="331"/>
      <c r="ACY50" s="331"/>
      <c r="ACZ50" s="331"/>
      <c r="ADA50" s="331"/>
      <c r="ADB50" s="331"/>
      <c r="ADC50" s="331"/>
      <c r="ADD50" s="331"/>
      <c r="ADE50" s="331"/>
      <c r="ADF50" s="331"/>
      <c r="ADG50" s="331"/>
      <c r="ADH50" s="331"/>
      <c r="ADI50" s="331"/>
      <c r="ADJ50" s="331"/>
      <c r="ADK50" s="331"/>
      <c r="ADL50" s="331"/>
      <c r="ADM50" s="331"/>
      <c r="ADN50" s="331"/>
      <c r="ADO50" s="331"/>
      <c r="ADP50" s="331"/>
      <c r="ADQ50" s="331"/>
      <c r="ADR50" s="331"/>
      <c r="ADS50" s="331"/>
      <c r="ADT50" s="331"/>
      <c r="ADU50" s="331"/>
      <c r="ADV50" s="331"/>
      <c r="ADW50" s="331"/>
      <c r="ADX50" s="331"/>
      <c r="ADY50" s="331"/>
      <c r="ADZ50" s="331"/>
      <c r="AEA50" s="331"/>
      <c r="AEB50" s="331"/>
      <c r="AEC50" s="331"/>
      <c r="AED50" s="331"/>
      <c r="AEE50" s="331"/>
      <c r="AEF50" s="331"/>
      <c r="AEG50" s="331"/>
      <c r="AEH50" s="331"/>
      <c r="AEI50" s="331"/>
      <c r="AEJ50" s="331"/>
      <c r="AEK50" s="331"/>
      <c r="AEL50" s="331"/>
      <c r="AEM50" s="331"/>
      <c r="AEN50" s="331"/>
      <c r="AEO50" s="331"/>
      <c r="AEP50" s="331"/>
      <c r="AEQ50" s="331"/>
      <c r="AER50" s="331"/>
      <c r="AES50" s="331"/>
      <c r="AET50" s="331"/>
      <c r="AEU50" s="331"/>
      <c r="AEV50" s="331"/>
      <c r="AEW50" s="331"/>
      <c r="AEX50" s="331"/>
      <c r="AEY50" s="331"/>
      <c r="AEZ50" s="331"/>
      <c r="AFA50" s="331"/>
      <c r="AFB50" s="331"/>
      <c r="AFC50" s="331"/>
      <c r="AFD50" s="331"/>
      <c r="AFE50" s="331"/>
      <c r="AFF50" s="331"/>
      <c r="AFG50" s="331"/>
      <c r="AFH50" s="331"/>
      <c r="AFI50" s="331"/>
      <c r="AFJ50" s="331"/>
      <c r="AFK50" s="331"/>
      <c r="AFL50" s="331"/>
      <c r="AFM50" s="331"/>
      <c r="AFN50" s="331"/>
      <c r="AFO50" s="331"/>
      <c r="AFP50" s="331"/>
      <c r="AFQ50" s="331"/>
      <c r="AFR50" s="331"/>
      <c r="AFS50" s="331"/>
      <c r="AFT50" s="331"/>
      <c r="AFU50" s="331"/>
      <c r="AFV50" s="331"/>
      <c r="AFW50" s="331"/>
      <c r="AFX50" s="331"/>
      <c r="AFY50" s="331"/>
      <c r="AFZ50" s="331"/>
      <c r="AGA50" s="331"/>
      <c r="AGB50" s="331"/>
      <c r="AGC50" s="331"/>
      <c r="AGD50" s="331"/>
      <c r="AGE50" s="331"/>
      <c r="AGF50" s="331"/>
      <c r="AGG50" s="331"/>
      <c r="AGH50" s="331"/>
      <c r="AGI50" s="331"/>
      <c r="AGJ50" s="331"/>
      <c r="AGK50" s="331"/>
      <c r="AGL50" s="331"/>
      <c r="AGM50" s="331"/>
      <c r="AGN50" s="331"/>
      <c r="AGO50" s="331"/>
      <c r="AGP50" s="331"/>
      <c r="AGQ50" s="331"/>
      <c r="AGR50" s="331"/>
      <c r="AGS50" s="331"/>
      <c r="AGT50" s="331"/>
      <c r="AGU50" s="331"/>
      <c r="AGV50" s="331"/>
      <c r="AGW50" s="331"/>
      <c r="AGX50" s="331"/>
      <c r="AGY50" s="331"/>
      <c r="AGZ50" s="331"/>
      <c r="AHA50" s="331"/>
      <c r="AHB50" s="331"/>
      <c r="AHC50" s="331"/>
      <c r="AHD50" s="331"/>
      <c r="AHE50" s="331"/>
      <c r="AHF50" s="331"/>
      <c r="AHG50" s="331"/>
      <c r="AHH50" s="331"/>
      <c r="AHI50" s="331"/>
      <c r="AHJ50" s="331"/>
      <c r="AHK50" s="331"/>
      <c r="AHL50" s="331"/>
      <c r="AHM50" s="331"/>
      <c r="AHN50" s="331"/>
      <c r="AHO50" s="331"/>
      <c r="AHP50" s="331"/>
      <c r="AHQ50" s="331"/>
      <c r="AHR50" s="331"/>
      <c r="AHS50" s="331"/>
      <c r="AHT50" s="331"/>
      <c r="AHU50" s="331"/>
      <c r="AHV50" s="331"/>
      <c r="AHW50" s="331"/>
      <c r="AHX50" s="331"/>
      <c r="AHY50" s="331"/>
      <c r="AHZ50" s="331"/>
      <c r="AIA50" s="331"/>
      <c r="AIB50" s="331"/>
      <c r="AIC50" s="331"/>
      <c r="AID50" s="331"/>
      <c r="AIE50" s="331"/>
      <c r="AIF50" s="331"/>
      <c r="AIG50" s="331"/>
      <c r="AIH50" s="331"/>
      <c r="AII50" s="331"/>
      <c r="AIJ50" s="331"/>
      <c r="AIK50" s="331"/>
      <c r="AIL50" s="331"/>
      <c r="AIM50" s="331"/>
      <c r="AIN50" s="331"/>
      <c r="AIO50" s="331"/>
      <c r="AIP50" s="331"/>
      <c r="AIQ50" s="331"/>
      <c r="AIR50" s="331"/>
      <c r="AIS50" s="331"/>
      <c r="AIT50" s="331"/>
      <c r="AIU50" s="331"/>
      <c r="AIV50" s="331"/>
      <c r="AIW50" s="331"/>
      <c r="AIX50" s="331"/>
      <c r="AIY50" s="331"/>
      <c r="AIZ50" s="331"/>
      <c r="AJA50" s="331"/>
      <c r="AJB50" s="331"/>
      <c r="AJC50" s="331"/>
      <c r="AJD50" s="331"/>
      <c r="AJE50" s="331"/>
      <c r="AJF50" s="331"/>
      <c r="AJG50" s="331"/>
      <c r="AJH50" s="331"/>
      <c r="AJI50" s="331"/>
      <c r="AJJ50" s="331"/>
      <c r="AJK50" s="331"/>
      <c r="AJL50" s="331"/>
      <c r="AJM50" s="331"/>
      <c r="AJN50" s="331"/>
      <c r="AJO50" s="331"/>
      <c r="AJP50" s="331"/>
      <c r="AJQ50" s="331"/>
      <c r="AJR50" s="331"/>
      <c r="AJS50" s="331"/>
      <c r="AJT50" s="331"/>
      <c r="AJU50" s="331"/>
      <c r="AJV50" s="331"/>
      <c r="AJW50" s="331"/>
      <c r="AJX50" s="331"/>
      <c r="AJY50" s="331"/>
      <c r="AJZ50" s="331"/>
      <c r="AKA50" s="331"/>
      <c r="AKB50" s="331"/>
      <c r="AKC50" s="331"/>
      <c r="AKD50" s="331"/>
      <c r="AKE50" s="331"/>
      <c r="AKF50" s="331"/>
      <c r="AKG50" s="331"/>
      <c r="AKH50" s="331"/>
      <c r="AKI50" s="331"/>
      <c r="AKJ50" s="331"/>
      <c r="AKK50" s="331"/>
      <c r="AKL50" s="331"/>
      <c r="AKM50" s="331"/>
      <c r="AKN50" s="331"/>
      <c r="AKO50" s="331"/>
      <c r="AKP50" s="331"/>
      <c r="AKQ50" s="331"/>
      <c r="AKR50" s="331"/>
      <c r="AKS50" s="331"/>
      <c r="AKT50" s="331"/>
      <c r="AKU50" s="331"/>
      <c r="AKV50" s="331"/>
      <c r="AKW50" s="331"/>
      <c r="AKX50" s="331"/>
      <c r="AKY50" s="331"/>
      <c r="AKZ50" s="331"/>
      <c r="ALA50" s="331"/>
      <c r="ALB50" s="331"/>
    </row>
    <row r="51" spans="1:990" s="332" customFormat="1" ht="102">
      <c r="A51" s="568">
        <v>5</v>
      </c>
      <c r="B51" s="50" t="s">
        <v>499</v>
      </c>
      <c r="C51" s="438" t="s">
        <v>366</v>
      </c>
      <c r="D51" s="386"/>
      <c r="E51" s="386"/>
      <c r="F51" s="541">
        <v>20</v>
      </c>
      <c r="G51" s="542" t="s">
        <v>34</v>
      </c>
      <c r="H51" s="543"/>
      <c r="I51" s="544"/>
      <c r="J51" s="545"/>
      <c r="K51" s="544"/>
      <c r="L51" s="544"/>
      <c r="M51" s="331"/>
      <c r="N51" s="331"/>
      <c r="O51" s="331"/>
      <c r="P51" s="331"/>
      <c r="Q51" s="331"/>
      <c r="R51" s="331"/>
      <c r="S51" s="331"/>
      <c r="T51" s="331"/>
      <c r="U51" s="331"/>
      <c r="V51" s="331"/>
      <c r="W51" s="331"/>
      <c r="X51" s="331"/>
      <c r="Y51" s="331"/>
      <c r="Z51" s="331"/>
      <c r="AA51" s="331"/>
      <c r="AB51" s="331"/>
      <c r="AC51" s="331"/>
      <c r="AD51" s="331"/>
      <c r="AE51" s="331"/>
      <c r="AF51" s="331"/>
      <c r="AG51" s="331"/>
      <c r="AH51" s="331"/>
      <c r="AI51" s="331"/>
      <c r="AJ51" s="331"/>
      <c r="AK51" s="331"/>
      <c r="AL51" s="331"/>
      <c r="AM51" s="331"/>
      <c r="AN51" s="331"/>
      <c r="AO51" s="331"/>
      <c r="AP51" s="331"/>
      <c r="AQ51" s="331"/>
      <c r="AR51" s="331"/>
      <c r="AS51" s="331"/>
      <c r="AT51" s="331"/>
      <c r="AU51" s="331"/>
      <c r="AV51" s="331"/>
      <c r="AW51" s="331"/>
      <c r="AX51" s="331"/>
      <c r="AY51" s="331"/>
      <c r="AZ51" s="331"/>
      <c r="BA51" s="331"/>
      <c r="BB51" s="331"/>
      <c r="BC51" s="331"/>
      <c r="BD51" s="331"/>
      <c r="BE51" s="331"/>
      <c r="BF51" s="331"/>
      <c r="BG51" s="331"/>
      <c r="BH51" s="331"/>
      <c r="BI51" s="331"/>
      <c r="BJ51" s="331"/>
      <c r="BK51" s="331"/>
      <c r="BL51" s="331"/>
      <c r="BM51" s="331"/>
      <c r="BN51" s="331"/>
      <c r="BO51" s="331"/>
      <c r="BP51" s="331"/>
      <c r="BQ51" s="331"/>
      <c r="BR51" s="331"/>
      <c r="BS51" s="331"/>
      <c r="BT51" s="331"/>
      <c r="BU51" s="331"/>
      <c r="BV51" s="331"/>
      <c r="BW51" s="331"/>
      <c r="BX51" s="331"/>
      <c r="BY51" s="331"/>
      <c r="BZ51" s="331"/>
      <c r="CA51" s="331"/>
      <c r="CB51" s="331"/>
      <c r="CC51" s="331"/>
      <c r="CD51" s="331"/>
      <c r="CE51" s="331"/>
      <c r="CF51" s="331"/>
      <c r="CG51" s="331"/>
      <c r="CH51" s="331"/>
      <c r="CI51" s="331"/>
      <c r="CJ51" s="331"/>
      <c r="CK51" s="331"/>
      <c r="CL51" s="331"/>
      <c r="CM51" s="331"/>
      <c r="CN51" s="331"/>
      <c r="CO51" s="331"/>
      <c r="CP51" s="331"/>
      <c r="CQ51" s="331"/>
      <c r="CR51" s="331"/>
      <c r="CS51" s="331"/>
      <c r="CT51" s="331"/>
      <c r="CU51" s="331"/>
      <c r="CV51" s="331"/>
      <c r="CW51" s="331"/>
      <c r="CX51" s="331"/>
      <c r="CY51" s="331"/>
      <c r="CZ51" s="331"/>
      <c r="DA51" s="331"/>
      <c r="DB51" s="331"/>
      <c r="DC51" s="331"/>
      <c r="DD51" s="331"/>
      <c r="DE51" s="331"/>
      <c r="DF51" s="331"/>
      <c r="DG51" s="331"/>
      <c r="DH51" s="331"/>
      <c r="DI51" s="331"/>
      <c r="DJ51" s="331"/>
      <c r="DK51" s="331"/>
      <c r="DL51" s="331"/>
      <c r="DM51" s="331"/>
      <c r="DN51" s="331"/>
      <c r="DO51" s="331"/>
      <c r="DP51" s="331"/>
      <c r="DQ51" s="331"/>
      <c r="DR51" s="331"/>
      <c r="DS51" s="331"/>
      <c r="DT51" s="331"/>
      <c r="DU51" s="331"/>
      <c r="DV51" s="331"/>
      <c r="DW51" s="331"/>
      <c r="DX51" s="331"/>
      <c r="DY51" s="331"/>
      <c r="DZ51" s="331"/>
      <c r="EA51" s="331"/>
      <c r="EB51" s="331"/>
      <c r="EC51" s="331"/>
      <c r="ED51" s="331"/>
      <c r="EE51" s="331"/>
      <c r="EF51" s="331"/>
      <c r="EG51" s="331"/>
      <c r="EH51" s="331"/>
      <c r="EI51" s="331"/>
      <c r="EJ51" s="331"/>
      <c r="EK51" s="331"/>
      <c r="EL51" s="331"/>
      <c r="EM51" s="331"/>
      <c r="EN51" s="331"/>
      <c r="EO51" s="331"/>
      <c r="EP51" s="331"/>
      <c r="EQ51" s="331"/>
      <c r="ER51" s="331"/>
      <c r="ES51" s="331"/>
      <c r="ET51" s="331"/>
      <c r="EU51" s="331"/>
      <c r="EV51" s="331"/>
      <c r="EW51" s="331"/>
      <c r="EX51" s="331"/>
      <c r="EY51" s="331"/>
      <c r="EZ51" s="331"/>
      <c r="FA51" s="331"/>
      <c r="FB51" s="331"/>
      <c r="FC51" s="331"/>
      <c r="FD51" s="331"/>
      <c r="FE51" s="331"/>
      <c r="FF51" s="331"/>
      <c r="FG51" s="331"/>
      <c r="FH51" s="331"/>
      <c r="FI51" s="331"/>
      <c r="FJ51" s="331"/>
      <c r="FK51" s="331"/>
      <c r="FL51" s="331"/>
      <c r="FM51" s="331"/>
      <c r="FN51" s="331"/>
      <c r="FO51" s="331"/>
      <c r="FP51" s="331"/>
      <c r="FQ51" s="331"/>
      <c r="FR51" s="331"/>
      <c r="FS51" s="331"/>
      <c r="FT51" s="331"/>
      <c r="FU51" s="331"/>
      <c r="FV51" s="331"/>
      <c r="FW51" s="331"/>
      <c r="FX51" s="331"/>
      <c r="FY51" s="331"/>
      <c r="FZ51" s="331"/>
      <c r="GA51" s="331"/>
      <c r="GB51" s="331"/>
      <c r="GC51" s="331"/>
      <c r="GD51" s="331"/>
      <c r="GE51" s="331"/>
      <c r="GF51" s="331"/>
      <c r="GG51" s="331"/>
      <c r="GH51" s="331"/>
      <c r="GI51" s="331"/>
      <c r="GJ51" s="331"/>
      <c r="GK51" s="331"/>
      <c r="GL51" s="331"/>
      <c r="GM51" s="331"/>
      <c r="GN51" s="331"/>
      <c r="GO51" s="331"/>
      <c r="GP51" s="331"/>
      <c r="GQ51" s="331"/>
      <c r="GR51" s="331"/>
      <c r="GS51" s="331"/>
      <c r="GT51" s="331"/>
      <c r="GU51" s="331"/>
      <c r="GV51" s="331"/>
      <c r="GW51" s="331"/>
      <c r="GX51" s="331"/>
      <c r="GY51" s="331"/>
      <c r="GZ51" s="331"/>
      <c r="HA51" s="331"/>
      <c r="HB51" s="331"/>
      <c r="HC51" s="331"/>
      <c r="HD51" s="331"/>
      <c r="HE51" s="331"/>
      <c r="HF51" s="331"/>
      <c r="HG51" s="331"/>
      <c r="HH51" s="331"/>
      <c r="HI51" s="331"/>
      <c r="HJ51" s="331"/>
      <c r="HK51" s="331"/>
      <c r="HL51" s="331"/>
      <c r="HM51" s="331"/>
      <c r="HN51" s="331"/>
      <c r="HO51" s="331"/>
      <c r="HP51" s="331"/>
      <c r="HQ51" s="331"/>
      <c r="HR51" s="331"/>
      <c r="HS51" s="331"/>
      <c r="HT51" s="331"/>
      <c r="HU51" s="331"/>
      <c r="HV51" s="331"/>
      <c r="HW51" s="331"/>
      <c r="HX51" s="331"/>
      <c r="HY51" s="331"/>
      <c r="HZ51" s="331"/>
      <c r="IA51" s="331"/>
      <c r="IB51" s="331"/>
      <c r="IC51" s="331"/>
      <c r="ID51" s="331"/>
      <c r="IE51" s="331"/>
      <c r="IF51" s="331"/>
      <c r="IG51" s="331"/>
      <c r="IH51" s="331"/>
      <c r="II51" s="331"/>
      <c r="IJ51" s="331"/>
      <c r="IK51" s="331"/>
      <c r="IL51" s="331"/>
      <c r="IM51" s="331"/>
      <c r="IN51" s="331"/>
      <c r="IO51" s="331"/>
      <c r="IP51" s="331"/>
      <c r="IQ51" s="331"/>
      <c r="IR51" s="331"/>
      <c r="IS51" s="331"/>
      <c r="IT51" s="331"/>
      <c r="IU51" s="331"/>
      <c r="IV51" s="331"/>
      <c r="IW51" s="331"/>
      <c r="IX51" s="331"/>
      <c r="IY51" s="331"/>
      <c r="IZ51" s="331"/>
      <c r="JA51" s="331"/>
      <c r="JB51" s="331"/>
      <c r="JC51" s="331"/>
      <c r="JD51" s="331"/>
      <c r="JE51" s="331"/>
      <c r="JF51" s="331"/>
      <c r="JG51" s="331"/>
      <c r="JH51" s="331"/>
      <c r="JI51" s="331"/>
      <c r="JJ51" s="331"/>
      <c r="JK51" s="331"/>
      <c r="JL51" s="331"/>
      <c r="JM51" s="331"/>
      <c r="JN51" s="331"/>
      <c r="JO51" s="331"/>
      <c r="JP51" s="331"/>
      <c r="JQ51" s="331"/>
      <c r="JR51" s="331"/>
      <c r="JS51" s="331"/>
      <c r="JT51" s="331"/>
      <c r="JU51" s="331"/>
      <c r="JV51" s="331"/>
      <c r="JW51" s="331"/>
      <c r="JX51" s="331"/>
      <c r="JY51" s="331"/>
      <c r="JZ51" s="331"/>
      <c r="KA51" s="331"/>
      <c r="KB51" s="331"/>
      <c r="KC51" s="331"/>
      <c r="KD51" s="331"/>
      <c r="KE51" s="331"/>
      <c r="KF51" s="331"/>
      <c r="KG51" s="331"/>
      <c r="KH51" s="331"/>
      <c r="KI51" s="331"/>
      <c r="KJ51" s="331"/>
      <c r="KK51" s="331"/>
      <c r="KL51" s="331"/>
      <c r="KM51" s="331"/>
      <c r="KN51" s="331"/>
      <c r="KO51" s="331"/>
      <c r="KP51" s="331"/>
      <c r="KQ51" s="331"/>
      <c r="KR51" s="331"/>
      <c r="KS51" s="331"/>
      <c r="KT51" s="331"/>
      <c r="KU51" s="331"/>
      <c r="KV51" s="331"/>
      <c r="KW51" s="331"/>
      <c r="KX51" s="331"/>
      <c r="KY51" s="331"/>
      <c r="KZ51" s="331"/>
      <c r="LA51" s="331"/>
      <c r="LB51" s="331"/>
      <c r="LC51" s="331"/>
      <c r="LD51" s="331"/>
      <c r="LE51" s="331"/>
      <c r="LF51" s="331"/>
      <c r="LG51" s="331"/>
      <c r="LH51" s="331"/>
      <c r="LI51" s="331"/>
      <c r="LJ51" s="331"/>
      <c r="LK51" s="331"/>
      <c r="LL51" s="331"/>
      <c r="LM51" s="331"/>
      <c r="LN51" s="331"/>
      <c r="LO51" s="331"/>
      <c r="LP51" s="331"/>
      <c r="LQ51" s="331"/>
      <c r="LR51" s="331"/>
      <c r="LS51" s="331"/>
      <c r="LT51" s="331"/>
      <c r="LU51" s="331"/>
      <c r="LV51" s="331"/>
      <c r="LW51" s="331"/>
      <c r="LX51" s="331"/>
      <c r="LY51" s="331"/>
      <c r="LZ51" s="331"/>
      <c r="MA51" s="331"/>
      <c r="MB51" s="331"/>
      <c r="MC51" s="331"/>
      <c r="MD51" s="331"/>
      <c r="ME51" s="331"/>
      <c r="MF51" s="331"/>
      <c r="MG51" s="331"/>
      <c r="MH51" s="331"/>
      <c r="MI51" s="331"/>
      <c r="MJ51" s="331"/>
      <c r="MK51" s="331"/>
      <c r="ML51" s="331"/>
      <c r="MM51" s="331"/>
      <c r="MN51" s="331"/>
      <c r="MO51" s="331"/>
      <c r="MP51" s="331"/>
      <c r="MQ51" s="331"/>
      <c r="MR51" s="331"/>
      <c r="MS51" s="331"/>
      <c r="MT51" s="331"/>
      <c r="MU51" s="331"/>
      <c r="MV51" s="331"/>
      <c r="MW51" s="331"/>
      <c r="MX51" s="331"/>
      <c r="MY51" s="331"/>
      <c r="MZ51" s="331"/>
      <c r="NA51" s="331"/>
      <c r="NB51" s="331"/>
      <c r="NC51" s="331"/>
      <c r="ND51" s="331"/>
      <c r="NE51" s="331"/>
      <c r="NF51" s="331"/>
      <c r="NG51" s="331"/>
      <c r="NH51" s="331"/>
      <c r="NI51" s="331"/>
      <c r="NJ51" s="331"/>
      <c r="NK51" s="331"/>
      <c r="NL51" s="331"/>
      <c r="NM51" s="331"/>
      <c r="NN51" s="331"/>
      <c r="NO51" s="331"/>
      <c r="NP51" s="331"/>
      <c r="NQ51" s="331"/>
      <c r="NR51" s="331"/>
      <c r="NS51" s="331"/>
      <c r="NT51" s="331"/>
      <c r="NU51" s="331"/>
      <c r="NV51" s="331"/>
      <c r="NW51" s="331"/>
      <c r="NX51" s="331"/>
      <c r="NY51" s="331"/>
      <c r="NZ51" s="331"/>
      <c r="OA51" s="331"/>
      <c r="OB51" s="331"/>
      <c r="OC51" s="331"/>
      <c r="OD51" s="331"/>
      <c r="OE51" s="331"/>
      <c r="OF51" s="331"/>
      <c r="OG51" s="331"/>
      <c r="OH51" s="331"/>
      <c r="OI51" s="331"/>
      <c r="OJ51" s="331"/>
      <c r="OK51" s="331"/>
      <c r="OL51" s="331"/>
      <c r="OM51" s="331"/>
      <c r="ON51" s="331"/>
      <c r="OO51" s="331"/>
      <c r="OP51" s="331"/>
      <c r="OQ51" s="331"/>
      <c r="OR51" s="331"/>
      <c r="OS51" s="331"/>
      <c r="OT51" s="331"/>
      <c r="OU51" s="331"/>
      <c r="OV51" s="331"/>
      <c r="OW51" s="331"/>
      <c r="OX51" s="331"/>
      <c r="OY51" s="331"/>
      <c r="OZ51" s="331"/>
      <c r="PA51" s="331"/>
      <c r="PB51" s="331"/>
      <c r="PC51" s="331"/>
      <c r="PD51" s="331"/>
      <c r="PE51" s="331"/>
      <c r="PF51" s="331"/>
      <c r="PG51" s="331"/>
      <c r="PH51" s="331"/>
      <c r="PI51" s="331"/>
      <c r="PJ51" s="331"/>
      <c r="PK51" s="331"/>
      <c r="PL51" s="331"/>
      <c r="PM51" s="331"/>
      <c r="PN51" s="331"/>
      <c r="PO51" s="331"/>
      <c r="PP51" s="331"/>
      <c r="PQ51" s="331"/>
      <c r="PR51" s="331"/>
      <c r="PS51" s="331"/>
      <c r="PT51" s="331"/>
      <c r="PU51" s="331"/>
      <c r="PV51" s="331"/>
      <c r="PW51" s="331"/>
      <c r="PX51" s="331"/>
      <c r="PY51" s="331"/>
      <c r="PZ51" s="331"/>
      <c r="QA51" s="331"/>
      <c r="QB51" s="331"/>
      <c r="QC51" s="331"/>
      <c r="QD51" s="331"/>
      <c r="QE51" s="331"/>
      <c r="QF51" s="331"/>
      <c r="QG51" s="331"/>
      <c r="QH51" s="331"/>
      <c r="QI51" s="331"/>
      <c r="QJ51" s="331"/>
      <c r="QK51" s="331"/>
      <c r="QL51" s="331"/>
      <c r="QM51" s="331"/>
      <c r="QN51" s="331"/>
      <c r="QO51" s="331"/>
      <c r="QP51" s="331"/>
      <c r="QQ51" s="331"/>
      <c r="QR51" s="331"/>
      <c r="QS51" s="331"/>
      <c r="QT51" s="331"/>
      <c r="QU51" s="331"/>
      <c r="QV51" s="331"/>
      <c r="QW51" s="331"/>
      <c r="QX51" s="331"/>
      <c r="QY51" s="331"/>
      <c r="QZ51" s="331"/>
      <c r="RA51" s="331"/>
      <c r="RB51" s="331"/>
      <c r="RC51" s="331"/>
      <c r="RD51" s="331"/>
      <c r="RE51" s="331"/>
      <c r="RF51" s="331"/>
      <c r="RG51" s="331"/>
      <c r="RH51" s="331"/>
      <c r="RI51" s="331"/>
      <c r="RJ51" s="331"/>
      <c r="RK51" s="331"/>
      <c r="RL51" s="331"/>
      <c r="RM51" s="331"/>
      <c r="RN51" s="331"/>
      <c r="RO51" s="331"/>
      <c r="RP51" s="331"/>
      <c r="RQ51" s="331"/>
      <c r="RR51" s="331"/>
      <c r="RS51" s="331"/>
      <c r="RT51" s="331"/>
      <c r="RU51" s="331"/>
      <c r="RV51" s="331"/>
      <c r="RW51" s="331"/>
      <c r="RX51" s="331"/>
      <c r="RY51" s="331"/>
      <c r="RZ51" s="331"/>
      <c r="SA51" s="331"/>
      <c r="SB51" s="331"/>
      <c r="SC51" s="331"/>
      <c r="SD51" s="331"/>
      <c r="SE51" s="331"/>
      <c r="SF51" s="331"/>
      <c r="SG51" s="331"/>
      <c r="SH51" s="331"/>
      <c r="SI51" s="331"/>
      <c r="SJ51" s="331"/>
      <c r="SK51" s="331"/>
      <c r="SL51" s="331"/>
      <c r="SM51" s="331"/>
      <c r="SN51" s="331"/>
      <c r="SO51" s="331"/>
      <c r="SP51" s="331"/>
      <c r="SQ51" s="331"/>
      <c r="SR51" s="331"/>
      <c r="SS51" s="331"/>
      <c r="ST51" s="331"/>
      <c r="SU51" s="331"/>
      <c r="SV51" s="331"/>
      <c r="SW51" s="331"/>
      <c r="SX51" s="331"/>
      <c r="SY51" s="331"/>
      <c r="SZ51" s="331"/>
      <c r="TA51" s="331"/>
      <c r="TB51" s="331"/>
      <c r="TC51" s="331"/>
      <c r="TD51" s="331"/>
      <c r="TE51" s="331"/>
      <c r="TF51" s="331"/>
      <c r="TG51" s="331"/>
      <c r="TH51" s="331"/>
      <c r="TI51" s="331"/>
      <c r="TJ51" s="331"/>
      <c r="TK51" s="331"/>
      <c r="TL51" s="331"/>
      <c r="TM51" s="331"/>
      <c r="TN51" s="331"/>
      <c r="TO51" s="331"/>
      <c r="TP51" s="331"/>
      <c r="TQ51" s="331"/>
      <c r="TR51" s="331"/>
      <c r="TS51" s="331"/>
      <c r="TT51" s="331"/>
      <c r="TU51" s="331"/>
      <c r="TV51" s="331"/>
      <c r="TW51" s="331"/>
      <c r="TX51" s="331"/>
      <c r="TY51" s="331"/>
      <c r="TZ51" s="331"/>
      <c r="UA51" s="331"/>
      <c r="UB51" s="331"/>
      <c r="UC51" s="331"/>
      <c r="UD51" s="331"/>
      <c r="UE51" s="331"/>
      <c r="UF51" s="331"/>
      <c r="UG51" s="331"/>
      <c r="UH51" s="331"/>
      <c r="UI51" s="331"/>
      <c r="UJ51" s="331"/>
      <c r="UK51" s="331"/>
      <c r="UL51" s="331"/>
      <c r="UM51" s="331"/>
      <c r="UN51" s="331"/>
      <c r="UO51" s="331"/>
      <c r="UP51" s="331"/>
      <c r="UQ51" s="331"/>
      <c r="UR51" s="331"/>
      <c r="US51" s="331"/>
      <c r="UT51" s="331"/>
      <c r="UU51" s="331"/>
      <c r="UV51" s="331"/>
      <c r="UW51" s="331"/>
      <c r="UX51" s="331"/>
      <c r="UY51" s="331"/>
      <c r="UZ51" s="331"/>
      <c r="VA51" s="331"/>
      <c r="VB51" s="331"/>
      <c r="VC51" s="331"/>
      <c r="VD51" s="331"/>
      <c r="VE51" s="331"/>
      <c r="VF51" s="331"/>
      <c r="VG51" s="331"/>
      <c r="VH51" s="331"/>
      <c r="VI51" s="331"/>
      <c r="VJ51" s="331"/>
      <c r="VK51" s="331"/>
      <c r="VL51" s="331"/>
      <c r="VM51" s="331"/>
      <c r="VN51" s="331"/>
      <c r="VO51" s="331"/>
      <c r="VP51" s="331"/>
      <c r="VQ51" s="331"/>
      <c r="VR51" s="331"/>
      <c r="VS51" s="331"/>
      <c r="VT51" s="331"/>
      <c r="VU51" s="331"/>
      <c r="VV51" s="331"/>
      <c r="VW51" s="331"/>
      <c r="VX51" s="331"/>
      <c r="VY51" s="331"/>
      <c r="VZ51" s="331"/>
      <c r="WA51" s="331"/>
      <c r="WB51" s="331"/>
      <c r="WC51" s="331"/>
      <c r="WD51" s="331"/>
      <c r="WE51" s="331"/>
      <c r="WF51" s="331"/>
      <c r="WG51" s="331"/>
      <c r="WH51" s="331"/>
      <c r="WI51" s="331"/>
      <c r="WJ51" s="331"/>
      <c r="WK51" s="331"/>
      <c r="WL51" s="331"/>
      <c r="WM51" s="331"/>
      <c r="WN51" s="331"/>
      <c r="WO51" s="331"/>
      <c r="WP51" s="331"/>
      <c r="WQ51" s="331"/>
      <c r="WR51" s="331"/>
      <c r="WS51" s="331"/>
      <c r="WT51" s="331"/>
      <c r="WU51" s="331"/>
      <c r="WV51" s="331"/>
      <c r="WW51" s="331"/>
      <c r="WX51" s="331"/>
      <c r="WY51" s="331"/>
      <c r="WZ51" s="331"/>
      <c r="XA51" s="331"/>
      <c r="XB51" s="331"/>
      <c r="XC51" s="331"/>
      <c r="XD51" s="331"/>
      <c r="XE51" s="331"/>
      <c r="XF51" s="331"/>
      <c r="XG51" s="331"/>
      <c r="XH51" s="331"/>
      <c r="XI51" s="331"/>
      <c r="XJ51" s="331"/>
      <c r="XK51" s="331"/>
      <c r="XL51" s="331"/>
      <c r="XM51" s="331"/>
      <c r="XN51" s="331"/>
      <c r="XO51" s="331"/>
      <c r="XP51" s="331"/>
      <c r="XQ51" s="331"/>
      <c r="XR51" s="331"/>
      <c r="XS51" s="331"/>
      <c r="XT51" s="331"/>
      <c r="XU51" s="331"/>
      <c r="XV51" s="331"/>
      <c r="XW51" s="331"/>
      <c r="XX51" s="331"/>
      <c r="XY51" s="331"/>
      <c r="XZ51" s="331"/>
      <c r="YA51" s="331"/>
      <c r="YB51" s="331"/>
      <c r="YC51" s="331"/>
      <c r="YD51" s="331"/>
      <c r="YE51" s="331"/>
      <c r="YF51" s="331"/>
      <c r="YG51" s="331"/>
      <c r="YH51" s="331"/>
      <c r="YI51" s="331"/>
      <c r="YJ51" s="331"/>
      <c r="YK51" s="331"/>
      <c r="YL51" s="331"/>
      <c r="YM51" s="331"/>
      <c r="YN51" s="331"/>
      <c r="YO51" s="331"/>
      <c r="YP51" s="331"/>
      <c r="YQ51" s="331"/>
      <c r="YR51" s="331"/>
      <c r="YS51" s="331"/>
      <c r="YT51" s="331"/>
      <c r="YU51" s="331"/>
      <c r="YV51" s="331"/>
      <c r="YW51" s="331"/>
      <c r="YX51" s="331"/>
      <c r="YY51" s="331"/>
      <c r="YZ51" s="331"/>
      <c r="ZA51" s="331"/>
      <c r="ZB51" s="331"/>
      <c r="ZC51" s="331"/>
      <c r="ZD51" s="331"/>
      <c r="ZE51" s="331"/>
      <c r="ZF51" s="331"/>
      <c r="ZG51" s="331"/>
      <c r="ZH51" s="331"/>
      <c r="ZI51" s="331"/>
      <c r="ZJ51" s="331"/>
      <c r="ZK51" s="331"/>
      <c r="ZL51" s="331"/>
      <c r="ZM51" s="331"/>
      <c r="ZN51" s="331"/>
      <c r="ZO51" s="331"/>
      <c r="ZP51" s="331"/>
      <c r="ZQ51" s="331"/>
      <c r="ZR51" s="331"/>
      <c r="ZS51" s="331"/>
      <c r="ZT51" s="331"/>
      <c r="ZU51" s="331"/>
      <c r="ZV51" s="331"/>
      <c r="ZW51" s="331"/>
      <c r="ZX51" s="331"/>
      <c r="ZY51" s="331"/>
      <c r="ZZ51" s="331"/>
      <c r="AAA51" s="331"/>
      <c r="AAB51" s="331"/>
      <c r="AAC51" s="331"/>
      <c r="AAD51" s="331"/>
      <c r="AAE51" s="331"/>
      <c r="AAF51" s="331"/>
      <c r="AAG51" s="331"/>
      <c r="AAH51" s="331"/>
      <c r="AAI51" s="331"/>
      <c r="AAJ51" s="331"/>
      <c r="AAK51" s="331"/>
      <c r="AAL51" s="331"/>
      <c r="AAM51" s="331"/>
      <c r="AAN51" s="331"/>
      <c r="AAO51" s="331"/>
      <c r="AAP51" s="331"/>
      <c r="AAQ51" s="331"/>
      <c r="AAR51" s="331"/>
      <c r="AAS51" s="331"/>
      <c r="AAT51" s="331"/>
      <c r="AAU51" s="331"/>
      <c r="AAV51" s="331"/>
      <c r="AAW51" s="331"/>
      <c r="AAX51" s="331"/>
      <c r="AAY51" s="331"/>
      <c r="AAZ51" s="331"/>
      <c r="ABA51" s="331"/>
      <c r="ABB51" s="331"/>
      <c r="ABC51" s="331"/>
      <c r="ABD51" s="331"/>
      <c r="ABE51" s="331"/>
      <c r="ABF51" s="331"/>
      <c r="ABG51" s="331"/>
      <c r="ABH51" s="331"/>
      <c r="ABI51" s="331"/>
      <c r="ABJ51" s="331"/>
      <c r="ABK51" s="331"/>
      <c r="ABL51" s="331"/>
      <c r="ABM51" s="331"/>
      <c r="ABN51" s="331"/>
      <c r="ABO51" s="331"/>
      <c r="ABP51" s="331"/>
      <c r="ABQ51" s="331"/>
      <c r="ABR51" s="331"/>
      <c r="ABS51" s="331"/>
      <c r="ABT51" s="331"/>
      <c r="ABU51" s="331"/>
      <c r="ABV51" s="331"/>
      <c r="ABW51" s="331"/>
      <c r="ABX51" s="331"/>
      <c r="ABY51" s="331"/>
      <c r="ABZ51" s="331"/>
      <c r="ACA51" s="331"/>
      <c r="ACB51" s="331"/>
      <c r="ACC51" s="331"/>
      <c r="ACD51" s="331"/>
      <c r="ACE51" s="331"/>
      <c r="ACF51" s="331"/>
      <c r="ACG51" s="331"/>
      <c r="ACH51" s="331"/>
      <c r="ACI51" s="331"/>
      <c r="ACJ51" s="331"/>
      <c r="ACK51" s="331"/>
      <c r="ACL51" s="331"/>
      <c r="ACM51" s="331"/>
      <c r="ACN51" s="331"/>
      <c r="ACO51" s="331"/>
      <c r="ACP51" s="331"/>
      <c r="ACQ51" s="331"/>
      <c r="ACR51" s="331"/>
      <c r="ACS51" s="331"/>
      <c r="ACT51" s="331"/>
      <c r="ACU51" s="331"/>
      <c r="ACV51" s="331"/>
      <c r="ACW51" s="331"/>
      <c r="ACX51" s="331"/>
      <c r="ACY51" s="331"/>
      <c r="ACZ51" s="331"/>
      <c r="ADA51" s="331"/>
      <c r="ADB51" s="331"/>
      <c r="ADC51" s="331"/>
      <c r="ADD51" s="331"/>
      <c r="ADE51" s="331"/>
      <c r="ADF51" s="331"/>
      <c r="ADG51" s="331"/>
      <c r="ADH51" s="331"/>
      <c r="ADI51" s="331"/>
      <c r="ADJ51" s="331"/>
      <c r="ADK51" s="331"/>
      <c r="ADL51" s="331"/>
      <c r="ADM51" s="331"/>
      <c r="ADN51" s="331"/>
      <c r="ADO51" s="331"/>
      <c r="ADP51" s="331"/>
      <c r="ADQ51" s="331"/>
      <c r="ADR51" s="331"/>
      <c r="ADS51" s="331"/>
      <c r="ADT51" s="331"/>
      <c r="ADU51" s="331"/>
      <c r="ADV51" s="331"/>
      <c r="ADW51" s="331"/>
      <c r="ADX51" s="331"/>
      <c r="ADY51" s="331"/>
      <c r="ADZ51" s="331"/>
      <c r="AEA51" s="331"/>
      <c r="AEB51" s="331"/>
      <c r="AEC51" s="331"/>
      <c r="AED51" s="331"/>
      <c r="AEE51" s="331"/>
      <c r="AEF51" s="331"/>
      <c r="AEG51" s="331"/>
      <c r="AEH51" s="331"/>
      <c r="AEI51" s="331"/>
      <c r="AEJ51" s="331"/>
      <c r="AEK51" s="331"/>
      <c r="AEL51" s="331"/>
      <c r="AEM51" s="331"/>
      <c r="AEN51" s="331"/>
      <c r="AEO51" s="331"/>
      <c r="AEP51" s="331"/>
      <c r="AEQ51" s="331"/>
      <c r="AER51" s="331"/>
      <c r="AES51" s="331"/>
      <c r="AET51" s="331"/>
      <c r="AEU51" s="331"/>
      <c r="AEV51" s="331"/>
      <c r="AEW51" s="331"/>
      <c r="AEX51" s="331"/>
      <c r="AEY51" s="331"/>
      <c r="AEZ51" s="331"/>
      <c r="AFA51" s="331"/>
      <c r="AFB51" s="331"/>
      <c r="AFC51" s="331"/>
      <c r="AFD51" s="331"/>
      <c r="AFE51" s="331"/>
      <c r="AFF51" s="331"/>
      <c r="AFG51" s="331"/>
      <c r="AFH51" s="331"/>
      <c r="AFI51" s="331"/>
      <c r="AFJ51" s="331"/>
      <c r="AFK51" s="331"/>
      <c r="AFL51" s="331"/>
      <c r="AFM51" s="331"/>
      <c r="AFN51" s="331"/>
      <c r="AFO51" s="331"/>
      <c r="AFP51" s="331"/>
      <c r="AFQ51" s="331"/>
      <c r="AFR51" s="331"/>
      <c r="AFS51" s="331"/>
      <c r="AFT51" s="331"/>
      <c r="AFU51" s="331"/>
      <c r="AFV51" s="331"/>
      <c r="AFW51" s="331"/>
      <c r="AFX51" s="331"/>
      <c r="AFY51" s="331"/>
      <c r="AFZ51" s="331"/>
      <c r="AGA51" s="331"/>
      <c r="AGB51" s="331"/>
      <c r="AGC51" s="331"/>
      <c r="AGD51" s="331"/>
      <c r="AGE51" s="331"/>
      <c r="AGF51" s="331"/>
      <c r="AGG51" s="331"/>
      <c r="AGH51" s="331"/>
      <c r="AGI51" s="331"/>
      <c r="AGJ51" s="331"/>
      <c r="AGK51" s="331"/>
      <c r="AGL51" s="331"/>
      <c r="AGM51" s="331"/>
      <c r="AGN51" s="331"/>
      <c r="AGO51" s="331"/>
      <c r="AGP51" s="331"/>
      <c r="AGQ51" s="331"/>
      <c r="AGR51" s="331"/>
      <c r="AGS51" s="331"/>
      <c r="AGT51" s="331"/>
      <c r="AGU51" s="331"/>
      <c r="AGV51" s="331"/>
      <c r="AGW51" s="331"/>
      <c r="AGX51" s="331"/>
      <c r="AGY51" s="331"/>
      <c r="AGZ51" s="331"/>
      <c r="AHA51" s="331"/>
      <c r="AHB51" s="331"/>
      <c r="AHC51" s="331"/>
      <c r="AHD51" s="331"/>
      <c r="AHE51" s="331"/>
      <c r="AHF51" s="331"/>
      <c r="AHG51" s="331"/>
      <c r="AHH51" s="331"/>
      <c r="AHI51" s="331"/>
      <c r="AHJ51" s="331"/>
      <c r="AHK51" s="331"/>
      <c r="AHL51" s="331"/>
      <c r="AHM51" s="331"/>
      <c r="AHN51" s="331"/>
      <c r="AHO51" s="331"/>
      <c r="AHP51" s="331"/>
      <c r="AHQ51" s="331"/>
      <c r="AHR51" s="331"/>
      <c r="AHS51" s="331"/>
      <c r="AHT51" s="331"/>
      <c r="AHU51" s="331"/>
      <c r="AHV51" s="331"/>
      <c r="AHW51" s="331"/>
      <c r="AHX51" s="331"/>
      <c r="AHY51" s="331"/>
      <c r="AHZ51" s="331"/>
      <c r="AIA51" s="331"/>
      <c r="AIB51" s="331"/>
      <c r="AIC51" s="331"/>
      <c r="AID51" s="331"/>
      <c r="AIE51" s="331"/>
      <c r="AIF51" s="331"/>
      <c r="AIG51" s="331"/>
      <c r="AIH51" s="331"/>
      <c r="AII51" s="331"/>
      <c r="AIJ51" s="331"/>
      <c r="AIK51" s="331"/>
      <c r="AIL51" s="331"/>
      <c r="AIM51" s="331"/>
      <c r="AIN51" s="331"/>
      <c r="AIO51" s="331"/>
      <c r="AIP51" s="331"/>
      <c r="AIQ51" s="331"/>
      <c r="AIR51" s="331"/>
      <c r="AIS51" s="331"/>
      <c r="AIT51" s="331"/>
      <c r="AIU51" s="331"/>
      <c r="AIV51" s="331"/>
      <c r="AIW51" s="331"/>
      <c r="AIX51" s="331"/>
      <c r="AIY51" s="331"/>
      <c r="AIZ51" s="331"/>
      <c r="AJA51" s="331"/>
      <c r="AJB51" s="331"/>
      <c r="AJC51" s="331"/>
      <c r="AJD51" s="331"/>
      <c r="AJE51" s="331"/>
      <c r="AJF51" s="331"/>
      <c r="AJG51" s="331"/>
      <c r="AJH51" s="331"/>
      <c r="AJI51" s="331"/>
      <c r="AJJ51" s="331"/>
      <c r="AJK51" s="331"/>
      <c r="AJL51" s="331"/>
      <c r="AJM51" s="331"/>
      <c r="AJN51" s="331"/>
      <c r="AJO51" s="331"/>
      <c r="AJP51" s="331"/>
      <c r="AJQ51" s="331"/>
      <c r="AJR51" s="331"/>
      <c r="AJS51" s="331"/>
      <c r="AJT51" s="331"/>
      <c r="AJU51" s="331"/>
      <c r="AJV51" s="331"/>
      <c r="AJW51" s="331"/>
      <c r="AJX51" s="331"/>
      <c r="AJY51" s="331"/>
      <c r="AJZ51" s="331"/>
      <c r="AKA51" s="331"/>
      <c r="AKB51" s="331"/>
      <c r="AKC51" s="331"/>
      <c r="AKD51" s="331"/>
      <c r="AKE51" s="331"/>
      <c r="AKF51" s="331"/>
      <c r="AKG51" s="331"/>
      <c r="AKH51" s="331"/>
      <c r="AKI51" s="331"/>
      <c r="AKJ51" s="331"/>
      <c r="AKK51" s="331"/>
      <c r="AKL51" s="331"/>
      <c r="AKM51" s="331"/>
      <c r="AKN51" s="331"/>
      <c r="AKO51" s="331"/>
      <c r="AKP51" s="331"/>
      <c r="AKQ51" s="331"/>
      <c r="AKR51" s="331"/>
      <c r="AKS51" s="331"/>
      <c r="AKT51" s="331"/>
      <c r="AKU51" s="331"/>
      <c r="AKV51" s="331"/>
      <c r="AKW51" s="331"/>
      <c r="AKX51" s="331"/>
      <c r="AKY51" s="331"/>
      <c r="AKZ51" s="331"/>
      <c r="ALA51" s="331"/>
      <c r="ALB51" s="331"/>
    </row>
    <row r="52" spans="1:990" s="332" customFormat="1" ht="102">
      <c r="A52" s="597">
        <v>6</v>
      </c>
      <c r="B52" s="50" t="s">
        <v>500</v>
      </c>
      <c r="C52" s="438" t="s">
        <v>448</v>
      </c>
      <c r="D52" s="438"/>
      <c r="E52" s="438"/>
      <c r="F52" s="607">
        <v>10</v>
      </c>
      <c r="G52" s="438" t="s">
        <v>34</v>
      </c>
      <c r="H52" s="615"/>
      <c r="I52" s="610"/>
      <c r="J52" s="616"/>
      <c r="K52" s="610"/>
      <c r="L52" s="610"/>
      <c r="M52" s="331"/>
      <c r="N52" s="331"/>
      <c r="O52" s="331"/>
      <c r="P52" s="331"/>
      <c r="Q52" s="331"/>
      <c r="R52" s="331"/>
      <c r="S52" s="331"/>
      <c r="T52" s="331"/>
      <c r="U52" s="331"/>
      <c r="V52" s="331"/>
      <c r="W52" s="331"/>
      <c r="X52" s="331"/>
      <c r="Y52" s="331"/>
      <c r="Z52" s="331"/>
      <c r="AA52" s="331"/>
      <c r="AB52" s="331"/>
      <c r="AC52" s="331"/>
      <c r="AD52" s="331"/>
      <c r="AE52" s="331"/>
      <c r="AF52" s="331"/>
      <c r="AG52" s="331"/>
      <c r="AH52" s="331"/>
      <c r="AI52" s="331"/>
      <c r="AJ52" s="331"/>
      <c r="AK52" s="331"/>
      <c r="AL52" s="331"/>
      <c r="AM52" s="331"/>
      <c r="AN52" s="331"/>
      <c r="AO52" s="331"/>
      <c r="AP52" s="331"/>
      <c r="AQ52" s="331"/>
      <c r="AR52" s="331"/>
      <c r="AS52" s="331"/>
      <c r="AT52" s="331"/>
      <c r="AU52" s="331"/>
      <c r="AV52" s="331"/>
      <c r="AW52" s="331"/>
      <c r="AX52" s="331"/>
      <c r="AY52" s="331"/>
      <c r="AZ52" s="331"/>
      <c r="BA52" s="331"/>
      <c r="BB52" s="331"/>
      <c r="BC52" s="331"/>
      <c r="BD52" s="331"/>
      <c r="BE52" s="331"/>
      <c r="BF52" s="331"/>
      <c r="BG52" s="331"/>
      <c r="BH52" s="331"/>
      <c r="BI52" s="331"/>
      <c r="BJ52" s="331"/>
      <c r="BK52" s="331"/>
      <c r="BL52" s="331"/>
      <c r="BM52" s="331"/>
      <c r="BN52" s="331"/>
      <c r="BO52" s="331"/>
      <c r="BP52" s="331"/>
      <c r="BQ52" s="331"/>
      <c r="BR52" s="331"/>
      <c r="BS52" s="331"/>
      <c r="BT52" s="331"/>
      <c r="BU52" s="331"/>
      <c r="BV52" s="331"/>
      <c r="BW52" s="331"/>
      <c r="BX52" s="331"/>
      <c r="BY52" s="331"/>
      <c r="BZ52" s="331"/>
      <c r="CA52" s="331"/>
      <c r="CB52" s="331"/>
      <c r="CC52" s="331"/>
      <c r="CD52" s="331"/>
      <c r="CE52" s="331"/>
      <c r="CF52" s="331"/>
      <c r="CG52" s="331"/>
      <c r="CH52" s="331"/>
      <c r="CI52" s="331"/>
      <c r="CJ52" s="331"/>
      <c r="CK52" s="331"/>
      <c r="CL52" s="331"/>
      <c r="CM52" s="331"/>
      <c r="CN52" s="331"/>
      <c r="CO52" s="331"/>
      <c r="CP52" s="331"/>
      <c r="CQ52" s="331"/>
      <c r="CR52" s="331"/>
      <c r="CS52" s="331"/>
      <c r="CT52" s="331"/>
      <c r="CU52" s="331"/>
      <c r="CV52" s="331"/>
      <c r="CW52" s="331"/>
      <c r="CX52" s="331"/>
      <c r="CY52" s="331"/>
      <c r="CZ52" s="331"/>
      <c r="DA52" s="331"/>
      <c r="DB52" s="331"/>
      <c r="DC52" s="331"/>
      <c r="DD52" s="331"/>
      <c r="DE52" s="331"/>
      <c r="DF52" s="331"/>
      <c r="DG52" s="331"/>
      <c r="DH52" s="331"/>
      <c r="DI52" s="331"/>
      <c r="DJ52" s="331"/>
      <c r="DK52" s="331"/>
      <c r="DL52" s="331"/>
      <c r="DM52" s="331"/>
      <c r="DN52" s="331"/>
      <c r="DO52" s="331"/>
      <c r="DP52" s="331"/>
      <c r="DQ52" s="331"/>
      <c r="DR52" s="331"/>
      <c r="DS52" s="331"/>
      <c r="DT52" s="331"/>
      <c r="DU52" s="331"/>
      <c r="DV52" s="331"/>
      <c r="DW52" s="331"/>
      <c r="DX52" s="331"/>
      <c r="DY52" s="331"/>
      <c r="DZ52" s="331"/>
      <c r="EA52" s="331"/>
      <c r="EB52" s="331"/>
      <c r="EC52" s="331"/>
      <c r="ED52" s="331"/>
      <c r="EE52" s="331"/>
      <c r="EF52" s="331"/>
      <c r="EG52" s="331"/>
      <c r="EH52" s="331"/>
      <c r="EI52" s="331"/>
      <c r="EJ52" s="331"/>
      <c r="EK52" s="331"/>
      <c r="EL52" s="331"/>
      <c r="EM52" s="331"/>
      <c r="EN52" s="331"/>
      <c r="EO52" s="331"/>
      <c r="EP52" s="331"/>
      <c r="EQ52" s="331"/>
      <c r="ER52" s="331"/>
      <c r="ES52" s="331"/>
      <c r="ET52" s="331"/>
      <c r="EU52" s="331"/>
      <c r="EV52" s="331"/>
      <c r="EW52" s="331"/>
      <c r="EX52" s="331"/>
      <c r="EY52" s="331"/>
      <c r="EZ52" s="331"/>
      <c r="FA52" s="331"/>
      <c r="FB52" s="331"/>
      <c r="FC52" s="331"/>
      <c r="FD52" s="331"/>
      <c r="FE52" s="331"/>
      <c r="FF52" s="331"/>
      <c r="FG52" s="331"/>
      <c r="FH52" s="331"/>
      <c r="FI52" s="331"/>
      <c r="FJ52" s="331"/>
      <c r="FK52" s="331"/>
      <c r="FL52" s="331"/>
      <c r="FM52" s="331"/>
      <c r="FN52" s="331"/>
      <c r="FO52" s="331"/>
      <c r="FP52" s="331"/>
      <c r="FQ52" s="331"/>
      <c r="FR52" s="331"/>
      <c r="FS52" s="331"/>
      <c r="FT52" s="331"/>
      <c r="FU52" s="331"/>
      <c r="FV52" s="331"/>
      <c r="FW52" s="331"/>
      <c r="FX52" s="331"/>
      <c r="FY52" s="331"/>
      <c r="FZ52" s="331"/>
      <c r="GA52" s="331"/>
      <c r="GB52" s="331"/>
      <c r="GC52" s="331"/>
      <c r="GD52" s="331"/>
      <c r="GE52" s="331"/>
      <c r="GF52" s="331"/>
      <c r="GG52" s="331"/>
      <c r="GH52" s="331"/>
      <c r="GI52" s="331"/>
      <c r="GJ52" s="331"/>
      <c r="GK52" s="331"/>
      <c r="GL52" s="331"/>
      <c r="GM52" s="331"/>
      <c r="GN52" s="331"/>
      <c r="GO52" s="331"/>
      <c r="GP52" s="331"/>
      <c r="GQ52" s="331"/>
      <c r="GR52" s="331"/>
      <c r="GS52" s="331"/>
      <c r="GT52" s="331"/>
      <c r="GU52" s="331"/>
      <c r="GV52" s="331"/>
      <c r="GW52" s="331"/>
      <c r="GX52" s="331"/>
      <c r="GY52" s="331"/>
      <c r="GZ52" s="331"/>
      <c r="HA52" s="331"/>
      <c r="HB52" s="331"/>
      <c r="HC52" s="331"/>
      <c r="HD52" s="331"/>
      <c r="HE52" s="331"/>
      <c r="HF52" s="331"/>
      <c r="HG52" s="331"/>
      <c r="HH52" s="331"/>
      <c r="HI52" s="331"/>
      <c r="HJ52" s="331"/>
      <c r="HK52" s="331"/>
      <c r="HL52" s="331"/>
      <c r="HM52" s="331"/>
      <c r="HN52" s="331"/>
      <c r="HO52" s="331"/>
      <c r="HP52" s="331"/>
      <c r="HQ52" s="331"/>
      <c r="HR52" s="331"/>
      <c r="HS52" s="331"/>
      <c r="HT52" s="331"/>
      <c r="HU52" s="331"/>
      <c r="HV52" s="331"/>
      <c r="HW52" s="331"/>
      <c r="HX52" s="331"/>
      <c r="HY52" s="331"/>
      <c r="HZ52" s="331"/>
      <c r="IA52" s="331"/>
      <c r="IB52" s="331"/>
      <c r="IC52" s="331"/>
      <c r="ID52" s="331"/>
      <c r="IE52" s="331"/>
      <c r="IF52" s="331"/>
      <c r="IG52" s="331"/>
      <c r="IH52" s="331"/>
      <c r="II52" s="331"/>
      <c r="IJ52" s="331"/>
      <c r="IK52" s="331"/>
      <c r="IL52" s="331"/>
      <c r="IM52" s="331"/>
      <c r="IN52" s="331"/>
      <c r="IO52" s="331"/>
      <c r="IP52" s="331"/>
      <c r="IQ52" s="331"/>
      <c r="IR52" s="331"/>
      <c r="IS52" s="331"/>
      <c r="IT52" s="331"/>
      <c r="IU52" s="331"/>
      <c r="IV52" s="331"/>
      <c r="IW52" s="331"/>
      <c r="IX52" s="331"/>
      <c r="IY52" s="331"/>
      <c r="IZ52" s="331"/>
      <c r="JA52" s="331"/>
      <c r="JB52" s="331"/>
      <c r="JC52" s="331"/>
      <c r="JD52" s="331"/>
      <c r="JE52" s="331"/>
      <c r="JF52" s="331"/>
      <c r="JG52" s="331"/>
      <c r="JH52" s="331"/>
      <c r="JI52" s="331"/>
      <c r="JJ52" s="331"/>
      <c r="JK52" s="331"/>
      <c r="JL52" s="331"/>
      <c r="JM52" s="331"/>
      <c r="JN52" s="331"/>
      <c r="JO52" s="331"/>
      <c r="JP52" s="331"/>
      <c r="JQ52" s="331"/>
      <c r="JR52" s="331"/>
      <c r="JS52" s="331"/>
      <c r="JT52" s="331"/>
      <c r="JU52" s="331"/>
      <c r="JV52" s="331"/>
      <c r="JW52" s="331"/>
      <c r="JX52" s="331"/>
      <c r="JY52" s="331"/>
      <c r="JZ52" s="331"/>
      <c r="KA52" s="331"/>
      <c r="KB52" s="331"/>
      <c r="KC52" s="331"/>
      <c r="KD52" s="331"/>
      <c r="KE52" s="331"/>
      <c r="KF52" s="331"/>
      <c r="KG52" s="331"/>
      <c r="KH52" s="331"/>
      <c r="KI52" s="331"/>
      <c r="KJ52" s="331"/>
      <c r="KK52" s="331"/>
      <c r="KL52" s="331"/>
      <c r="KM52" s="331"/>
      <c r="KN52" s="331"/>
      <c r="KO52" s="331"/>
      <c r="KP52" s="331"/>
      <c r="KQ52" s="331"/>
      <c r="KR52" s="331"/>
      <c r="KS52" s="331"/>
      <c r="KT52" s="331"/>
      <c r="KU52" s="331"/>
      <c r="KV52" s="331"/>
      <c r="KW52" s="331"/>
      <c r="KX52" s="331"/>
      <c r="KY52" s="331"/>
      <c r="KZ52" s="331"/>
      <c r="LA52" s="331"/>
      <c r="LB52" s="331"/>
      <c r="LC52" s="331"/>
      <c r="LD52" s="331"/>
      <c r="LE52" s="331"/>
      <c r="LF52" s="331"/>
      <c r="LG52" s="331"/>
      <c r="LH52" s="331"/>
      <c r="LI52" s="331"/>
      <c r="LJ52" s="331"/>
      <c r="LK52" s="331"/>
      <c r="LL52" s="331"/>
      <c r="LM52" s="331"/>
      <c r="LN52" s="331"/>
      <c r="LO52" s="331"/>
      <c r="LP52" s="331"/>
      <c r="LQ52" s="331"/>
      <c r="LR52" s="331"/>
      <c r="LS52" s="331"/>
      <c r="LT52" s="331"/>
      <c r="LU52" s="331"/>
      <c r="LV52" s="331"/>
      <c r="LW52" s="331"/>
      <c r="LX52" s="331"/>
      <c r="LY52" s="331"/>
      <c r="LZ52" s="331"/>
      <c r="MA52" s="331"/>
      <c r="MB52" s="331"/>
      <c r="MC52" s="331"/>
      <c r="MD52" s="331"/>
      <c r="ME52" s="331"/>
      <c r="MF52" s="331"/>
      <c r="MG52" s="331"/>
      <c r="MH52" s="331"/>
      <c r="MI52" s="331"/>
      <c r="MJ52" s="331"/>
      <c r="MK52" s="331"/>
      <c r="ML52" s="331"/>
      <c r="MM52" s="331"/>
      <c r="MN52" s="331"/>
      <c r="MO52" s="331"/>
      <c r="MP52" s="331"/>
      <c r="MQ52" s="331"/>
      <c r="MR52" s="331"/>
      <c r="MS52" s="331"/>
      <c r="MT52" s="331"/>
      <c r="MU52" s="331"/>
      <c r="MV52" s="331"/>
      <c r="MW52" s="331"/>
      <c r="MX52" s="331"/>
      <c r="MY52" s="331"/>
      <c r="MZ52" s="331"/>
      <c r="NA52" s="331"/>
      <c r="NB52" s="331"/>
      <c r="NC52" s="331"/>
      <c r="ND52" s="331"/>
      <c r="NE52" s="331"/>
      <c r="NF52" s="331"/>
      <c r="NG52" s="331"/>
      <c r="NH52" s="331"/>
      <c r="NI52" s="331"/>
      <c r="NJ52" s="331"/>
      <c r="NK52" s="331"/>
      <c r="NL52" s="331"/>
      <c r="NM52" s="331"/>
      <c r="NN52" s="331"/>
      <c r="NO52" s="331"/>
      <c r="NP52" s="331"/>
      <c r="NQ52" s="331"/>
      <c r="NR52" s="331"/>
      <c r="NS52" s="331"/>
      <c r="NT52" s="331"/>
      <c r="NU52" s="331"/>
      <c r="NV52" s="331"/>
      <c r="NW52" s="331"/>
      <c r="NX52" s="331"/>
      <c r="NY52" s="331"/>
      <c r="NZ52" s="331"/>
      <c r="OA52" s="331"/>
      <c r="OB52" s="331"/>
      <c r="OC52" s="331"/>
      <c r="OD52" s="331"/>
      <c r="OE52" s="331"/>
      <c r="OF52" s="331"/>
      <c r="OG52" s="331"/>
      <c r="OH52" s="331"/>
      <c r="OI52" s="331"/>
      <c r="OJ52" s="331"/>
      <c r="OK52" s="331"/>
      <c r="OL52" s="331"/>
      <c r="OM52" s="331"/>
      <c r="ON52" s="331"/>
      <c r="OO52" s="331"/>
      <c r="OP52" s="331"/>
      <c r="OQ52" s="331"/>
      <c r="OR52" s="331"/>
      <c r="OS52" s="331"/>
      <c r="OT52" s="331"/>
      <c r="OU52" s="331"/>
      <c r="OV52" s="331"/>
      <c r="OW52" s="331"/>
      <c r="OX52" s="331"/>
      <c r="OY52" s="331"/>
      <c r="OZ52" s="331"/>
      <c r="PA52" s="331"/>
      <c r="PB52" s="331"/>
      <c r="PC52" s="331"/>
      <c r="PD52" s="331"/>
      <c r="PE52" s="331"/>
      <c r="PF52" s="331"/>
      <c r="PG52" s="331"/>
      <c r="PH52" s="331"/>
      <c r="PI52" s="331"/>
      <c r="PJ52" s="331"/>
      <c r="PK52" s="331"/>
      <c r="PL52" s="331"/>
      <c r="PM52" s="331"/>
      <c r="PN52" s="331"/>
      <c r="PO52" s="331"/>
      <c r="PP52" s="331"/>
      <c r="PQ52" s="331"/>
      <c r="PR52" s="331"/>
      <c r="PS52" s="331"/>
      <c r="PT52" s="331"/>
      <c r="PU52" s="331"/>
      <c r="PV52" s="331"/>
      <c r="PW52" s="331"/>
      <c r="PX52" s="331"/>
      <c r="PY52" s="331"/>
      <c r="PZ52" s="331"/>
      <c r="QA52" s="331"/>
      <c r="QB52" s="331"/>
      <c r="QC52" s="331"/>
      <c r="QD52" s="331"/>
      <c r="QE52" s="331"/>
      <c r="QF52" s="331"/>
      <c r="QG52" s="331"/>
      <c r="QH52" s="331"/>
      <c r="QI52" s="331"/>
      <c r="QJ52" s="331"/>
      <c r="QK52" s="331"/>
      <c r="QL52" s="331"/>
      <c r="QM52" s="331"/>
      <c r="QN52" s="331"/>
      <c r="QO52" s="331"/>
      <c r="QP52" s="331"/>
      <c r="QQ52" s="331"/>
      <c r="QR52" s="331"/>
      <c r="QS52" s="331"/>
      <c r="QT52" s="331"/>
      <c r="QU52" s="331"/>
      <c r="QV52" s="331"/>
      <c r="QW52" s="331"/>
      <c r="QX52" s="331"/>
      <c r="QY52" s="331"/>
      <c r="QZ52" s="331"/>
      <c r="RA52" s="331"/>
      <c r="RB52" s="331"/>
      <c r="RC52" s="331"/>
      <c r="RD52" s="331"/>
      <c r="RE52" s="331"/>
      <c r="RF52" s="331"/>
      <c r="RG52" s="331"/>
      <c r="RH52" s="331"/>
      <c r="RI52" s="331"/>
      <c r="RJ52" s="331"/>
      <c r="RK52" s="331"/>
      <c r="RL52" s="331"/>
      <c r="RM52" s="331"/>
      <c r="RN52" s="331"/>
      <c r="RO52" s="331"/>
      <c r="RP52" s="331"/>
      <c r="RQ52" s="331"/>
      <c r="RR52" s="331"/>
      <c r="RS52" s="331"/>
      <c r="RT52" s="331"/>
      <c r="RU52" s="331"/>
      <c r="RV52" s="331"/>
      <c r="RW52" s="331"/>
      <c r="RX52" s="331"/>
      <c r="RY52" s="331"/>
      <c r="RZ52" s="331"/>
      <c r="SA52" s="331"/>
      <c r="SB52" s="331"/>
      <c r="SC52" s="331"/>
      <c r="SD52" s="331"/>
      <c r="SE52" s="331"/>
      <c r="SF52" s="331"/>
      <c r="SG52" s="331"/>
      <c r="SH52" s="331"/>
      <c r="SI52" s="331"/>
      <c r="SJ52" s="331"/>
      <c r="SK52" s="331"/>
      <c r="SL52" s="331"/>
      <c r="SM52" s="331"/>
      <c r="SN52" s="331"/>
      <c r="SO52" s="331"/>
      <c r="SP52" s="331"/>
      <c r="SQ52" s="331"/>
      <c r="SR52" s="331"/>
      <c r="SS52" s="331"/>
      <c r="ST52" s="331"/>
      <c r="SU52" s="331"/>
      <c r="SV52" s="331"/>
      <c r="SW52" s="331"/>
      <c r="SX52" s="331"/>
      <c r="SY52" s="331"/>
      <c r="SZ52" s="331"/>
      <c r="TA52" s="331"/>
      <c r="TB52" s="331"/>
      <c r="TC52" s="331"/>
      <c r="TD52" s="331"/>
      <c r="TE52" s="331"/>
      <c r="TF52" s="331"/>
      <c r="TG52" s="331"/>
      <c r="TH52" s="331"/>
      <c r="TI52" s="331"/>
      <c r="TJ52" s="331"/>
      <c r="TK52" s="331"/>
      <c r="TL52" s="331"/>
      <c r="TM52" s="331"/>
      <c r="TN52" s="331"/>
      <c r="TO52" s="331"/>
      <c r="TP52" s="331"/>
      <c r="TQ52" s="331"/>
      <c r="TR52" s="331"/>
      <c r="TS52" s="331"/>
      <c r="TT52" s="331"/>
      <c r="TU52" s="331"/>
      <c r="TV52" s="331"/>
      <c r="TW52" s="331"/>
      <c r="TX52" s="331"/>
      <c r="TY52" s="331"/>
      <c r="TZ52" s="331"/>
      <c r="UA52" s="331"/>
      <c r="UB52" s="331"/>
      <c r="UC52" s="331"/>
      <c r="UD52" s="331"/>
      <c r="UE52" s="331"/>
      <c r="UF52" s="331"/>
      <c r="UG52" s="331"/>
      <c r="UH52" s="331"/>
      <c r="UI52" s="331"/>
      <c r="UJ52" s="331"/>
      <c r="UK52" s="331"/>
      <c r="UL52" s="331"/>
      <c r="UM52" s="331"/>
      <c r="UN52" s="331"/>
      <c r="UO52" s="331"/>
      <c r="UP52" s="331"/>
      <c r="UQ52" s="331"/>
      <c r="UR52" s="331"/>
      <c r="US52" s="331"/>
      <c r="UT52" s="331"/>
      <c r="UU52" s="331"/>
      <c r="UV52" s="331"/>
      <c r="UW52" s="331"/>
      <c r="UX52" s="331"/>
      <c r="UY52" s="331"/>
      <c r="UZ52" s="331"/>
      <c r="VA52" s="331"/>
      <c r="VB52" s="331"/>
      <c r="VC52" s="331"/>
      <c r="VD52" s="331"/>
      <c r="VE52" s="331"/>
      <c r="VF52" s="331"/>
      <c r="VG52" s="331"/>
      <c r="VH52" s="331"/>
      <c r="VI52" s="331"/>
      <c r="VJ52" s="331"/>
      <c r="VK52" s="331"/>
      <c r="VL52" s="331"/>
      <c r="VM52" s="331"/>
      <c r="VN52" s="331"/>
      <c r="VO52" s="331"/>
      <c r="VP52" s="331"/>
      <c r="VQ52" s="331"/>
      <c r="VR52" s="331"/>
      <c r="VS52" s="331"/>
      <c r="VT52" s="331"/>
      <c r="VU52" s="331"/>
      <c r="VV52" s="331"/>
      <c r="VW52" s="331"/>
      <c r="VX52" s="331"/>
      <c r="VY52" s="331"/>
      <c r="VZ52" s="331"/>
      <c r="WA52" s="331"/>
      <c r="WB52" s="331"/>
      <c r="WC52" s="331"/>
      <c r="WD52" s="331"/>
      <c r="WE52" s="331"/>
      <c r="WF52" s="331"/>
      <c r="WG52" s="331"/>
      <c r="WH52" s="331"/>
      <c r="WI52" s="331"/>
      <c r="WJ52" s="331"/>
      <c r="WK52" s="331"/>
      <c r="WL52" s="331"/>
      <c r="WM52" s="331"/>
      <c r="WN52" s="331"/>
      <c r="WO52" s="331"/>
      <c r="WP52" s="331"/>
      <c r="WQ52" s="331"/>
      <c r="WR52" s="331"/>
      <c r="WS52" s="331"/>
      <c r="WT52" s="331"/>
      <c r="WU52" s="331"/>
      <c r="WV52" s="331"/>
      <c r="WW52" s="331"/>
      <c r="WX52" s="331"/>
      <c r="WY52" s="331"/>
      <c r="WZ52" s="331"/>
      <c r="XA52" s="331"/>
      <c r="XB52" s="331"/>
      <c r="XC52" s="331"/>
      <c r="XD52" s="331"/>
      <c r="XE52" s="331"/>
      <c r="XF52" s="331"/>
      <c r="XG52" s="331"/>
      <c r="XH52" s="331"/>
      <c r="XI52" s="331"/>
      <c r="XJ52" s="331"/>
      <c r="XK52" s="331"/>
      <c r="XL52" s="331"/>
      <c r="XM52" s="331"/>
      <c r="XN52" s="331"/>
      <c r="XO52" s="331"/>
      <c r="XP52" s="331"/>
      <c r="XQ52" s="331"/>
      <c r="XR52" s="331"/>
      <c r="XS52" s="331"/>
      <c r="XT52" s="331"/>
      <c r="XU52" s="331"/>
      <c r="XV52" s="331"/>
      <c r="XW52" s="331"/>
      <c r="XX52" s="331"/>
      <c r="XY52" s="331"/>
      <c r="XZ52" s="331"/>
      <c r="YA52" s="331"/>
      <c r="YB52" s="331"/>
      <c r="YC52" s="331"/>
      <c r="YD52" s="331"/>
      <c r="YE52" s="331"/>
      <c r="YF52" s="331"/>
      <c r="YG52" s="331"/>
      <c r="YH52" s="331"/>
      <c r="YI52" s="331"/>
      <c r="YJ52" s="331"/>
      <c r="YK52" s="331"/>
      <c r="YL52" s="331"/>
      <c r="YM52" s="331"/>
      <c r="YN52" s="331"/>
      <c r="YO52" s="331"/>
      <c r="YP52" s="331"/>
      <c r="YQ52" s="331"/>
      <c r="YR52" s="331"/>
      <c r="YS52" s="331"/>
      <c r="YT52" s="331"/>
      <c r="YU52" s="331"/>
      <c r="YV52" s="331"/>
      <c r="YW52" s="331"/>
      <c r="YX52" s="331"/>
      <c r="YY52" s="331"/>
      <c r="YZ52" s="331"/>
      <c r="ZA52" s="331"/>
      <c r="ZB52" s="331"/>
      <c r="ZC52" s="331"/>
      <c r="ZD52" s="331"/>
      <c r="ZE52" s="331"/>
      <c r="ZF52" s="331"/>
      <c r="ZG52" s="331"/>
      <c r="ZH52" s="331"/>
      <c r="ZI52" s="331"/>
      <c r="ZJ52" s="331"/>
      <c r="ZK52" s="331"/>
      <c r="ZL52" s="331"/>
      <c r="ZM52" s="331"/>
      <c r="ZN52" s="331"/>
      <c r="ZO52" s="331"/>
      <c r="ZP52" s="331"/>
      <c r="ZQ52" s="331"/>
      <c r="ZR52" s="331"/>
      <c r="ZS52" s="331"/>
      <c r="ZT52" s="331"/>
      <c r="ZU52" s="331"/>
      <c r="ZV52" s="331"/>
      <c r="ZW52" s="331"/>
      <c r="ZX52" s="331"/>
      <c r="ZY52" s="331"/>
      <c r="ZZ52" s="331"/>
      <c r="AAA52" s="331"/>
      <c r="AAB52" s="331"/>
      <c r="AAC52" s="331"/>
      <c r="AAD52" s="331"/>
      <c r="AAE52" s="331"/>
      <c r="AAF52" s="331"/>
      <c r="AAG52" s="331"/>
      <c r="AAH52" s="331"/>
      <c r="AAI52" s="331"/>
      <c r="AAJ52" s="331"/>
      <c r="AAK52" s="331"/>
      <c r="AAL52" s="331"/>
      <c r="AAM52" s="331"/>
      <c r="AAN52" s="331"/>
      <c r="AAO52" s="331"/>
      <c r="AAP52" s="331"/>
      <c r="AAQ52" s="331"/>
      <c r="AAR52" s="331"/>
      <c r="AAS52" s="331"/>
      <c r="AAT52" s="331"/>
      <c r="AAU52" s="331"/>
      <c r="AAV52" s="331"/>
      <c r="AAW52" s="331"/>
      <c r="AAX52" s="331"/>
      <c r="AAY52" s="331"/>
      <c r="AAZ52" s="331"/>
      <c r="ABA52" s="331"/>
      <c r="ABB52" s="331"/>
      <c r="ABC52" s="331"/>
      <c r="ABD52" s="331"/>
      <c r="ABE52" s="331"/>
      <c r="ABF52" s="331"/>
      <c r="ABG52" s="331"/>
      <c r="ABH52" s="331"/>
      <c r="ABI52" s="331"/>
      <c r="ABJ52" s="331"/>
      <c r="ABK52" s="331"/>
      <c r="ABL52" s="331"/>
      <c r="ABM52" s="331"/>
      <c r="ABN52" s="331"/>
      <c r="ABO52" s="331"/>
      <c r="ABP52" s="331"/>
      <c r="ABQ52" s="331"/>
      <c r="ABR52" s="331"/>
      <c r="ABS52" s="331"/>
      <c r="ABT52" s="331"/>
      <c r="ABU52" s="331"/>
      <c r="ABV52" s="331"/>
      <c r="ABW52" s="331"/>
      <c r="ABX52" s="331"/>
      <c r="ABY52" s="331"/>
      <c r="ABZ52" s="331"/>
      <c r="ACA52" s="331"/>
      <c r="ACB52" s="331"/>
      <c r="ACC52" s="331"/>
      <c r="ACD52" s="331"/>
      <c r="ACE52" s="331"/>
      <c r="ACF52" s="331"/>
      <c r="ACG52" s="331"/>
      <c r="ACH52" s="331"/>
      <c r="ACI52" s="331"/>
      <c r="ACJ52" s="331"/>
      <c r="ACK52" s="331"/>
      <c r="ACL52" s="331"/>
      <c r="ACM52" s="331"/>
      <c r="ACN52" s="331"/>
      <c r="ACO52" s="331"/>
      <c r="ACP52" s="331"/>
      <c r="ACQ52" s="331"/>
      <c r="ACR52" s="331"/>
      <c r="ACS52" s="331"/>
      <c r="ACT52" s="331"/>
      <c r="ACU52" s="331"/>
      <c r="ACV52" s="331"/>
      <c r="ACW52" s="331"/>
      <c r="ACX52" s="331"/>
      <c r="ACY52" s="331"/>
      <c r="ACZ52" s="331"/>
      <c r="ADA52" s="331"/>
      <c r="ADB52" s="331"/>
      <c r="ADC52" s="331"/>
      <c r="ADD52" s="331"/>
      <c r="ADE52" s="331"/>
      <c r="ADF52" s="331"/>
      <c r="ADG52" s="331"/>
      <c r="ADH52" s="331"/>
      <c r="ADI52" s="331"/>
      <c r="ADJ52" s="331"/>
      <c r="ADK52" s="331"/>
      <c r="ADL52" s="331"/>
      <c r="ADM52" s="331"/>
      <c r="ADN52" s="331"/>
      <c r="ADO52" s="331"/>
      <c r="ADP52" s="331"/>
      <c r="ADQ52" s="331"/>
      <c r="ADR52" s="331"/>
      <c r="ADS52" s="331"/>
      <c r="ADT52" s="331"/>
      <c r="ADU52" s="331"/>
      <c r="ADV52" s="331"/>
      <c r="ADW52" s="331"/>
      <c r="ADX52" s="331"/>
      <c r="ADY52" s="331"/>
      <c r="ADZ52" s="331"/>
      <c r="AEA52" s="331"/>
      <c r="AEB52" s="331"/>
      <c r="AEC52" s="331"/>
      <c r="AED52" s="331"/>
      <c r="AEE52" s="331"/>
      <c r="AEF52" s="331"/>
      <c r="AEG52" s="331"/>
      <c r="AEH52" s="331"/>
      <c r="AEI52" s="331"/>
      <c r="AEJ52" s="331"/>
      <c r="AEK52" s="331"/>
      <c r="AEL52" s="331"/>
      <c r="AEM52" s="331"/>
      <c r="AEN52" s="331"/>
      <c r="AEO52" s="331"/>
      <c r="AEP52" s="331"/>
      <c r="AEQ52" s="331"/>
      <c r="AER52" s="331"/>
      <c r="AES52" s="331"/>
      <c r="AET52" s="331"/>
      <c r="AEU52" s="331"/>
      <c r="AEV52" s="331"/>
      <c r="AEW52" s="331"/>
      <c r="AEX52" s="331"/>
      <c r="AEY52" s="331"/>
      <c r="AEZ52" s="331"/>
      <c r="AFA52" s="331"/>
      <c r="AFB52" s="331"/>
      <c r="AFC52" s="331"/>
      <c r="AFD52" s="331"/>
      <c r="AFE52" s="331"/>
      <c r="AFF52" s="331"/>
      <c r="AFG52" s="331"/>
      <c r="AFH52" s="331"/>
      <c r="AFI52" s="331"/>
      <c r="AFJ52" s="331"/>
      <c r="AFK52" s="331"/>
      <c r="AFL52" s="331"/>
      <c r="AFM52" s="331"/>
      <c r="AFN52" s="331"/>
      <c r="AFO52" s="331"/>
      <c r="AFP52" s="331"/>
      <c r="AFQ52" s="331"/>
      <c r="AFR52" s="331"/>
      <c r="AFS52" s="331"/>
      <c r="AFT52" s="331"/>
      <c r="AFU52" s="331"/>
      <c r="AFV52" s="331"/>
      <c r="AFW52" s="331"/>
      <c r="AFX52" s="331"/>
      <c r="AFY52" s="331"/>
      <c r="AFZ52" s="331"/>
      <c r="AGA52" s="331"/>
      <c r="AGB52" s="331"/>
      <c r="AGC52" s="331"/>
      <c r="AGD52" s="331"/>
      <c r="AGE52" s="331"/>
      <c r="AGF52" s="331"/>
      <c r="AGG52" s="331"/>
      <c r="AGH52" s="331"/>
      <c r="AGI52" s="331"/>
      <c r="AGJ52" s="331"/>
      <c r="AGK52" s="331"/>
      <c r="AGL52" s="331"/>
      <c r="AGM52" s="331"/>
      <c r="AGN52" s="331"/>
      <c r="AGO52" s="331"/>
      <c r="AGP52" s="331"/>
      <c r="AGQ52" s="331"/>
      <c r="AGR52" s="331"/>
      <c r="AGS52" s="331"/>
      <c r="AGT52" s="331"/>
      <c r="AGU52" s="331"/>
      <c r="AGV52" s="331"/>
      <c r="AGW52" s="331"/>
      <c r="AGX52" s="331"/>
      <c r="AGY52" s="331"/>
      <c r="AGZ52" s="331"/>
      <c r="AHA52" s="331"/>
      <c r="AHB52" s="331"/>
      <c r="AHC52" s="331"/>
      <c r="AHD52" s="331"/>
      <c r="AHE52" s="331"/>
      <c r="AHF52" s="331"/>
      <c r="AHG52" s="331"/>
      <c r="AHH52" s="331"/>
      <c r="AHI52" s="331"/>
      <c r="AHJ52" s="331"/>
      <c r="AHK52" s="331"/>
      <c r="AHL52" s="331"/>
      <c r="AHM52" s="331"/>
      <c r="AHN52" s="331"/>
      <c r="AHO52" s="331"/>
      <c r="AHP52" s="331"/>
      <c r="AHQ52" s="331"/>
      <c r="AHR52" s="331"/>
      <c r="AHS52" s="331"/>
      <c r="AHT52" s="331"/>
      <c r="AHU52" s="331"/>
      <c r="AHV52" s="331"/>
      <c r="AHW52" s="331"/>
      <c r="AHX52" s="331"/>
      <c r="AHY52" s="331"/>
      <c r="AHZ52" s="331"/>
      <c r="AIA52" s="331"/>
      <c r="AIB52" s="331"/>
      <c r="AIC52" s="331"/>
      <c r="AID52" s="331"/>
      <c r="AIE52" s="331"/>
      <c r="AIF52" s="331"/>
      <c r="AIG52" s="331"/>
      <c r="AIH52" s="331"/>
      <c r="AII52" s="331"/>
      <c r="AIJ52" s="331"/>
      <c r="AIK52" s="331"/>
      <c r="AIL52" s="331"/>
      <c r="AIM52" s="331"/>
      <c r="AIN52" s="331"/>
      <c r="AIO52" s="331"/>
      <c r="AIP52" s="331"/>
      <c r="AIQ52" s="331"/>
      <c r="AIR52" s="331"/>
      <c r="AIS52" s="331"/>
      <c r="AIT52" s="331"/>
      <c r="AIU52" s="331"/>
      <c r="AIV52" s="331"/>
      <c r="AIW52" s="331"/>
      <c r="AIX52" s="331"/>
      <c r="AIY52" s="331"/>
      <c r="AIZ52" s="331"/>
      <c r="AJA52" s="331"/>
      <c r="AJB52" s="331"/>
      <c r="AJC52" s="331"/>
      <c r="AJD52" s="331"/>
      <c r="AJE52" s="331"/>
      <c r="AJF52" s="331"/>
      <c r="AJG52" s="331"/>
      <c r="AJH52" s="331"/>
      <c r="AJI52" s="331"/>
      <c r="AJJ52" s="331"/>
      <c r="AJK52" s="331"/>
      <c r="AJL52" s="331"/>
      <c r="AJM52" s="331"/>
      <c r="AJN52" s="331"/>
      <c r="AJO52" s="331"/>
      <c r="AJP52" s="331"/>
      <c r="AJQ52" s="331"/>
      <c r="AJR52" s="331"/>
      <c r="AJS52" s="331"/>
      <c r="AJT52" s="331"/>
      <c r="AJU52" s="331"/>
      <c r="AJV52" s="331"/>
      <c r="AJW52" s="331"/>
      <c r="AJX52" s="331"/>
      <c r="AJY52" s="331"/>
      <c r="AJZ52" s="331"/>
      <c r="AKA52" s="331"/>
      <c r="AKB52" s="331"/>
      <c r="AKC52" s="331"/>
      <c r="AKD52" s="331"/>
      <c r="AKE52" s="331"/>
      <c r="AKF52" s="331"/>
      <c r="AKG52" s="331"/>
      <c r="AKH52" s="331"/>
      <c r="AKI52" s="331"/>
      <c r="AKJ52" s="331"/>
      <c r="AKK52" s="331"/>
      <c r="AKL52" s="331"/>
      <c r="AKM52" s="331"/>
      <c r="AKN52" s="331"/>
      <c r="AKO52" s="331"/>
      <c r="AKP52" s="331"/>
      <c r="AKQ52" s="331"/>
      <c r="AKR52" s="331"/>
      <c r="AKS52" s="331"/>
      <c r="AKT52" s="331"/>
      <c r="AKU52" s="331"/>
      <c r="AKV52" s="331"/>
      <c r="AKW52" s="331"/>
      <c r="AKX52" s="331"/>
      <c r="AKY52" s="331"/>
      <c r="AKZ52" s="331"/>
      <c r="ALA52" s="331"/>
      <c r="ALB52" s="331"/>
    </row>
    <row r="53" spans="1:990" s="621" customFormat="1">
      <c r="A53" s="368">
        <v>7</v>
      </c>
      <c r="B53" s="617" t="s">
        <v>464</v>
      </c>
      <c r="C53" s="368" t="s">
        <v>28</v>
      </c>
      <c r="D53" s="368"/>
      <c r="E53" s="368"/>
      <c r="F53" s="618">
        <v>20</v>
      </c>
      <c r="G53" s="618"/>
      <c r="H53" s="619"/>
      <c r="I53" s="620"/>
      <c r="J53" s="620"/>
      <c r="K53" s="620"/>
      <c r="L53" s="620"/>
    </row>
    <row r="54" spans="1:990">
      <c r="A54" s="480"/>
      <c r="B54" s="614"/>
      <c r="C54" s="408"/>
      <c r="D54" s="408"/>
      <c r="E54" s="408"/>
      <c r="F54" s="426"/>
      <c r="G54" s="396"/>
      <c r="H54" s="612" t="s">
        <v>76</v>
      </c>
      <c r="I54" s="412"/>
      <c r="J54" s="613"/>
      <c r="K54" s="412"/>
      <c r="L54" s="412"/>
    </row>
    <row r="55" spans="1:990">
      <c r="A55" s="335" t="s">
        <v>104</v>
      </c>
      <c r="C55" s="408"/>
      <c r="D55" s="408"/>
      <c r="E55" s="408"/>
      <c r="G55" s="396"/>
      <c r="H55" s="572"/>
      <c r="I55" s="573"/>
      <c r="J55" s="594"/>
      <c r="K55" s="573"/>
      <c r="L55" s="573"/>
    </row>
    <row r="56" spans="1:990">
      <c r="A56" s="408"/>
      <c r="C56" s="408"/>
      <c r="D56" s="408"/>
      <c r="E56" s="408"/>
      <c r="G56" s="396"/>
      <c r="H56" s="572"/>
      <c r="I56" s="573"/>
      <c r="J56" s="594"/>
      <c r="K56" s="573"/>
      <c r="L56" s="573"/>
    </row>
    <row r="57" spans="1:990">
      <c r="A57" s="418" t="s">
        <v>17</v>
      </c>
      <c r="B57" s="331"/>
      <c r="C57" s="332"/>
      <c r="D57" s="332"/>
      <c r="E57" s="332"/>
      <c r="G57" s="423"/>
      <c r="H57" s="530"/>
    </row>
    <row r="58" spans="1:990">
      <c r="A58" s="418" t="s">
        <v>18</v>
      </c>
      <c r="B58" s="331"/>
      <c r="C58" s="332"/>
      <c r="D58" s="332"/>
      <c r="E58" s="332"/>
    </row>
    <row r="59" spans="1:990">
      <c r="A59" s="331"/>
      <c r="B59" s="331"/>
      <c r="C59" s="332"/>
      <c r="D59" s="332"/>
      <c r="E59" s="332"/>
    </row>
    <row r="60" spans="1:990">
      <c r="A60" s="418" t="s">
        <v>481</v>
      </c>
      <c r="D60" s="426"/>
    </row>
    <row r="61" spans="1:990" ht="38.25">
      <c r="A61" s="7" t="s">
        <v>0</v>
      </c>
      <c r="B61" s="7" t="s">
        <v>1</v>
      </c>
      <c r="C61" s="8" t="s">
        <v>63</v>
      </c>
      <c r="D61" s="8" t="s">
        <v>61</v>
      </c>
      <c r="E61" s="8" t="s">
        <v>62</v>
      </c>
      <c r="F61" s="7" t="s">
        <v>88</v>
      </c>
      <c r="G61" s="7" t="s">
        <v>2</v>
      </c>
      <c r="H61" s="9" t="s">
        <v>3</v>
      </c>
      <c r="I61" s="10" t="s">
        <v>73</v>
      </c>
      <c r="J61" s="8" t="s">
        <v>4</v>
      </c>
      <c r="K61" s="10" t="s">
        <v>74</v>
      </c>
      <c r="L61" s="10" t="s">
        <v>75</v>
      </c>
    </row>
    <row r="62" spans="1:990">
      <c r="A62" s="8" t="s">
        <v>5</v>
      </c>
      <c r="B62" s="8" t="s">
        <v>6</v>
      </c>
      <c r="C62" s="8" t="s">
        <v>7</v>
      </c>
      <c r="D62" s="8" t="s">
        <v>8</v>
      </c>
      <c r="E62" s="8" t="s">
        <v>9</v>
      </c>
      <c r="F62" s="7" t="s">
        <v>10</v>
      </c>
      <c r="G62" s="7" t="s">
        <v>11</v>
      </c>
      <c r="H62" s="11" t="s">
        <v>12</v>
      </c>
      <c r="I62" s="10" t="s">
        <v>13</v>
      </c>
      <c r="J62" s="8" t="s">
        <v>14</v>
      </c>
      <c r="K62" s="10" t="s">
        <v>15</v>
      </c>
      <c r="L62" s="10" t="s">
        <v>16</v>
      </c>
    </row>
    <row r="63" spans="1:990" s="332" customFormat="1" ht="26.25" customHeight="1">
      <c r="A63" s="386">
        <v>1</v>
      </c>
      <c r="B63" s="333" t="s">
        <v>445</v>
      </c>
      <c r="C63" s="372" t="s">
        <v>465</v>
      </c>
      <c r="D63" s="372"/>
      <c r="E63" s="372"/>
      <c r="F63" s="371">
        <v>24</v>
      </c>
      <c r="G63" s="386" t="s">
        <v>34</v>
      </c>
      <c r="H63" s="375"/>
      <c r="I63" s="479"/>
      <c r="J63" s="478"/>
      <c r="K63" s="479"/>
      <c r="L63" s="479"/>
      <c r="M63" s="331"/>
      <c r="N63" s="331"/>
      <c r="O63" s="331"/>
      <c r="P63" s="331"/>
      <c r="Q63" s="331"/>
      <c r="R63" s="331"/>
      <c r="S63" s="331"/>
      <c r="T63" s="331"/>
      <c r="U63" s="331"/>
      <c r="V63" s="331"/>
      <c r="W63" s="331"/>
      <c r="X63" s="331"/>
      <c r="Y63" s="331"/>
      <c r="Z63" s="331"/>
      <c r="AA63" s="331"/>
      <c r="AB63" s="331"/>
      <c r="AC63" s="331"/>
      <c r="AD63" s="331"/>
      <c r="AE63" s="331"/>
      <c r="AF63" s="331"/>
      <c r="AG63" s="331"/>
      <c r="AH63" s="331"/>
      <c r="AI63" s="331"/>
      <c r="AJ63" s="331"/>
      <c r="AK63" s="331"/>
      <c r="AL63" s="331"/>
      <c r="AM63" s="331"/>
      <c r="AN63" s="331"/>
      <c r="AO63" s="331"/>
      <c r="AP63" s="331"/>
      <c r="AQ63" s="331"/>
      <c r="AR63" s="331"/>
      <c r="AS63" s="331"/>
      <c r="AT63" s="331"/>
      <c r="AU63" s="331"/>
      <c r="AV63" s="331"/>
      <c r="AW63" s="331"/>
      <c r="AX63" s="331"/>
      <c r="AY63" s="331"/>
      <c r="AZ63" s="331"/>
      <c r="BA63" s="331"/>
      <c r="BB63" s="331"/>
      <c r="BC63" s="331"/>
      <c r="BD63" s="331"/>
      <c r="BE63" s="331"/>
      <c r="BF63" s="331"/>
      <c r="BG63" s="331"/>
      <c r="BH63" s="331"/>
      <c r="BI63" s="331"/>
      <c r="BJ63" s="331"/>
      <c r="BK63" s="331"/>
      <c r="BL63" s="331"/>
      <c r="BM63" s="331"/>
      <c r="BN63" s="331"/>
      <c r="BO63" s="331"/>
      <c r="BP63" s="331"/>
      <c r="BQ63" s="331"/>
      <c r="BR63" s="331"/>
      <c r="BS63" s="331"/>
      <c r="BT63" s="331"/>
      <c r="BU63" s="331"/>
      <c r="BV63" s="331"/>
      <c r="BW63" s="331"/>
      <c r="BX63" s="331"/>
      <c r="BY63" s="331"/>
      <c r="BZ63" s="331"/>
      <c r="CA63" s="331"/>
      <c r="CB63" s="331"/>
      <c r="CC63" s="331"/>
      <c r="CD63" s="331"/>
      <c r="CE63" s="331"/>
      <c r="CF63" s="331"/>
      <c r="CG63" s="331"/>
      <c r="CH63" s="331"/>
      <c r="CI63" s="331"/>
      <c r="CJ63" s="331"/>
      <c r="CK63" s="331"/>
      <c r="CL63" s="331"/>
      <c r="CM63" s="331"/>
      <c r="CN63" s="331"/>
      <c r="CO63" s="331"/>
      <c r="CP63" s="331"/>
      <c r="CQ63" s="331"/>
      <c r="CR63" s="331"/>
      <c r="CS63" s="331"/>
      <c r="CT63" s="331"/>
      <c r="CU63" s="331"/>
      <c r="CV63" s="331"/>
      <c r="CW63" s="331"/>
      <c r="CX63" s="331"/>
      <c r="CY63" s="331"/>
      <c r="CZ63" s="331"/>
      <c r="DA63" s="331"/>
      <c r="DB63" s="331"/>
      <c r="DC63" s="331"/>
      <c r="DD63" s="331"/>
      <c r="DE63" s="331"/>
      <c r="DF63" s="331"/>
      <c r="DG63" s="331"/>
      <c r="DH63" s="331"/>
      <c r="DI63" s="331"/>
      <c r="DJ63" s="331"/>
      <c r="DK63" s="331"/>
      <c r="DL63" s="331"/>
      <c r="DM63" s="331"/>
      <c r="DN63" s="331"/>
      <c r="DO63" s="331"/>
      <c r="DP63" s="331"/>
      <c r="DQ63" s="331"/>
      <c r="DR63" s="331"/>
      <c r="DS63" s="331"/>
      <c r="DT63" s="331"/>
      <c r="DU63" s="331"/>
      <c r="DV63" s="331"/>
      <c r="DW63" s="331"/>
      <c r="DX63" s="331"/>
      <c r="DY63" s="331"/>
      <c r="DZ63" s="331"/>
      <c r="EA63" s="331"/>
      <c r="EB63" s="331"/>
      <c r="EC63" s="331"/>
      <c r="ED63" s="331"/>
      <c r="EE63" s="331"/>
      <c r="EF63" s="331"/>
      <c r="EG63" s="331"/>
      <c r="EH63" s="331"/>
      <c r="EI63" s="331"/>
      <c r="EJ63" s="331"/>
      <c r="EK63" s="331"/>
      <c r="EL63" s="331"/>
      <c r="EM63" s="331"/>
      <c r="EN63" s="331"/>
      <c r="EO63" s="331"/>
      <c r="EP63" s="331"/>
      <c r="EQ63" s="331"/>
      <c r="ER63" s="331"/>
      <c r="ES63" s="331"/>
      <c r="ET63" s="331"/>
      <c r="EU63" s="331"/>
      <c r="EV63" s="331"/>
      <c r="EW63" s="331"/>
      <c r="EX63" s="331"/>
      <c r="EY63" s="331"/>
      <c r="EZ63" s="331"/>
      <c r="FA63" s="331"/>
      <c r="FB63" s="331"/>
      <c r="FC63" s="331"/>
      <c r="FD63" s="331"/>
      <c r="FE63" s="331"/>
      <c r="FF63" s="331"/>
      <c r="FG63" s="331"/>
      <c r="FH63" s="331"/>
      <c r="FI63" s="331"/>
      <c r="FJ63" s="331"/>
      <c r="FK63" s="331"/>
      <c r="FL63" s="331"/>
      <c r="FM63" s="331"/>
      <c r="FN63" s="331"/>
      <c r="FO63" s="331"/>
      <c r="FP63" s="331"/>
      <c r="FQ63" s="331"/>
      <c r="FR63" s="331"/>
      <c r="FS63" s="331"/>
      <c r="FT63" s="331"/>
      <c r="FU63" s="331"/>
      <c r="FV63" s="331"/>
      <c r="FW63" s="331"/>
      <c r="FX63" s="331"/>
      <c r="FY63" s="331"/>
      <c r="FZ63" s="331"/>
      <c r="GA63" s="331"/>
      <c r="GB63" s="331"/>
      <c r="GC63" s="331"/>
      <c r="GD63" s="331"/>
      <c r="GE63" s="331"/>
      <c r="GF63" s="331"/>
      <c r="GG63" s="331"/>
      <c r="GH63" s="331"/>
      <c r="GI63" s="331"/>
      <c r="GJ63" s="331"/>
      <c r="GK63" s="331"/>
      <c r="GL63" s="331"/>
      <c r="GM63" s="331"/>
      <c r="GN63" s="331"/>
      <c r="GO63" s="331"/>
      <c r="GP63" s="331"/>
      <c r="GQ63" s="331"/>
      <c r="GR63" s="331"/>
      <c r="GS63" s="331"/>
      <c r="GT63" s="331"/>
      <c r="GU63" s="331"/>
      <c r="GV63" s="331"/>
      <c r="GW63" s="331"/>
      <c r="GX63" s="331"/>
      <c r="GY63" s="331"/>
      <c r="GZ63" s="331"/>
      <c r="HA63" s="331"/>
      <c r="HB63" s="331"/>
      <c r="HC63" s="331"/>
      <c r="HD63" s="331"/>
      <c r="HE63" s="331"/>
      <c r="HF63" s="331"/>
      <c r="HG63" s="331"/>
      <c r="HH63" s="331"/>
      <c r="HI63" s="331"/>
      <c r="HJ63" s="331"/>
      <c r="HK63" s="331"/>
      <c r="HL63" s="331"/>
      <c r="HM63" s="331"/>
      <c r="HN63" s="331"/>
      <c r="HO63" s="331"/>
      <c r="HP63" s="331"/>
      <c r="HQ63" s="331"/>
      <c r="HR63" s="331"/>
      <c r="HS63" s="331"/>
      <c r="HT63" s="331"/>
      <c r="HU63" s="331"/>
      <c r="HV63" s="331"/>
      <c r="HW63" s="331"/>
      <c r="HX63" s="331"/>
      <c r="HY63" s="331"/>
      <c r="HZ63" s="331"/>
      <c r="IA63" s="331"/>
      <c r="IB63" s="331"/>
      <c r="IC63" s="331"/>
      <c r="ID63" s="331"/>
      <c r="IE63" s="331"/>
      <c r="IF63" s="331"/>
      <c r="IG63" s="331"/>
      <c r="IH63" s="331"/>
      <c r="II63" s="331"/>
      <c r="IJ63" s="331"/>
      <c r="IK63" s="331"/>
      <c r="IL63" s="331"/>
      <c r="IM63" s="331"/>
      <c r="IN63" s="331"/>
      <c r="IO63" s="331"/>
      <c r="IP63" s="331"/>
      <c r="IQ63" s="331"/>
      <c r="IR63" s="331"/>
      <c r="IS63" s="331"/>
      <c r="IT63" s="331"/>
      <c r="IU63" s="331"/>
      <c r="IV63" s="331"/>
      <c r="IW63" s="331"/>
      <c r="IX63" s="331"/>
      <c r="IY63" s="331"/>
      <c r="IZ63" s="331"/>
      <c r="JA63" s="331"/>
      <c r="JB63" s="331"/>
      <c r="JC63" s="331"/>
      <c r="JD63" s="331"/>
      <c r="JE63" s="331"/>
      <c r="JF63" s="331"/>
      <c r="JG63" s="331"/>
      <c r="JH63" s="331"/>
      <c r="JI63" s="331"/>
      <c r="JJ63" s="331"/>
      <c r="JK63" s="331"/>
      <c r="JL63" s="331"/>
      <c r="JM63" s="331"/>
      <c r="JN63" s="331"/>
      <c r="JO63" s="331"/>
      <c r="JP63" s="331"/>
      <c r="JQ63" s="331"/>
      <c r="JR63" s="331"/>
      <c r="JS63" s="331"/>
      <c r="JT63" s="331"/>
      <c r="JU63" s="331"/>
      <c r="JV63" s="331"/>
      <c r="JW63" s="331"/>
      <c r="JX63" s="331"/>
      <c r="JY63" s="331"/>
      <c r="JZ63" s="331"/>
      <c r="KA63" s="331"/>
      <c r="KB63" s="331"/>
      <c r="KC63" s="331"/>
      <c r="KD63" s="331"/>
      <c r="KE63" s="331"/>
      <c r="KF63" s="331"/>
      <c r="KG63" s="331"/>
      <c r="KH63" s="331"/>
      <c r="KI63" s="331"/>
      <c r="KJ63" s="331"/>
      <c r="KK63" s="331"/>
      <c r="KL63" s="331"/>
      <c r="KM63" s="331"/>
      <c r="KN63" s="331"/>
      <c r="KO63" s="331"/>
      <c r="KP63" s="331"/>
      <c r="KQ63" s="331"/>
      <c r="KR63" s="331"/>
      <c r="KS63" s="331"/>
      <c r="KT63" s="331"/>
      <c r="KU63" s="331"/>
      <c r="KV63" s="331"/>
      <c r="KW63" s="331"/>
      <c r="KX63" s="331"/>
      <c r="KY63" s="331"/>
      <c r="KZ63" s="331"/>
      <c r="LA63" s="331"/>
      <c r="LB63" s="331"/>
      <c r="LC63" s="331"/>
      <c r="LD63" s="331"/>
      <c r="LE63" s="331"/>
      <c r="LF63" s="331"/>
      <c r="LG63" s="331"/>
      <c r="LH63" s="331"/>
      <c r="LI63" s="331"/>
      <c r="LJ63" s="331"/>
      <c r="LK63" s="331"/>
      <c r="LL63" s="331"/>
      <c r="LM63" s="331"/>
      <c r="LN63" s="331"/>
      <c r="LO63" s="331"/>
      <c r="LP63" s="331"/>
      <c r="LQ63" s="331"/>
      <c r="LR63" s="331"/>
      <c r="LS63" s="331"/>
      <c r="LT63" s="331"/>
      <c r="LU63" s="331"/>
      <c r="LV63" s="331"/>
      <c r="LW63" s="331"/>
      <c r="LX63" s="331"/>
      <c r="LY63" s="331"/>
      <c r="LZ63" s="331"/>
      <c r="MA63" s="331"/>
      <c r="MB63" s="331"/>
      <c r="MC63" s="331"/>
      <c r="MD63" s="331"/>
      <c r="ME63" s="331"/>
      <c r="MF63" s="331"/>
      <c r="MG63" s="331"/>
      <c r="MH63" s="331"/>
      <c r="MI63" s="331"/>
      <c r="MJ63" s="331"/>
      <c r="MK63" s="331"/>
      <c r="ML63" s="331"/>
      <c r="MM63" s="331"/>
      <c r="MN63" s="331"/>
      <c r="MO63" s="331"/>
      <c r="MP63" s="331"/>
      <c r="MQ63" s="331"/>
      <c r="MR63" s="331"/>
      <c r="MS63" s="331"/>
      <c r="MT63" s="331"/>
      <c r="MU63" s="331"/>
      <c r="MV63" s="331"/>
      <c r="MW63" s="331"/>
      <c r="MX63" s="331"/>
      <c r="MY63" s="331"/>
      <c r="MZ63" s="331"/>
      <c r="NA63" s="331"/>
      <c r="NB63" s="331"/>
      <c r="NC63" s="331"/>
      <c r="ND63" s="331"/>
      <c r="NE63" s="331"/>
      <c r="NF63" s="331"/>
      <c r="NG63" s="331"/>
      <c r="NH63" s="331"/>
      <c r="NI63" s="331"/>
      <c r="NJ63" s="331"/>
      <c r="NK63" s="331"/>
      <c r="NL63" s="331"/>
      <c r="NM63" s="331"/>
      <c r="NN63" s="331"/>
      <c r="NO63" s="331"/>
      <c r="NP63" s="331"/>
      <c r="NQ63" s="331"/>
      <c r="NR63" s="331"/>
      <c r="NS63" s="331"/>
      <c r="NT63" s="331"/>
      <c r="NU63" s="331"/>
      <c r="NV63" s="331"/>
      <c r="NW63" s="331"/>
      <c r="NX63" s="331"/>
      <c r="NY63" s="331"/>
      <c r="NZ63" s="331"/>
      <c r="OA63" s="331"/>
      <c r="OB63" s="331"/>
      <c r="OC63" s="331"/>
      <c r="OD63" s="331"/>
      <c r="OE63" s="331"/>
      <c r="OF63" s="331"/>
      <c r="OG63" s="331"/>
      <c r="OH63" s="331"/>
      <c r="OI63" s="331"/>
      <c r="OJ63" s="331"/>
      <c r="OK63" s="331"/>
      <c r="OL63" s="331"/>
      <c r="OM63" s="331"/>
      <c r="ON63" s="331"/>
      <c r="OO63" s="331"/>
      <c r="OP63" s="331"/>
      <c r="OQ63" s="331"/>
      <c r="OR63" s="331"/>
      <c r="OS63" s="331"/>
      <c r="OT63" s="331"/>
      <c r="OU63" s="331"/>
      <c r="OV63" s="331"/>
      <c r="OW63" s="331"/>
      <c r="OX63" s="331"/>
      <c r="OY63" s="331"/>
      <c r="OZ63" s="331"/>
      <c r="PA63" s="331"/>
      <c r="PB63" s="331"/>
      <c r="PC63" s="331"/>
      <c r="PD63" s="331"/>
      <c r="PE63" s="331"/>
      <c r="PF63" s="331"/>
      <c r="PG63" s="331"/>
      <c r="PH63" s="331"/>
      <c r="PI63" s="331"/>
      <c r="PJ63" s="331"/>
      <c r="PK63" s="331"/>
      <c r="PL63" s="331"/>
      <c r="PM63" s="331"/>
      <c r="PN63" s="331"/>
      <c r="PO63" s="331"/>
      <c r="PP63" s="331"/>
      <c r="PQ63" s="331"/>
      <c r="PR63" s="331"/>
      <c r="PS63" s="331"/>
      <c r="PT63" s="331"/>
      <c r="PU63" s="331"/>
      <c r="PV63" s="331"/>
      <c r="PW63" s="331"/>
      <c r="PX63" s="331"/>
      <c r="PY63" s="331"/>
      <c r="PZ63" s="331"/>
      <c r="QA63" s="331"/>
      <c r="QB63" s="331"/>
      <c r="QC63" s="331"/>
      <c r="QD63" s="331"/>
      <c r="QE63" s="331"/>
      <c r="QF63" s="331"/>
      <c r="QG63" s="331"/>
      <c r="QH63" s="331"/>
      <c r="QI63" s="331"/>
      <c r="QJ63" s="331"/>
      <c r="QK63" s="331"/>
      <c r="QL63" s="331"/>
      <c r="QM63" s="331"/>
      <c r="QN63" s="331"/>
      <c r="QO63" s="331"/>
      <c r="QP63" s="331"/>
      <c r="QQ63" s="331"/>
      <c r="QR63" s="331"/>
      <c r="QS63" s="331"/>
      <c r="QT63" s="331"/>
      <c r="QU63" s="331"/>
      <c r="QV63" s="331"/>
      <c r="QW63" s="331"/>
      <c r="QX63" s="331"/>
      <c r="QY63" s="331"/>
      <c r="QZ63" s="331"/>
      <c r="RA63" s="331"/>
      <c r="RB63" s="331"/>
      <c r="RC63" s="331"/>
      <c r="RD63" s="331"/>
      <c r="RE63" s="331"/>
      <c r="RF63" s="331"/>
      <c r="RG63" s="331"/>
      <c r="RH63" s="331"/>
      <c r="RI63" s="331"/>
      <c r="RJ63" s="331"/>
      <c r="RK63" s="331"/>
      <c r="RL63" s="331"/>
      <c r="RM63" s="331"/>
      <c r="RN63" s="331"/>
      <c r="RO63" s="331"/>
      <c r="RP63" s="331"/>
      <c r="RQ63" s="331"/>
      <c r="RR63" s="331"/>
      <c r="RS63" s="331"/>
      <c r="RT63" s="331"/>
      <c r="RU63" s="331"/>
      <c r="RV63" s="331"/>
      <c r="RW63" s="331"/>
      <c r="RX63" s="331"/>
      <c r="RY63" s="331"/>
      <c r="RZ63" s="331"/>
      <c r="SA63" s="331"/>
      <c r="SB63" s="331"/>
      <c r="SC63" s="331"/>
      <c r="SD63" s="331"/>
      <c r="SE63" s="331"/>
      <c r="SF63" s="331"/>
      <c r="SG63" s="331"/>
      <c r="SH63" s="331"/>
      <c r="SI63" s="331"/>
      <c r="SJ63" s="331"/>
      <c r="SK63" s="331"/>
      <c r="SL63" s="331"/>
      <c r="SM63" s="331"/>
      <c r="SN63" s="331"/>
      <c r="SO63" s="331"/>
      <c r="SP63" s="331"/>
      <c r="SQ63" s="331"/>
      <c r="SR63" s="331"/>
      <c r="SS63" s="331"/>
      <c r="ST63" s="331"/>
      <c r="SU63" s="331"/>
      <c r="SV63" s="331"/>
      <c r="SW63" s="331"/>
      <c r="SX63" s="331"/>
      <c r="SY63" s="331"/>
      <c r="SZ63" s="331"/>
      <c r="TA63" s="331"/>
      <c r="TB63" s="331"/>
      <c r="TC63" s="331"/>
      <c r="TD63" s="331"/>
      <c r="TE63" s="331"/>
      <c r="TF63" s="331"/>
      <c r="TG63" s="331"/>
      <c r="TH63" s="331"/>
      <c r="TI63" s="331"/>
      <c r="TJ63" s="331"/>
      <c r="TK63" s="331"/>
      <c r="TL63" s="331"/>
      <c r="TM63" s="331"/>
      <c r="TN63" s="331"/>
      <c r="TO63" s="331"/>
      <c r="TP63" s="331"/>
      <c r="TQ63" s="331"/>
      <c r="TR63" s="331"/>
      <c r="TS63" s="331"/>
      <c r="TT63" s="331"/>
      <c r="TU63" s="331"/>
      <c r="TV63" s="331"/>
      <c r="TW63" s="331"/>
      <c r="TX63" s="331"/>
      <c r="TY63" s="331"/>
      <c r="TZ63" s="331"/>
      <c r="UA63" s="331"/>
      <c r="UB63" s="331"/>
      <c r="UC63" s="331"/>
      <c r="UD63" s="331"/>
      <c r="UE63" s="331"/>
      <c r="UF63" s="331"/>
      <c r="UG63" s="331"/>
      <c r="UH63" s="331"/>
      <c r="UI63" s="331"/>
      <c r="UJ63" s="331"/>
      <c r="UK63" s="331"/>
      <c r="UL63" s="331"/>
      <c r="UM63" s="331"/>
      <c r="UN63" s="331"/>
      <c r="UO63" s="331"/>
      <c r="UP63" s="331"/>
      <c r="UQ63" s="331"/>
      <c r="UR63" s="331"/>
      <c r="US63" s="331"/>
      <c r="UT63" s="331"/>
      <c r="UU63" s="331"/>
      <c r="UV63" s="331"/>
      <c r="UW63" s="331"/>
      <c r="UX63" s="331"/>
      <c r="UY63" s="331"/>
      <c r="UZ63" s="331"/>
      <c r="VA63" s="331"/>
      <c r="VB63" s="331"/>
      <c r="VC63" s="331"/>
      <c r="VD63" s="331"/>
      <c r="VE63" s="331"/>
      <c r="VF63" s="331"/>
      <c r="VG63" s="331"/>
      <c r="VH63" s="331"/>
      <c r="VI63" s="331"/>
      <c r="VJ63" s="331"/>
      <c r="VK63" s="331"/>
      <c r="VL63" s="331"/>
      <c r="VM63" s="331"/>
      <c r="VN63" s="331"/>
      <c r="VO63" s="331"/>
      <c r="VP63" s="331"/>
      <c r="VQ63" s="331"/>
      <c r="VR63" s="331"/>
      <c r="VS63" s="331"/>
      <c r="VT63" s="331"/>
      <c r="VU63" s="331"/>
      <c r="VV63" s="331"/>
      <c r="VW63" s="331"/>
      <c r="VX63" s="331"/>
      <c r="VY63" s="331"/>
      <c r="VZ63" s="331"/>
      <c r="WA63" s="331"/>
      <c r="WB63" s="331"/>
      <c r="WC63" s="331"/>
      <c r="WD63" s="331"/>
      <c r="WE63" s="331"/>
      <c r="WF63" s="331"/>
      <c r="WG63" s="331"/>
      <c r="WH63" s="331"/>
      <c r="WI63" s="331"/>
      <c r="WJ63" s="331"/>
      <c r="WK63" s="331"/>
      <c r="WL63" s="331"/>
      <c r="WM63" s="331"/>
      <c r="WN63" s="331"/>
      <c r="WO63" s="331"/>
      <c r="WP63" s="331"/>
      <c r="WQ63" s="331"/>
      <c r="WR63" s="331"/>
      <c r="WS63" s="331"/>
      <c r="WT63" s="331"/>
      <c r="WU63" s="331"/>
      <c r="WV63" s="331"/>
      <c r="WW63" s="331"/>
      <c r="WX63" s="331"/>
      <c r="WY63" s="331"/>
      <c r="WZ63" s="331"/>
      <c r="XA63" s="331"/>
      <c r="XB63" s="331"/>
      <c r="XC63" s="331"/>
      <c r="XD63" s="331"/>
      <c r="XE63" s="331"/>
      <c r="XF63" s="331"/>
      <c r="XG63" s="331"/>
      <c r="XH63" s="331"/>
      <c r="XI63" s="331"/>
      <c r="XJ63" s="331"/>
      <c r="XK63" s="331"/>
      <c r="XL63" s="331"/>
      <c r="XM63" s="331"/>
      <c r="XN63" s="331"/>
      <c r="XO63" s="331"/>
      <c r="XP63" s="331"/>
      <c r="XQ63" s="331"/>
      <c r="XR63" s="331"/>
      <c r="XS63" s="331"/>
      <c r="XT63" s="331"/>
      <c r="XU63" s="331"/>
      <c r="XV63" s="331"/>
      <c r="XW63" s="331"/>
      <c r="XX63" s="331"/>
      <c r="XY63" s="331"/>
      <c r="XZ63" s="331"/>
      <c r="YA63" s="331"/>
      <c r="YB63" s="331"/>
      <c r="YC63" s="331"/>
      <c r="YD63" s="331"/>
      <c r="YE63" s="331"/>
      <c r="YF63" s="331"/>
      <c r="YG63" s="331"/>
      <c r="YH63" s="331"/>
      <c r="YI63" s="331"/>
      <c r="YJ63" s="331"/>
      <c r="YK63" s="331"/>
      <c r="YL63" s="331"/>
      <c r="YM63" s="331"/>
      <c r="YN63" s="331"/>
      <c r="YO63" s="331"/>
      <c r="YP63" s="331"/>
      <c r="YQ63" s="331"/>
      <c r="YR63" s="331"/>
      <c r="YS63" s="331"/>
      <c r="YT63" s="331"/>
      <c r="YU63" s="331"/>
      <c r="YV63" s="331"/>
      <c r="YW63" s="331"/>
      <c r="YX63" s="331"/>
      <c r="YY63" s="331"/>
      <c r="YZ63" s="331"/>
      <c r="ZA63" s="331"/>
      <c r="ZB63" s="331"/>
      <c r="ZC63" s="331"/>
      <c r="ZD63" s="331"/>
      <c r="ZE63" s="331"/>
      <c r="ZF63" s="331"/>
      <c r="ZG63" s="331"/>
      <c r="ZH63" s="331"/>
      <c r="ZI63" s="331"/>
      <c r="ZJ63" s="331"/>
      <c r="ZK63" s="331"/>
      <c r="ZL63" s="331"/>
      <c r="ZM63" s="331"/>
      <c r="ZN63" s="331"/>
      <c r="ZO63" s="331"/>
      <c r="ZP63" s="331"/>
      <c r="ZQ63" s="331"/>
      <c r="ZR63" s="331"/>
      <c r="ZS63" s="331"/>
      <c r="ZT63" s="331"/>
      <c r="ZU63" s="331"/>
      <c r="ZV63" s="331"/>
      <c r="ZW63" s="331"/>
      <c r="ZX63" s="331"/>
      <c r="ZY63" s="331"/>
      <c r="ZZ63" s="331"/>
      <c r="AAA63" s="331"/>
      <c r="AAB63" s="331"/>
      <c r="AAC63" s="331"/>
      <c r="AAD63" s="331"/>
      <c r="AAE63" s="331"/>
      <c r="AAF63" s="331"/>
      <c r="AAG63" s="331"/>
      <c r="AAH63" s="331"/>
      <c r="AAI63" s="331"/>
      <c r="AAJ63" s="331"/>
      <c r="AAK63" s="331"/>
      <c r="AAL63" s="331"/>
      <c r="AAM63" s="331"/>
      <c r="AAN63" s="331"/>
      <c r="AAO63" s="331"/>
      <c r="AAP63" s="331"/>
      <c r="AAQ63" s="331"/>
      <c r="AAR63" s="331"/>
      <c r="AAS63" s="331"/>
      <c r="AAT63" s="331"/>
      <c r="AAU63" s="331"/>
      <c r="AAV63" s="331"/>
      <c r="AAW63" s="331"/>
      <c r="AAX63" s="331"/>
      <c r="AAY63" s="331"/>
      <c r="AAZ63" s="331"/>
      <c r="ABA63" s="331"/>
      <c r="ABB63" s="331"/>
      <c r="ABC63" s="331"/>
      <c r="ABD63" s="331"/>
      <c r="ABE63" s="331"/>
      <c r="ABF63" s="331"/>
      <c r="ABG63" s="331"/>
      <c r="ABH63" s="331"/>
      <c r="ABI63" s="331"/>
      <c r="ABJ63" s="331"/>
      <c r="ABK63" s="331"/>
      <c r="ABL63" s="331"/>
      <c r="ABM63" s="331"/>
      <c r="ABN63" s="331"/>
      <c r="ABO63" s="331"/>
      <c r="ABP63" s="331"/>
      <c r="ABQ63" s="331"/>
      <c r="ABR63" s="331"/>
      <c r="ABS63" s="331"/>
      <c r="ABT63" s="331"/>
      <c r="ABU63" s="331"/>
      <c r="ABV63" s="331"/>
      <c r="ABW63" s="331"/>
      <c r="ABX63" s="331"/>
      <c r="ABY63" s="331"/>
      <c r="ABZ63" s="331"/>
      <c r="ACA63" s="331"/>
      <c r="ACB63" s="331"/>
      <c r="ACC63" s="331"/>
      <c r="ACD63" s="331"/>
      <c r="ACE63" s="331"/>
      <c r="ACF63" s="331"/>
      <c r="ACG63" s="331"/>
      <c r="ACH63" s="331"/>
      <c r="ACI63" s="331"/>
      <c r="ACJ63" s="331"/>
      <c r="ACK63" s="331"/>
      <c r="ACL63" s="331"/>
      <c r="ACM63" s="331"/>
      <c r="ACN63" s="331"/>
      <c r="ACO63" s="331"/>
      <c r="ACP63" s="331"/>
      <c r="ACQ63" s="331"/>
      <c r="ACR63" s="331"/>
      <c r="ACS63" s="331"/>
      <c r="ACT63" s="331"/>
      <c r="ACU63" s="331"/>
      <c r="ACV63" s="331"/>
      <c r="ACW63" s="331"/>
      <c r="ACX63" s="331"/>
      <c r="ACY63" s="331"/>
      <c r="ACZ63" s="331"/>
      <c r="ADA63" s="331"/>
      <c r="ADB63" s="331"/>
      <c r="ADC63" s="331"/>
      <c r="ADD63" s="331"/>
      <c r="ADE63" s="331"/>
      <c r="ADF63" s="331"/>
      <c r="ADG63" s="331"/>
      <c r="ADH63" s="331"/>
      <c r="ADI63" s="331"/>
      <c r="ADJ63" s="331"/>
      <c r="ADK63" s="331"/>
      <c r="ADL63" s="331"/>
      <c r="ADM63" s="331"/>
      <c r="ADN63" s="331"/>
      <c r="ADO63" s="331"/>
      <c r="ADP63" s="331"/>
      <c r="ADQ63" s="331"/>
      <c r="ADR63" s="331"/>
      <c r="ADS63" s="331"/>
      <c r="ADT63" s="331"/>
      <c r="ADU63" s="331"/>
      <c r="ADV63" s="331"/>
      <c r="ADW63" s="331"/>
      <c r="ADX63" s="331"/>
      <c r="ADY63" s="331"/>
      <c r="ADZ63" s="331"/>
      <c r="AEA63" s="331"/>
      <c r="AEB63" s="331"/>
      <c r="AEC63" s="331"/>
      <c r="AED63" s="331"/>
      <c r="AEE63" s="331"/>
      <c r="AEF63" s="331"/>
      <c r="AEG63" s="331"/>
      <c r="AEH63" s="331"/>
      <c r="AEI63" s="331"/>
      <c r="AEJ63" s="331"/>
      <c r="AEK63" s="331"/>
      <c r="AEL63" s="331"/>
      <c r="AEM63" s="331"/>
      <c r="AEN63" s="331"/>
      <c r="AEO63" s="331"/>
      <c r="AEP63" s="331"/>
      <c r="AEQ63" s="331"/>
      <c r="AER63" s="331"/>
      <c r="AES63" s="331"/>
      <c r="AET63" s="331"/>
      <c r="AEU63" s="331"/>
      <c r="AEV63" s="331"/>
      <c r="AEW63" s="331"/>
      <c r="AEX63" s="331"/>
      <c r="AEY63" s="331"/>
      <c r="AEZ63" s="331"/>
      <c r="AFA63" s="331"/>
      <c r="AFB63" s="331"/>
      <c r="AFC63" s="331"/>
      <c r="AFD63" s="331"/>
      <c r="AFE63" s="331"/>
      <c r="AFF63" s="331"/>
      <c r="AFG63" s="331"/>
      <c r="AFH63" s="331"/>
      <c r="AFI63" s="331"/>
      <c r="AFJ63" s="331"/>
      <c r="AFK63" s="331"/>
      <c r="AFL63" s="331"/>
      <c r="AFM63" s="331"/>
      <c r="AFN63" s="331"/>
      <c r="AFO63" s="331"/>
      <c r="AFP63" s="331"/>
      <c r="AFQ63" s="331"/>
      <c r="AFR63" s="331"/>
      <c r="AFS63" s="331"/>
      <c r="AFT63" s="331"/>
      <c r="AFU63" s="331"/>
      <c r="AFV63" s="331"/>
      <c r="AFW63" s="331"/>
      <c r="AFX63" s="331"/>
      <c r="AFY63" s="331"/>
      <c r="AFZ63" s="331"/>
      <c r="AGA63" s="331"/>
      <c r="AGB63" s="331"/>
      <c r="AGC63" s="331"/>
      <c r="AGD63" s="331"/>
      <c r="AGE63" s="331"/>
      <c r="AGF63" s="331"/>
      <c r="AGG63" s="331"/>
      <c r="AGH63" s="331"/>
      <c r="AGI63" s="331"/>
      <c r="AGJ63" s="331"/>
      <c r="AGK63" s="331"/>
      <c r="AGL63" s="331"/>
      <c r="AGM63" s="331"/>
      <c r="AGN63" s="331"/>
      <c r="AGO63" s="331"/>
      <c r="AGP63" s="331"/>
      <c r="AGQ63" s="331"/>
      <c r="AGR63" s="331"/>
      <c r="AGS63" s="331"/>
      <c r="AGT63" s="331"/>
      <c r="AGU63" s="331"/>
      <c r="AGV63" s="331"/>
      <c r="AGW63" s="331"/>
      <c r="AGX63" s="331"/>
      <c r="AGY63" s="331"/>
      <c r="AGZ63" s="331"/>
      <c r="AHA63" s="331"/>
      <c r="AHB63" s="331"/>
      <c r="AHC63" s="331"/>
      <c r="AHD63" s="331"/>
      <c r="AHE63" s="331"/>
      <c r="AHF63" s="331"/>
      <c r="AHG63" s="331"/>
      <c r="AHH63" s="331"/>
      <c r="AHI63" s="331"/>
      <c r="AHJ63" s="331"/>
      <c r="AHK63" s="331"/>
      <c r="AHL63" s="331"/>
      <c r="AHM63" s="331"/>
      <c r="AHN63" s="331"/>
      <c r="AHO63" s="331"/>
      <c r="AHP63" s="331"/>
      <c r="AHQ63" s="331"/>
      <c r="AHR63" s="331"/>
      <c r="AHS63" s="331"/>
      <c r="AHT63" s="331"/>
      <c r="AHU63" s="331"/>
      <c r="AHV63" s="331"/>
      <c r="AHW63" s="331"/>
      <c r="AHX63" s="331"/>
      <c r="AHY63" s="331"/>
      <c r="AHZ63" s="331"/>
      <c r="AIA63" s="331"/>
      <c r="AIB63" s="331"/>
      <c r="AIC63" s="331"/>
      <c r="AID63" s="331"/>
      <c r="AIE63" s="331"/>
      <c r="AIF63" s="331"/>
      <c r="AIG63" s="331"/>
      <c r="AIH63" s="331"/>
      <c r="AII63" s="331"/>
      <c r="AIJ63" s="331"/>
      <c r="AIK63" s="331"/>
      <c r="AIL63" s="331"/>
      <c r="AIM63" s="331"/>
      <c r="AIN63" s="331"/>
      <c r="AIO63" s="331"/>
      <c r="AIP63" s="331"/>
      <c r="AIQ63" s="331"/>
      <c r="AIR63" s="331"/>
      <c r="AIS63" s="331"/>
      <c r="AIT63" s="331"/>
      <c r="AIU63" s="331"/>
      <c r="AIV63" s="331"/>
      <c r="AIW63" s="331"/>
      <c r="AIX63" s="331"/>
      <c r="AIY63" s="331"/>
      <c r="AIZ63" s="331"/>
      <c r="AJA63" s="331"/>
      <c r="AJB63" s="331"/>
      <c r="AJC63" s="331"/>
      <c r="AJD63" s="331"/>
      <c r="AJE63" s="331"/>
      <c r="AJF63" s="331"/>
      <c r="AJG63" s="331"/>
      <c r="AJH63" s="331"/>
      <c r="AJI63" s="331"/>
      <c r="AJJ63" s="331"/>
      <c r="AJK63" s="331"/>
      <c r="AJL63" s="331"/>
      <c r="AJM63" s="331"/>
      <c r="AJN63" s="331"/>
      <c r="AJO63" s="331"/>
      <c r="AJP63" s="331"/>
      <c r="AJQ63" s="331"/>
      <c r="AJR63" s="331"/>
      <c r="AJS63" s="331"/>
      <c r="AJT63" s="331"/>
      <c r="AJU63" s="331"/>
      <c r="AJV63" s="331"/>
      <c r="AJW63" s="331"/>
      <c r="AJX63" s="331"/>
      <c r="AJY63" s="331"/>
      <c r="AJZ63" s="331"/>
      <c r="AKA63" s="331"/>
      <c r="AKB63" s="331"/>
      <c r="AKC63" s="331"/>
      <c r="AKD63" s="331"/>
      <c r="AKE63" s="331"/>
      <c r="AKF63" s="331"/>
      <c r="AKG63" s="331"/>
      <c r="AKH63" s="331"/>
      <c r="AKI63" s="331"/>
      <c r="AKJ63" s="331"/>
      <c r="AKK63" s="331"/>
      <c r="AKL63" s="331"/>
      <c r="AKM63" s="331"/>
      <c r="AKN63" s="331"/>
      <c r="AKO63" s="331"/>
      <c r="AKP63" s="331"/>
      <c r="AKQ63" s="331"/>
      <c r="AKR63" s="331"/>
      <c r="AKS63" s="331"/>
      <c r="AKT63" s="331"/>
      <c r="AKU63" s="331"/>
      <c r="AKV63" s="331"/>
      <c r="AKW63" s="331"/>
      <c r="AKX63" s="331"/>
      <c r="AKY63" s="331"/>
      <c r="AKZ63" s="331"/>
      <c r="ALA63" s="331"/>
      <c r="ALB63" s="331"/>
    </row>
    <row r="64" spans="1:990">
      <c r="A64" s="408"/>
      <c r="C64" s="408"/>
      <c r="D64" s="408"/>
      <c r="E64" s="408"/>
      <c r="F64" s="426"/>
      <c r="G64" s="396"/>
      <c r="H64" s="18" t="s">
        <v>76</v>
      </c>
      <c r="I64" s="19"/>
      <c r="J64" s="593"/>
      <c r="K64" s="19"/>
      <c r="L64" s="19"/>
    </row>
    <row r="65" spans="1:990">
      <c r="A65" s="335" t="s">
        <v>104</v>
      </c>
      <c r="C65" s="408"/>
      <c r="D65" s="408"/>
      <c r="E65" s="408"/>
      <c r="G65" s="396"/>
      <c r="H65" s="572"/>
      <c r="I65" s="573"/>
      <c r="J65" s="594"/>
      <c r="K65" s="573"/>
      <c r="L65" s="573"/>
    </row>
    <row r="66" spans="1:990">
      <c r="A66" s="408"/>
      <c r="C66" s="408"/>
      <c r="D66" s="408"/>
      <c r="E66" s="408"/>
      <c r="G66" s="396"/>
      <c r="H66" s="572"/>
      <c r="I66" s="573"/>
      <c r="J66" s="594"/>
      <c r="K66" s="573"/>
      <c r="L66" s="573"/>
    </row>
    <row r="67" spans="1:990">
      <c r="A67" s="418" t="s">
        <v>17</v>
      </c>
      <c r="B67" s="331"/>
      <c r="C67" s="332"/>
      <c r="D67" s="332"/>
      <c r="E67" s="332"/>
      <c r="G67" s="423"/>
      <c r="H67" s="530"/>
    </row>
    <row r="68" spans="1:990">
      <c r="A68" s="418" t="s">
        <v>18</v>
      </c>
      <c r="B68" s="331"/>
      <c r="C68" s="332"/>
      <c r="D68" s="332"/>
      <c r="E68" s="332"/>
    </row>
    <row r="69" spans="1:990">
      <c r="A69" s="331"/>
      <c r="B69" s="331"/>
      <c r="C69" s="332"/>
      <c r="D69" s="332"/>
      <c r="E69" s="332"/>
    </row>
    <row r="70" spans="1:990">
      <c r="A70" s="418" t="s">
        <v>482</v>
      </c>
      <c r="D70" s="426"/>
      <c r="E70" s="426"/>
    </row>
    <row r="71" spans="1:990" ht="38.25">
      <c r="A71" s="7" t="s">
        <v>0</v>
      </c>
      <c r="B71" s="7" t="s">
        <v>1</v>
      </c>
      <c r="C71" s="8" t="s">
        <v>63</v>
      </c>
      <c r="D71" s="8" t="s">
        <v>61</v>
      </c>
      <c r="E71" s="8" t="s">
        <v>62</v>
      </c>
      <c r="F71" s="7" t="s">
        <v>88</v>
      </c>
      <c r="G71" s="7" t="s">
        <v>2</v>
      </c>
      <c r="H71" s="9" t="s">
        <v>3</v>
      </c>
      <c r="I71" s="10" t="s">
        <v>73</v>
      </c>
      <c r="J71" s="8" t="s">
        <v>4</v>
      </c>
      <c r="K71" s="10" t="s">
        <v>74</v>
      </c>
      <c r="L71" s="10" t="s">
        <v>75</v>
      </c>
    </row>
    <row r="72" spans="1:990">
      <c r="A72" s="8" t="s">
        <v>5</v>
      </c>
      <c r="B72" s="8" t="s">
        <v>6</v>
      </c>
      <c r="C72" s="8" t="s">
        <v>7</v>
      </c>
      <c r="D72" s="8" t="s">
        <v>8</v>
      </c>
      <c r="E72" s="8" t="s">
        <v>9</v>
      </c>
      <c r="F72" s="7" t="s">
        <v>10</v>
      </c>
      <c r="G72" s="7" t="s">
        <v>11</v>
      </c>
      <c r="H72" s="11" t="s">
        <v>12</v>
      </c>
      <c r="I72" s="10" t="s">
        <v>13</v>
      </c>
      <c r="J72" s="8" t="s">
        <v>14</v>
      </c>
      <c r="K72" s="10" t="s">
        <v>15</v>
      </c>
      <c r="L72" s="10" t="s">
        <v>16</v>
      </c>
    </row>
    <row r="73" spans="1:990" s="332" customFormat="1" ht="78" customHeight="1">
      <c r="A73" s="568">
        <v>1</v>
      </c>
      <c r="B73" s="333" t="s">
        <v>43</v>
      </c>
      <c r="C73" s="569" t="s">
        <v>42</v>
      </c>
      <c r="D73" s="570"/>
      <c r="E73" s="570"/>
      <c r="F73" s="541">
        <v>867</v>
      </c>
      <c r="G73" s="546" t="s">
        <v>34</v>
      </c>
      <c r="H73" s="564"/>
      <c r="I73" s="544"/>
      <c r="J73" s="545"/>
      <c r="K73" s="544"/>
      <c r="L73" s="544"/>
      <c r="M73" s="331"/>
      <c r="N73" s="331"/>
      <c r="O73" s="331"/>
      <c r="P73" s="331"/>
      <c r="Q73" s="331"/>
      <c r="R73" s="331"/>
      <c r="S73" s="331"/>
      <c r="T73" s="331"/>
      <c r="U73" s="331"/>
      <c r="V73" s="331"/>
      <c r="W73" s="331"/>
      <c r="X73" s="331"/>
      <c r="Y73" s="331"/>
      <c r="Z73" s="331"/>
      <c r="AA73" s="331"/>
      <c r="AB73" s="331"/>
      <c r="AC73" s="331"/>
      <c r="AD73" s="331"/>
      <c r="AE73" s="331"/>
      <c r="AF73" s="331"/>
      <c r="AG73" s="331"/>
      <c r="AH73" s="331"/>
      <c r="AI73" s="331"/>
      <c r="AJ73" s="331"/>
      <c r="AK73" s="331"/>
      <c r="AL73" s="331"/>
      <c r="AM73" s="331"/>
      <c r="AN73" s="331"/>
      <c r="AO73" s="331"/>
      <c r="AP73" s="331"/>
      <c r="AQ73" s="331"/>
      <c r="AR73" s="331"/>
      <c r="AS73" s="331"/>
      <c r="AT73" s="331"/>
      <c r="AU73" s="331"/>
      <c r="AV73" s="331"/>
      <c r="AW73" s="331"/>
      <c r="AX73" s="331"/>
      <c r="AY73" s="331"/>
      <c r="AZ73" s="331"/>
      <c r="BA73" s="331"/>
      <c r="BB73" s="331"/>
      <c r="BC73" s="331"/>
      <c r="BD73" s="331"/>
      <c r="BE73" s="331"/>
      <c r="BF73" s="331"/>
      <c r="BG73" s="331"/>
      <c r="BH73" s="331"/>
      <c r="BI73" s="331"/>
      <c r="BJ73" s="331"/>
      <c r="BK73" s="331"/>
      <c r="BL73" s="331"/>
      <c r="BM73" s="331"/>
      <c r="BN73" s="331"/>
      <c r="BO73" s="331"/>
      <c r="BP73" s="331"/>
      <c r="BQ73" s="331"/>
      <c r="BR73" s="331"/>
      <c r="BS73" s="331"/>
      <c r="BT73" s="331"/>
      <c r="BU73" s="331"/>
      <c r="BV73" s="331"/>
      <c r="BW73" s="331"/>
      <c r="BX73" s="331"/>
      <c r="BY73" s="331"/>
      <c r="BZ73" s="331"/>
      <c r="CA73" s="331"/>
      <c r="CB73" s="331"/>
      <c r="CC73" s="331"/>
      <c r="CD73" s="331"/>
      <c r="CE73" s="331"/>
      <c r="CF73" s="331"/>
      <c r="CG73" s="331"/>
      <c r="CH73" s="331"/>
      <c r="CI73" s="331"/>
      <c r="CJ73" s="331"/>
      <c r="CK73" s="331"/>
      <c r="CL73" s="331"/>
      <c r="CM73" s="331"/>
      <c r="CN73" s="331"/>
      <c r="CO73" s="331"/>
      <c r="CP73" s="331"/>
      <c r="CQ73" s="331"/>
      <c r="CR73" s="331"/>
      <c r="CS73" s="331"/>
      <c r="CT73" s="331"/>
      <c r="CU73" s="331"/>
      <c r="CV73" s="331"/>
      <c r="CW73" s="331"/>
      <c r="CX73" s="331"/>
      <c r="CY73" s="331"/>
      <c r="CZ73" s="331"/>
      <c r="DA73" s="331"/>
      <c r="DB73" s="331"/>
      <c r="DC73" s="331"/>
      <c r="DD73" s="331"/>
      <c r="DE73" s="331"/>
      <c r="DF73" s="331"/>
      <c r="DG73" s="331"/>
      <c r="DH73" s="331"/>
      <c r="DI73" s="331"/>
      <c r="DJ73" s="331"/>
      <c r="DK73" s="331"/>
      <c r="DL73" s="331"/>
      <c r="DM73" s="331"/>
      <c r="DN73" s="331"/>
      <c r="DO73" s="331"/>
      <c r="DP73" s="331"/>
      <c r="DQ73" s="331"/>
      <c r="DR73" s="331"/>
      <c r="DS73" s="331"/>
      <c r="DT73" s="331"/>
      <c r="DU73" s="331"/>
      <c r="DV73" s="331"/>
      <c r="DW73" s="331"/>
      <c r="DX73" s="331"/>
      <c r="DY73" s="331"/>
      <c r="DZ73" s="331"/>
      <c r="EA73" s="331"/>
      <c r="EB73" s="331"/>
      <c r="EC73" s="331"/>
      <c r="ED73" s="331"/>
      <c r="EE73" s="331"/>
      <c r="EF73" s="331"/>
      <c r="EG73" s="331"/>
      <c r="EH73" s="331"/>
      <c r="EI73" s="331"/>
      <c r="EJ73" s="331"/>
      <c r="EK73" s="331"/>
      <c r="EL73" s="331"/>
      <c r="EM73" s="331"/>
      <c r="EN73" s="331"/>
      <c r="EO73" s="331"/>
      <c r="EP73" s="331"/>
      <c r="EQ73" s="331"/>
      <c r="ER73" s="331"/>
      <c r="ES73" s="331"/>
      <c r="ET73" s="331"/>
      <c r="EU73" s="331"/>
      <c r="EV73" s="331"/>
      <c r="EW73" s="331"/>
      <c r="EX73" s="331"/>
      <c r="EY73" s="331"/>
      <c r="EZ73" s="331"/>
      <c r="FA73" s="331"/>
      <c r="FB73" s="331"/>
      <c r="FC73" s="331"/>
      <c r="FD73" s="331"/>
      <c r="FE73" s="331"/>
      <c r="FF73" s="331"/>
      <c r="FG73" s="331"/>
      <c r="FH73" s="331"/>
      <c r="FI73" s="331"/>
      <c r="FJ73" s="331"/>
      <c r="FK73" s="331"/>
      <c r="FL73" s="331"/>
      <c r="FM73" s="331"/>
      <c r="FN73" s="331"/>
      <c r="FO73" s="331"/>
      <c r="FP73" s="331"/>
      <c r="FQ73" s="331"/>
      <c r="FR73" s="331"/>
      <c r="FS73" s="331"/>
      <c r="FT73" s="331"/>
      <c r="FU73" s="331"/>
      <c r="FV73" s="331"/>
      <c r="FW73" s="331"/>
      <c r="FX73" s="331"/>
      <c r="FY73" s="331"/>
      <c r="FZ73" s="331"/>
      <c r="GA73" s="331"/>
      <c r="GB73" s="331"/>
      <c r="GC73" s="331"/>
      <c r="GD73" s="331"/>
      <c r="GE73" s="331"/>
      <c r="GF73" s="331"/>
      <c r="GG73" s="331"/>
      <c r="GH73" s="331"/>
      <c r="GI73" s="331"/>
      <c r="GJ73" s="331"/>
      <c r="GK73" s="331"/>
      <c r="GL73" s="331"/>
      <c r="GM73" s="331"/>
      <c r="GN73" s="331"/>
      <c r="GO73" s="331"/>
      <c r="GP73" s="331"/>
      <c r="GQ73" s="331"/>
      <c r="GR73" s="331"/>
      <c r="GS73" s="331"/>
      <c r="GT73" s="331"/>
      <c r="GU73" s="331"/>
      <c r="GV73" s="331"/>
      <c r="GW73" s="331"/>
      <c r="GX73" s="331"/>
      <c r="GY73" s="331"/>
      <c r="GZ73" s="331"/>
      <c r="HA73" s="331"/>
      <c r="HB73" s="331"/>
      <c r="HC73" s="331"/>
      <c r="HD73" s="331"/>
      <c r="HE73" s="331"/>
      <c r="HF73" s="331"/>
      <c r="HG73" s="331"/>
      <c r="HH73" s="331"/>
      <c r="HI73" s="331"/>
      <c r="HJ73" s="331"/>
      <c r="HK73" s="331"/>
      <c r="HL73" s="331"/>
      <c r="HM73" s="331"/>
      <c r="HN73" s="331"/>
      <c r="HO73" s="331"/>
      <c r="HP73" s="331"/>
      <c r="HQ73" s="331"/>
      <c r="HR73" s="331"/>
      <c r="HS73" s="331"/>
      <c r="HT73" s="331"/>
      <c r="HU73" s="331"/>
      <c r="HV73" s="331"/>
      <c r="HW73" s="331"/>
      <c r="HX73" s="331"/>
      <c r="HY73" s="331"/>
      <c r="HZ73" s="331"/>
      <c r="IA73" s="331"/>
      <c r="IB73" s="331"/>
      <c r="IC73" s="331"/>
      <c r="ID73" s="331"/>
      <c r="IE73" s="331"/>
      <c r="IF73" s="331"/>
      <c r="IG73" s="331"/>
      <c r="IH73" s="331"/>
      <c r="II73" s="331"/>
      <c r="IJ73" s="331"/>
      <c r="IK73" s="331"/>
      <c r="IL73" s="331"/>
      <c r="IM73" s="331"/>
      <c r="IN73" s="331"/>
      <c r="IO73" s="331"/>
      <c r="IP73" s="331"/>
      <c r="IQ73" s="331"/>
      <c r="IR73" s="331"/>
      <c r="IS73" s="331"/>
      <c r="IT73" s="331"/>
      <c r="IU73" s="331"/>
      <c r="IV73" s="331"/>
      <c r="IW73" s="331"/>
      <c r="IX73" s="331"/>
      <c r="IY73" s="331"/>
      <c r="IZ73" s="331"/>
      <c r="JA73" s="331"/>
      <c r="JB73" s="331"/>
      <c r="JC73" s="331"/>
      <c r="JD73" s="331"/>
      <c r="JE73" s="331"/>
      <c r="JF73" s="331"/>
      <c r="JG73" s="331"/>
      <c r="JH73" s="331"/>
      <c r="JI73" s="331"/>
      <c r="JJ73" s="331"/>
      <c r="JK73" s="331"/>
      <c r="JL73" s="331"/>
      <c r="JM73" s="331"/>
      <c r="JN73" s="331"/>
      <c r="JO73" s="331"/>
      <c r="JP73" s="331"/>
      <c r="JQ73" s="331"/>
      <c r="JR73" s="331"/>
      <c r="JS73" s="331"/>
      <c r="JT73" s="331"/>
      <c r="JU73" s="331"/>
      <c r="JV73" s="331"/>
      <c r="JW73" s="331"/>
      <c r="JX73" s="331"/>
      <c r="JY73" s="331"/>
      <c r="JZ73" s="331"/>
      <c r="KA73" s="331"/>
      <c r="KB73" s="331"/>
      <c r="KC73" s="331"/>
      <c r="KD73" s="331"/>
      <c r="KE73" s="331"/>
      <c r="KF73" s="331"/>
      <c r="KG73" s="331"/>
      <c r="KH73" s="331"/>
      <c r="KI73" s="331"/>
      <c r="KJ73" s="331"/>
      <c r="KK73" s="331"/>
      <c r="KL73" s="331"/>
      <c r="KM73" s="331"/>
      <c r="KN73" s="331"/>
      <c r="KO73" s="331"/>
      <c r="KP73" s="331"/>
      <c r="KQ73" s="331"/>
      <c r="KR73" s="331"/>
      <c r="KS73" s="331"/>
      <c r="KT73" s="331"/>
      <c r="KU73" s="331"/>
      <c r="KV73" s="331"/>
      <c r="KW73" s="331"/>
      <c r="KX73" s="331"/>
      <c r="KY73" s="331"/>
      <c r="KZ73" s="331"/>
      <c r="LA73" s="331"/>
      <c r="LB73" s="331"/>
      <c r="LC73" s="331"/>
      <c r="LD73" s="331"/>
      <c r="LE73" s="331"/>
      <c r="LF73" s="331"/>
      <c r="LG73" s="331"/>
      <c r="LH73" s="331"/>
      <c r="LI73" s="331"/>
      <c r="LJ73" s="331"/>
      <c r="LK73" s="331"/>
      <c r="LL73" s="331"/>
      <c r="LM73" s="331"/>
      <c r="LN73" s="331"/>
      <c r="LO73" s="331"/>
      <c r="LP73" s="331"/>
      <c r="LQ73" s="331"/>
      <c r="LR73" s="331"/>
      <c r="LS73" s="331"/>
      <c r="LT73" s="331"/>
      <c r="LU73" s="331"/>
      <c r="LV73" s="331"/>
      <c r="LW73" s="331"/>
      <c r="LX73" s="331"/>
      <c r="LY73" s="331"/>
      <c r="LZ73" s="331"/>
      <c r="MA73" s="331"/>
      <c r="MB73" s="331"/>
      <c r="MC73" s="331"/>
      <c r="MD73" s="331"/>
      <c r="ME73" s="331"/>
      <c r="MF73" s="331"/>
      <c r="MG73" s="331"/>
      <c r="MH73" s="331"/>
      <c r="MI73" s="331"/>
      <c r="MJ73" s="331"/>
      <c r="MK73" s="331"/>
      <c r="ML73" s="331"/>
      <c r="MM73" s="331"/>
      <c r="MN73" s="331"/>
      <c r="MO73" s="331"/>
      <c r="MP73" s="331"/>
      <c r="MQ73" s="331"/>
      <c r="MR73" s="331"/>
      <c r="MS73" s="331"/>
      <c r="MT73" s="331"/>
      <c r="MU73" s="331"/>
      <c r="MV73" s="331"/>
      <c r="MW73" s="331"/>
      <c r="MX73" s="331"/>
      <c r="MY73" s="331"/>
      <c r="MZ73" s="331"/>
      <c r="NA73" s="331"/>
      <c r="NB73" s="331"/>
      <c r="NC73" s="331"/>
      <c r="ND73" s="331"/>
      <c r="NE73" s="331"/>
      <c r="NF73" s="331"/>
      <c r="NG73" s="331"/>
      <c r="NH73" s="331"/>
      <c r="NI73" s="331"/>
      <c r="NJ73" s="331"/>
      <c r="NK73" s="331"/>
      <c r="NL73" s="331"/>
      <c r="NM73" s="331"/>
      <c r="NN73" s="331"/>
      <c r="NO73" s="331"/>
      <c r="NP73" s="331"/>
      <c r="NQ73" s="331"/>
      <c r="NR73" s="331"/>
      <c r="NS73" s="331"/>
      <c r="NT73" s="331"/>
      <c r="NU73" s="331"/>
      <c r="NV73" s="331"/>
      <c r="NW73" s="331"/>
      <c r="NX73" s="331"/>
      <c r="NY73" s="331"/>
      <c r="NZ73" s="331"/>
      <c r="OA73" s="331"/>
      <c r="OB73" s="331"/>
      <c r="OC73" s="331"/>
      <c r="OD73" s="331"/>
      <c r="OE73" s="331"/>
      <c r="OF73" s="331"/>
      <c r="OG73" s="331"/>
      <c r="OH73" s="331"/>
      <c r="OI73" s="331"/>
      <c r="OJ73" s="331"/>
      <c r="OK73" s="331"/>
      <c r="OL73" s="331"/>
      <c r="OM73" s="331"/>
      <c r="ON73" s="331"/>
      <c r="OO73" s="331"/>
      <c r="OP73" s="331"/>
      <c r="OQ73" s="331"/>
      <c r="OR73" s="331"/>
      <c r="OS73" s="331"/>
      <c r="OT73" s="331"/>
      <c r="OU73" s="331"/>
      <c r="OV73" s="331"/>
      <c r="OW73" s="331"/>
      <c r="OX73" s="331"/>
      <c r="OY73" s="331"/>
      <c r="OZ73" s="331"/>
      <c r="PA73" s="331"/>
      <c r="PB73" s="331"/>
      <c r="PC73" s="331"/>
      <c r="PD73" s="331"/>
      <c r="PE73" s="331"/>
      <c r="PF73" s="331"/>
      <c r="PG73" s="331"/>
      <c r="PH73" s="331"/>
      <c r="PI73" s="331"/>
      <c r="PJ73" s="331"/>
      <c r="PK73" s="331"/>
      <c r="PL73" s="331"/>
      <c r="PM73" s="331"/>
      <c r="PN73" s="331"/>
      <c r="PO73" s="331"/>
      <c r="PP73" s="331"/>
      <c r="PQ73" s="331"/>
      <c r="PR73" s="331"/>
      <c r="PS73" s="331"/>
      <c r="PT73" s="331"/>
      <c r="PU73" s="331"/>
      <c r="PV73" s="331"/>
      <c r="PW73" s="331"/>
      <c r="PX73" s="331"/>
      <c r="PY73" s="331"/>
      <c r="PZ73" s="331"/>
      <c r="QA73" s="331"/>
      <c r="QB73" s="331"/>
      <c r="QC73" s="331"/>
      <c r="QD73" s="331"/>
      <c r="QE73" s="331"/>
      <c r="QF73" s="331"/>
      <c r="QG73" s="331"/>
      <c r="QH73" s="331"/>
      <c r="QI73" s="331"/>
      <c r="QJ73" s="331"/>
      <c r="QK73" s="331"/>
      <c r="QL73" s="331"/>
      <c r="QM73" s="331"/>
      <c r="QN73" s="331"/>
      <c r="QO73" s="331"/>
      <c r="QP73" s="331"/>
      <c r="QQ73" s="331"/>
      <c r="QR73" s="331"/>
      <c r="QS73" s="331"/>
      <c r="QT73" s="331"/>
      <c r="QU73" s="331"/>
      <c r="QV73" s="331"/>
      <c r="QW73" s="331"/>
      <c r="QX73" s="331"/>
      <c r="QY73" s="331"/>
      <c r="QZ73" s="331"/>
      <c r="RA73" s="331"/>
      <c r="RB73" s="331"/>
      <c r="RC73" s="331"/>
      <c r="RD73" s="331"/>
      <c r="RE73" s="331"/>
      <c r="RF73" s="331"/>
      <c r="RG73" s="331"/>
      <c r="RH73" s="331"/>
      <c r="RI73" s="331"/>
      <c r="RJ73" s="331"/>
      <c r="RK73" s="331"/>
      <c r="RL73" s="331"/>
      <c r="RM73" s="331"/>
      <c r="RN73" s="331"/>
      <c r="RO73" s="331"/>
      <c r="RP73" s="331"/>
      <c r="RQ73" s="331"/>
      <c r="RR73" s="331"/>
      <c r="RS73" s="331"/>
      <c r="RT73" s="331"/>
      <c r="RU73" s="331"/>
      <c r="RV73" s="331"/>
      <c r="RW73" s="331"/>
      <c r="RX73" s="331"/>
      <c r="RY73" s="331"/>
      <c r="RZ73" s="331"/>
      <c r="SA73" s="331"/>
      <c r="SB73" s="331"/>
      <c r="SC73" s="331"/>
      <c r="SD73" s="331"/>
      <c r="SE73" s="331"/>
      <c r="SF73" s="331"/>
      <c r="SG73" s="331"/>
      <c r="SH73" s="331"/>
      <c r="SI73" s="331"/>
      <c r="SJ73" s="331"/>
      <c r="SK73" s="331"/>
      <c r="SL73" s="331"/>
      <c r="SM73" s="331"/>
      <c r="SN73" s="331"/>
      <c r="SO73" s="331"/>
      <c r="SP73" s="331"/>
      <c r="SQ73" s="331"/>
      <c r="SR73" s="331"/>
      <c r="SS73" s="331"/>
      <c r="ST73" s="331"/>
      <c r="SU73" s="331"/>
      <c r="SV73" s="331"/>
      <c r="SW73" s="331"/>
      <c r="SX73" s="331"/>
      <c r="SY73" s="331"/>
      <c r="SZ73" s="331"/>
      <c r="TA73" s="331"/>
      <c r="TB73" s="331"/>
      <c r="TC73" s="331"/>
      <c r="TD73" s="331"/>
      <c r="TE73" s="331"/>
      <c r="TF73" s="331"/>
      <c r="TG73" s="331"/>
      <c r="TH73" s="331"/>
      <c r="TI73" s="331"/>
      <c r="TJ73" s="331"/>
      <c r="TK73" s="331"/>
      <c r="TL73" s="331"/>
      <c r="TM73" s="331"/>
      <c r="TN73" s="331"/>
      <c r="TO73" s="331"/>
      <c r="TP73" s="331"/>
      <c r="TQ73" s="331"/>
      <c r="TR73" s="331"/>
      <c r="TS73" s="331"/>
      <c r="TT73" s="331"/>
      <c r="TU73" s="331"/>
      <c r="TV73" s="331"/>
      <c r="TW73" s="331"/>
      <c r="TX73" s="331"/>
      <c r="TY73" s="331"/>
      <c r="TZ73" s="331"/>
      <c r="UA73" s="331"/>
      <c r="UB73" s="331"/>
      <c r="UC73" s="331"/>
      <c r="UD73" s="331"/>
      <c r="UE73" s="331"/>
      <c r="UF73" s="331"/>
      <c r="UG73" s="331"/>
      <c r="UH73" s="331"/>
      <c r="UI73" s="331"/>
      <c r="UJ73" s="331"/>
      <c r="UK73" s="331"/>
      <c r="UL73" s="331"/>
      <c r="UM73" s="331"/>
      <c r="UN73" s="331"/>
      <c r="UO73" s="331"/>
      <c r="UP73" s="331"/>
      <c r="UQ73" s="331"/>
      <c r="UR73" s="331"/>
      <c r="US73" s="331"/>
      <c r="UT73" s="331"/>
      <c r="UU73" s="331"/>
      <c r="UV73" s="331"/>
      <c r="UW73" s="331"/>
      <c r="UX73" s="331"/>
      <c r="UY73" s="331"/>
      <c r="UZ73" s="331"/>
      <c r="VA73" s="331"/>
      <c r="VB73" s="331"/>
      <c r="VC73" s="331"/>
      <c r="VD73" s="331"/>
      <c r="VE73" s="331"/>
      <c r="VF73" s="331"/>
      <c r="VG73" s="331"/>
      <c r="VH73" s="331"/>
      <c r="VI73" s="331"/>
      <c r="VJ73" s="331"/>
      <c r="VK73" s="331"/>
      <c r="VL73" s="331"/>
      <c r="VM73" s="331"/>
      <c r="VN73" s="331"/>
      <c r="VO73" s="331"/>
      <c r="VP73" s="331"/>
      <c r="VQ73" s="331"/>
      <c r="VR73" s="331"/>
      <c r="VS73" s="331"/>
      <c r="VT73" s="331"/>
      <c r="VU73" s="331"/>
      <c r="VV73" s="331"/>
      <c r="VW73" s="331"/>
      <c r="VX73" s="331"/>
      <c r="VY73" s="331"/>
      <c r="VZ73" s="331"/>
      <c r="WA73" s="331"/>
      <c r="WB73" s="331"/>
      <c r="WC73" s="331"/>
      <c r="WD73" s="331"/>
      <c r="WE73" s="331"/>
      <c r="WF73" s="331"/>
      <c r="WG73" s="331"/>
      <c r="WH73" s="331"/>
      <c r="WI73" s="331"/>
      <c r="WJ73" s="331"/>
      <c r="WK73" s="331"/>
      <c r="WL73" s="331"/>
      <c r="WM73" s="331"/>
      <c r="WN73" s="331"/>
      <c r="WO73" s="331"/>
      <c r="WP73" s="331"/>
      <c r="WQ73" s="331"/>
      <c r="WR73" s="331"/>
      <c r="WS73" s="331"/>
      <c r="WT73" s="331"/>
      <c r="WU73" s="331"/>
      <c r="WV73" s="331"/>
      <c r="WW73" s="331"/>
      <c r="WX73" s="331"/>
      <c r="WY73" s="331"/>
      <c r="WZ73" s="331"/>
      <c r="XA73" s="331"/>
      <c r="XB73" s="331"/>
      <c r="XC73" s="331"/>
      <c r="XD73" s="331"/>
      <c r="XE73" s="331"/>
      <c r="XF73" s="331"/>
      <c r="XG73" s="331"/>
      <c r="XH73" s="331"/>
      <c r="XI73" s="331"/>
      <c r="XJ73" s="331"/>
      <c r="XK73" s="331"/>
      <c r="XL73" s="331"/>
      <c r="XM73" s="331"/>
      <c r="XN73" s="331"/>
      <c r="XO73" s="331"/>
      <c r="XP73" s="331"/>
      <c r="XQ73" s="331"/>
      <c r="XR73" s="331"/>
      <c r="XS73" s="331"/>
      <c r="XT73" s="331"/>
      <c r="XU73" s="331"/>
      <c r="XV73" s="331"/>
      <c r="XW73" s="331"/>
      <c r="XX73" s="331"/>
      <c r="XY73" s="331"/>
      <c r="XZ73" s="331"/>
      <c r="YA73" s="331"/>
      <c r="YB73" s="331"/>
      <c r="YC73" s="331"/>
      <c r="YD73" s="331"/>
      <c r="YE73" s="331"/>
      <c r="YF73" s="331"/>
      <c r="YG73" s="331"/>
      <c r="YH73" s="331"/>
      <c r="YI73" s="331"/>
      <c r="YJ73" s="331"/>
      <c r="YK73" s="331"/>
      <c r="YL73" s="331"/>
      <c r="YM73" s="331"/>
      <c r="YN73" s="331"/>
      <c r="YO73" s="331"/>
      <c r="YP73" s="331"/>
      <c r="YQ73" s="331"/>
      <c r="YR73" s="331"/>
      <c r="YS73" s="331"/>
      <c r="YT73" s="331"/>
      <c r="YU73" s="331"/>
      <c r="YV73" s="331"/>
      <c r="YW73" s="331"/>
      <c r="YX73" s="331"/>
      <c r="YY73" s="331"/>
      <c r="YZ73" s="331"/>
      <c r="ZA73" s="331"/>
      <c r="ZB73" s="331"/>
      <c r="ZC73" s="331"/>
      <c r="ZD73" s="331"/>
      <c r="ZE73" s="331"/>
      <c r="ZF73" s="331"/>
      <c r="ZG73" s="331"/>
      <c r="ZH73" s="331"/>
      <c r="ZI73" s="331"/>
      <c r="ZJ73" s="331"/>
      <c r="ZK73" s="331"/>
      <c r="ZL73" s="331"/>
      <c r="ZM73" s="331"/>
      <c r="ZN73" s="331"/>
      <c r="ZO73" s="331"/>
      <c r="ZP73" s="331"/>
      <c r="ZQ73" s="331"/>
      <c r="ZR73" s="331"/>
      <c r="ZS73" s="331"/>
      <c r="ZT73" s="331"/>
      <c r="ZU73" s="331"/>
      <c r="ZV73" s="331"/>
      <c r="ZW73" s="331"/>
      <c r="ZX73" s="331"/>
      <c r="ZY73" s="331"/>
      <c r="ZZ73" s="331"/>
      <c r="AAA73" s="331"/>
      <c r="AAB73" s="331"/>
      <c r="AAC73" s="331"/>
      <c r="AAD73" s="331"/>
      <c r="AAE73" s="331"/>
      <c r="AAF73" s="331"/>
      <c r="AAG73" s="331"/>
      <c r="AAH73" s="331"/>
      <c r="AAI73" s="331"/>
      <c r="AAJ73" s="331"/>
      <c r="AAK73" s="331"/>
      <c r="AAL73" s="331"/>
      <c r="AAM73" s="331"/>
      <c r="AAN73" s="331"/>
      <c r="AAO73" s="331"/>
      <c r="AAP73" s="331"/>
      <c r="AAQ73" s="331"/>
      <c r="AAR73" s="331"/>
      <c r="AAS73" s="331"/>
      <c r="AAT73" s="331"/>
      <c r="AAU73" s="331"/>
      <c r="AAV73" s="331"/>
      <c r="AAW73" s="331"/>
      <c r="AAX73" s="331"/>
      <c r="AAY73" s="331"/>
      <c r="AAZ73" s="331"/>
      <c r="ABA73" s="331"/>
      <c r="ABB73" s="331"/>
      <c r="ABC73" s="331"/>
      <c r="ABD73" s="331"/>
      <c r="ABE73" s="331"/>
      <c r="ABF73" s="331"/>
      <c r="ABG73" s="331"/>
      <c r="ABH73" s="331"/>
      <c r="ABI73" s="331"/>
      <c r="ABJ73" s="331"/>
      <c r="ABK73" s="331"/>
      <c r="ABL73" s="331"/>
      <c r="ABM73" s="331"/>
      <c r="ABN73" s="331"/>
      <c r="ABO73" s="331"/>
      <c r="ABP73" s="331"/>
      <c r="ABQ73" s="331"/>
      <c r="ABR73" s="331"/>
      <c r="ABS73" s="331"/>
      <c r="ABT73" s="331"/>
      <c r="ABU73" s="331"/>
      <c r="ABV73" s="331"/>
      <c r="ABW73" s="331"/>
      <c r="ABX73" s="331"/>
      <c r="ABY73" s="331"/>
      <c r="ABZ73" s="331"/>
      <c r="ACA73" s="331"/>
      <c r="ACB73" s="331"/>
      <c r="ACC73" s="331"/>
      <c r="ACD73" s="331"/>
      <c r="ACE73" s="331"/>
      <c r="ACF73" s="331"/>
      <c r="ACG73" s="331"/>
      <c r="ACH73" s="331"/>
      <c r="ACI73" s="331"/>
      <c r="ACJ73" s="331"/>
      <c r="ACK73" s="331"/>
      <c r="ACL73" s="331"/>
      <c r="ACM73" s="331"/>
      <c r="ACN73" s="331"/>
      <c r="ACO73" s="331"/>
      <c r="ACP73" s="331"/>
      <c r="ACQ73" s="331"/>
      <c r="ACR73" s="331"/>
      <c r="ACS73" s="331"/>
      <c r="ACT73" s="331"/>
      <c r="ACU73" s="331"/>
      <c r="ACV73" s="331"/>
      <c r="ACW73" s="331"/>
      <c r="ACX73" s="331"/>
      <c r="ACY73" s="331"/>
      <c r="ACZ73" s="331"/>
      <c r="ADA73" s="331"/>
      <c r="ADB73" s="331"/>
      <c r="ADC73" s="331"/>
      <c r="ADD73" s="331"/>
      <c r="ADE73" s="331"/>
      <c r="ADF73" s="331"/>
      <c r="ADG73" s="331"/>
      <c r="ADH73" s="331"/>
      <c r="ADI73" s="331"/>
      <c r="ADJ73" s="331"/>
      <c r="ADK73" s="331"/>
      <c r="ADL73" s="331"/>
      <c r="ADM73" s="331"/>
      <c r="ADN73" s="331"/>
      <c r="ADO73" s="331"/>
      <c r="ADP73" s="331"/>
      <c r="ADQ73" s="331"/>
      <c r="ADR73" s="331"/>
      <c r="ADS73" s="331"/>
      <c r="ADT73" s="331"/>
      <c r="ADU73" s="331"/>
      <c r="ADV73" s="331"/>
      <c r="ADW73" s="331"/>
      <c r="ADX73" s="331"/>
      <c r="ADY73" s="331"/>
      <c r="ADZ73" s="331"/>
      <c r="AEA73" s="331"/>
      <c r="AEB73" s="331"/>
      <c r="AEC73" s="331"/>
      <c r="AED73" s="331"/>
      <c r="AEE73" s="331"/>
      <c r="AEF73" s="331"/>
      <c r="AEG73" s="331"/>
      <c r="AEH73" s="331"/>
      <c r="AEI73" s="331"/>
      <c r="AEJ73" s="331"/>
      <c r="AEK73" s="331"/>
      <c r="AEL73" s="331"/>
      <c r="AEM73" s="331"/>
      <c r="AEN73" s="331"/>
      <c r="AEO73" s="331"/>
      <c r="AEP73" s="331"/>
      <c r="AEQ73" s="331"/>
      <c r="AER73" s="331"/>
      <c r="AES73" s="331"/>
      <c r="AET73" s="331"/>
      <c r="AEU73" s="331"/>
      <c r="AEV73" s="331"/>
      <c r="AEW73" s="331"/>
      <c r="AEX73" s="331"/>
      <c r="AEY73" s="331"/>
      <c r="AEZ73" s="331"/>
      <c r="AFA73" s="331"/>
      <c r="AFB73" s="331"/>
      <c r="AFC73" s="331"/>
      <c r="AFD73" s="331"/>
      <c r="AFE73" s="331"/>
      <c r="AFF73" s="331"/>
      <c r="AFG73" s="331"/>
      <c r="AFH73" s="331"/>
      <c r="AFI73" s="331"/>
      <c r="AFJ73" s="331"/>
      <c r="AFK73" s="331"/>
      <c r="AFL73" s="331"/>
      <c r="AFM73" s="331"/>
      <c r="AFN73" s="331"/>
      <c r="AFO73" s="331"/>
      <c r="AFP73" s="331"/>
      <c r="AFQ73" s="331"/>
      <c r="AFR73" s="331"/>
      <c r="AFS73" s="331"/>
      <c r="AFT73" s="331"/>
      <c r="AFU73" s="331"/>
      <c r="AFV73" s="331"/>
      <c r="AFW73" s="331"/>
      <c r="AFX73" s="331"/>
      <c r="AFY73" s="331"/>
      <c r="AFZ73" s="331"/>
      <c r="AGA73" s="331"/>
      <c r="AGB73" s="331"/>
      <c r="AGC73" s="331"/>
      <c r="AGD73" s="331"/>
      <c r="AGE73" s="331"/>
      <c r="AGF73" s="331"/>
      <c r="AGG73" s="331"/>
      <c r="AGH73" s="331"/>
      <c r="AGI73" s="331"/>
      <c r="AGJ73" s="331"/>
      <c r="AGK73" s="331"/>
      <c r="AGL73" s="331"/>
      <c r="AGM73" s="331"/>
      <c r="AGN73" s="331"/>
      <c r="AGO73" s="331"/>
      <c r="AGP73" s="331"/>
      <c r="AGQ73" s="331"/>
      <c r="AGR73" s="331"/>
      <c r="AGS73" s="331"/>
      <c r="AGT73" s="331"/>
      <c r="AGU73" s="331"/>
      <c r="AGV73" s="331"/>
      <c r="AGW73" s="331"/>
      <c r="AGX73" s="331"/>
      <c r="AGY73" s="331"/>
      <c r="AGZ73" s="331"/>
      <c r="AHA73" s="331"/>
      <c r="AHB73" s="331"/>
      <c r="AHC73" s="331"/>
      <c r="AHD73" s="331"/>
      <c r="AHE73" s="331"/>
      <c r="AHF73" s="331"/>
      <c r="AHG73" s="331"/>
      <c r="AHH73" s="331"/>
      <c r="AHI73" s="331"/>
      <c r="AHJ73" s="331"/>
      <c r="AHK73" s="331"/>
      <c r="AHL73" s="331"/>
      <c r="AHM73" s="331"/>
      <c r="AHN73" s="331"/>
      <c r="AHO73" s="331"/>
      <c r="AHP73" s="331"/>
      <c r="AHQ73" s="331"/>
      <c r="AHR73" s="331"/>
      <c r="AHS73" s="331"/>
      <c r="AHT73" s="331"/>
      <c r="AHU73" s="331"/>
      <c r="AHV73" s="331"/>
      <c r="AHW73" s="331"/>
      <c r="AHX73" s="331"/>
      <c r="AHY73" s="331"/>
      <c r="AHZ73" s="331"/>
      <c r="AIA73" s="331"/>
      <c r="AIB73" s="331"/>
      <c r="AIC73" s="331"/>
      <c r="AID73" s="331"/>
      <c r="AIE73" s="331"/>
      <c r="AIF73" s="331"/>
      <c r="AIG73" s="331"/>
      <c r="AIH73" s="331"/>
      <c r="AII73" s="331"/>
      <c r="AIJ73" s="331"/>
      <c r="AIK73" s="331"/>
      <c r="AIL73" s="331"/>
      <c r="AIM73" s="331"/>
      <c r="AIN73" s="331"/>
      <c r="AIO73" s="331"/>
      <c r="AIP73" s="331"/>
      <c r="AIQ73" s="331"/>
      <c r="AIR73" s="331"/>
      <c r="AIS73" s="331"/>
      <c r="AIT73" s="331"/>
      <c r="AIU73" s="331"/>
      <c r="AIV73" s="331"/>
      <c r="AIW73" s="331"/>
      <c r="AIX73" s="331"/>
      <c r="AIY73" s="331"/>
      <c r="AIZ73" s="331"/>
      <c r="AJA73" s="331"/>
      <c r="AJB73" s="331"/>
      <c r="AJC73" s="331"/>
      <c r="AJD73" s="331"/>
      <c r="AJE73" s="331"/>
      <c r="AJF73" s="331"/>
      <c r="AJG73" s="331"/>
      <c r="AJH73" s="331"/>
      <c r="AJI73" s="331"/>
      <c r="AJJ73" s="331"/>
      <c r="AJK73" s="331"/>
      <c r="AJL73" s="331"/>
      <c r="AJM73" s="331"/>
      <c r="AJN73" s="331"/>
      <c r="AJO73" s="331"/>
      <c r="AJP73" s="331"/>
      <c r="AJQ73" s="331"/>
      <c r="AJR73" s="331"/>
      <c r="AJS73" s="331"/>
      <c r="AJT73" s="331"/>
      <c r="AJU73" s="331"/>
      <c r="AJV73" s="331"/>
      <c r="AJW73" s="331"/>
      <c r="AJX73" s="331"/>
      <c r="AJY73" s="331"/>
      <c r="AJZ73" s="331"/>
      <c r="AKA73" s="331"/>
      <c r="AKB73" s="331"/>
      <c r="AKC73" s="331"/>
      <c r="AKD73" s="331"/>
      <c r="AKE73" s="331"/>
      <c r="AKF73" s="331"/>
      <c r="AKG73" s="331"/>
      <c r="AKH73" s="331"/>
      <c r="AKI73" s="331"/>
      <c r="AKJ73" s="331"/>
      <c r="AKK73" s="331"/>
      <c r="AKL73" s="331"/>
      <c r="AKM73" s="331"/>
      <c r="AKN73" s="331"/>
      <c r="AKO73" s="331"/>
      <c r="AKP73" s="331"/>
      <c r="AKQ73" s="331"/>
      <c r="AKR73" s="331"/>
      <c r="AKS73" s="331"/>
      <c r="AKT73" s="331"/>
      <c r="AKU73" s="331"/>
      <c r="AKV73" s="331"/>
      <c r="AKW73" s="331"/>
      <c r="AKX73" s="331"/>
      <c r="AKY73" s="331"/>
      <c r="AKZ73" s="331"/>
      <c r="ALA73" s="331"/>
      <c r="ALB73" s="331"/>
    </row>
    <row r="74" spans="1:990" s="332" customFormat="1" ht="64.5" customHeight="1">
      <c r="A74" s="568">
        <v>2</v>
      </c>
      <c r="B74" s="333" t="s">
        <v>41</v>
      </c>
      <c r="C74" s="574" t="s">
        <v>87</v>
      </c>
      <c r="D74" s="561"/>
      <c r="E74" s="561"/>
      <c r="F74" s="541">
        <v>230</v>
      </c>
      <c r="G74" s="571" t="s">
        <v>34</v>
      </c>
      <c r="H74" s="562"/>
      <c r="I74" s="544"/>
      <c r="J74" s="567"/>
      <c r="K74" s="544"/>
      <c r="L74" s="544"/>
      <c r="M74" s="331"/>
      <c r="N74" s="331"/>
      <c r="O74" s="331"/>
      <c r="P74" s="331"/>
      <c r="Q74" s="331"/>
      <c r="R74" s="331"/>
      <c r="S74" s="331"/>
      <c r="T74" s="331"/>
      <c r="U74" s="331"/>
      <c r="V74" s="331"/>
      <c r="W74" s="331"/>
      <c r="X74" s="331"/>
      <c r="Y74" s="331"/>
      <c r="Z74" s="331"/>
      <c r="AA74" s="331"/>
      <c r="AB74" s="331"/>
      <c r="AC74" s="331"/>
      <c r="AD74" s="331"/>
      <c r="AE74" s="331"/>
      <c r="AF74" s="331"/>
      <c r="AG74" s="331"/>
      <c r="AH74" s="331"/>
      <c r="AI74" s="331"/>
      <c r="AJ74" s="331"/>
      <c r="AK74" s="331"/>
      <c r="AL74" s="331"/>
      <c r="AM74" s="331"/>
      <c r="AN74" s="331"/>
      <c r="AO74" s="331"/>
      <c r="AP74" s="331"/>
      <c r="AQ74" s="331"/>
      <c r="AR74" s="331"/>
      <c r="AS74" s="331"/>
      <c r="AT74" s="331"/>
      <c r="AU74" s="331"/>
      <c r="AV74" s="331"/>
      <c r="AW74" s="331"/>
      <c r="AX74" s="331"/>
      <c r="AY74" s="331"/>
      <c r="AZ74" s="331"/>
      <c r="BA74" s="331"/>
      <c r="BB74" s="331"/>
      <c r="BC74" s="331"/>
      <c r="BD74" s="331"/>
      <c r="BE74" s="331"/>
      <c r="BF74" s="331"/>
      <c r="BG74" s="331"/>
      <c r="BH74" s="331"/>
      <c r="BI74" s="331"/>
      <c r="BJ74" s="331"/>
      <c r="BK74" s="331"/>
      <c r="BL74" s="331"/>
      <c r="BM74" s="331"/>
      <c r="BN74" s="331"/>
      <c r="BO74" s="331"/>
      <c r="BP74" s="331"/>
      <c r="BQ74" s="331"/>
      <c r="BR74" s="331"/>
      <c r="BS74" s="331"/>
      <c r="BT74" s="331"/>
      <c r="BU74" s="331"/>
      <c r="BV74" s="331"/>
      <c r="BW74" s="331"/>
      <c r="BX74" s="331"/>
      <c r="BY74" s="331"/>
      <c r="BZ74" s="331"/>
      <c r="CA74" s="331"/>
      <c r="CB74" s="331"/>
      <c r="CC74" s="331"/>
      <c r="CD74" s="331"/>
      <c r="CE74" s="331"/>
      <c r="CF74" s="331"/>
      <c r="CG74" s="331"/>
      <c r="CH74" s="331"/>
      <c r="CI74" s="331"/>
      <c r="CJ74" s="331"/>
      <c r="CK74" s="331"/>
      <c r="CL74" s="331"/>
      <c r="CM74" s="331"/>
      <c r="CN74" s="331"/>
      <c r="CO74" s="331"/>
      <c r="CP74" s="331"/>
      <c r="CQ74" s="331"/>
      <c r="CR74" s="331"/>
      <c r="CS74" s="331"/>
      <c r="CT74" s="331"/>
      <c r="CU74" s="331"/>
      <c r="CV74" s="331"/>
      <c r="CW74" s="331"/>
      <c r="CX74" s="331"/>
      <c r="CY74" s="331"/>
      <c r="CZ74" s="331"/>
      <c r="DA74" s="331"/>
      <c r="DB74" s="331"/>
      <c r="DC74" s="331"/>
      <c r="DD74" s="331"/>
      <c r="DE74" s="331"/>
      <c r="DF74" s="331"/>
      <c r="DG74" s="331"/>
      <c r="DH74" s="331"/>
      <c r="DI74" s="331"/>
      <c r="DJ74" s="331"/>
      <c r="DK74" s="331"/>
      <c r="DL74" s="331"/>
      <c r="DM74" s="331"/>
      <c r="DN74" s="331"/>
      <c r="DO74" s="331"/>
      <c r="DP74" s="331"/>
      <c r="DQ74" s="331"/>
      <c r="DR74" s="331"/>
      <c r="DS74" s="331"/>
      <c r="DT74" s="331"/>
      <c r="DU74" s="331"/>
      <c r="DV74" s="331"/>
      <c r="DW74" s="331"/>
      <c r="DX74" s="331"/>
      <c r="DY74" s="331"/>
      <c r="DZ74" s="331"/>
      <c r="EA74" s="331"/>
      <c r="EB74" s="331"/>
      <c r="EC74" s="331"/>
      <c r="ED74" s="331"/>
      <c r="EE74" s="331"/>
      <c r="EF74" s="331"/>
      <c r="EG74" s="331"/>
      <c r="EH74" s="331"/>
      <c r="EI74" s="331"/>
      <c r="EJ74" s="331"/>
      <c r="EK74" s="331"/>
      <c r="EL74" s="331"/>
      <c r="EM74" s="331"/>
      <c r="EN74" s="331"/>
      <c r="EO74" s="331"/>
      <c r="EP74" s="331"/>
      <c r="EQ74" s="331"/>
      <c r="ER74" s="331"/>
      <c r="ES74" s="331"/>
      <c r="ET74" s="331"/>
      <c r="EU74" s="331"/>
      <c r="EV74" s="331"/>
      <c r="EW74" s="331"/>
      <c r="EX74" s="331"/>
      <c r="EY74" s="331"/>
      <c r="EZ74" s="331"/>
      <c r="FA74" s="331"/>
      <c r="FB74" s="331"/>
      <c r="FC74" s="331"/>
      <c r="FD74" s="331"/>
      <c r="FE74" s="331"/>
      <c r="FF74" s="331"/>
      <c r="FG74" s="331"/>
      <c r="FH74" s="331"/>
      <c r="FI74" s="331"/>
      <c r="FJ74" s="331"/>
      <c r="FK74" s="331"/>
      <c r="FL74" s="331"/>
      <c r="FM74" s="331"/>
      <c r="FN74" s="331"/>
      <c r="FO74" s="331"/>
      <c r="FP74" s="331"/>
      <c r="FQ74" s="331"/>
      <c r="FR74" s="331"/>
      <c r="FS74" s="331"/>
      <c r="FT74" s="331"/>
      <c r="FU74" s="331"/>
      <c r="FV74" s="331"/>
      <c r="FW74" s="331"/>
      <c r="FX74" s="331"/>
      <c r="FY74" s="331"/>
      <c r="FZ74" s="331"/>
      <c r="GA74" s="331"/>
      <c r="GB74" s="331"/>
      <c r="GC74" s="331"/>
      <c r="GD74" s="331"/>
      <c r="GE74" s="331"/>
      <c r="GF74" s="331"/>
      <c r="GG74" s="331"/>
      <c r="GH74" s="331"/>
      <c r="GI74" s="331"/>
      <c r="GJ74" s="331"/>
      <c r="GK74" s="331"/>
      <c r="GL74" s="331"/>
      <c r="GM74" s="331"/>
      <c r="GN74" s="331"/>
      <c r="GO74" s="331"/>
      <c r="GP74" s="331"/>
      <c r="GQ74" s="331"/>
      <c r="GR74" s="331"/>
      <c r="GS74" s="331"/>
      <c r="GT74" s="331"/>
      <c r="GU74" s="331"/>
      <c r="GV74" s="331"/>
      <c r="GW74" s="331"/>
      <c r="GX74" s="331"/>
      <c r="GY74" s="331"/>
      <c r="GZ74" s="331"/>
      <c r="HA74" s="331"/>
      <c r="HB74" s="331"/>
      <c r="HC74" s="331"/>
      <c r="HD74" s="331"/>
      <c r="HE74" s="331"/>
      <c r="HF74" s="331"/>
      <c r="HG74" s="331"/>
      <c r="HH74" s="331"/>
      <c r="HI74" s="331"/>
      <c r="HJ74" s="331"/>
      <c r="HK74" s="331"/>
      <c r="HL74" s="331"/>
      <c r="HM74" s="331"/>
      <c r="HN74" s="331"/>
      <c r="HO74" s="331"/>
      <c r="HP74" s="331"/>
      <c r="HQ74" s="331"/>
      <c r="HR74" s="331"/>
      <c r="HS74" s="331"/>
      <c r="HT74" s="331"/>
      <c r="HU74" s="331"/>
      <c r="HV74" s="331"/>
      <c r="HW74" s="331"/>
      <c r="HX74" s="331"/>
      <c r="HY74" s="331"/>
      <c r="HZ74" s="331"/>
      <c r="IA74" s="331"/>
      <c r="IB74" s="331"/>
      <c r="IC74" s="331"/>
      <c r="ID74" s="331"/>
      <c r="IE74" s="331"/>
      <c r="IF74" s="331"/>
      <c r="IG74" s="331"/>
      <c r="IH74" s="331"/>
      <c r="II74" s="331"/>
      <c r="IJ74" s="331"/>
      <c r="IK74" s="331"/>
      <c r="IL74" s="331"/>
      <c r="IM74" s="331"/>
      <c r="IN74" s="331"/>
      <c r="IO74" s="331"/>
      <c r="IP74" s="331"/>
      <c r="IQ74" s="331"/>
      <c r="IR74" s="331"/>
      <c r="IS74" s="331"/>
      <c r="IT74" s="331"/>
      <c r="IU74" s="331"/>
      <c r="IV74" s="331"/>
      <c r="IW74" s="331"/>
      <c r="IX74" s="331"/>
      <c r="IY74" s="331"/>
      <c r="IZ74" s="331"/>
      <c r="JA74" s="331"/>
      <c r="JB74" s="331"/>
      <c r="JC74" s="331"/>
      <c r="JD74" s="331"/>
      <c r="JE74" s="331"/>
      <c r="JF74" s="331"/>
      <c r="JG74" s="331"/>
      <c r="JH74" s="331"/>
      <c r="JI74" s="331"/>
      <c r="JJ74" s="331"/>
      <c r="JK74" s="331"/>
      <c r="JL74" s="331"/>
      <c r="JM74" s="331"/>
      <c r="JN74" s="331"/>
      <c r="JO74" s="331"/>
      <c r="JP74" s="331"/>
      <c r="JQ74" s="331"/>
      <c r="JR74" s="331"/>
      <c r="JS74" s="331"/>
      <c r="JT74" s="331"/>
      <c r="JU74" s="331"/>
      <c r="JV74" s="331"/>
      <c r="JW74" s="331"/>
      <c r="JX74" s="331"/>
      <c r="JY74" s="331"/>
      <c r="JZ74" s="331"/>
      <c r="KA74" s="331"/>
      <c r="KB74" s="331"/>
      <c r="KC74" s="331"/>
      <c r="KD74" s="331"/>
      <c r="KE74" s="331"/>
      <c r="KF74" s="331"/>
      <c r="KG74" s="331"/>
      <c r="KH74" s="331"/>
      <c r="KI74" s="331"/>
      <c r="KJ74" s="331"/>
      <c r="KK74" s="331"/>
      <c r="KL74" s="331"/>
      <c r="KM74" s="331"/>
      <c r="KN74" s="331"/>
      <c r="KO74" s="331"/>
      <c r="KP74" s="331"/>
      <c r="KQ74" s="331"/>
      <c r="KR74" s="331"/>
      <c r="KS74" s="331"/>
      <c r="KT74" s="331"/>
      <c r="KU74" s="331"/>
      <c r="KV74" s="331"/>
      <c r="KW74" s="331"/>
      <c r="KX74" s="331"/>
      <c r="KY74" s="331"/>
      <c r="KZ74" s="331"/>
      <c r="LA74" s="331"/>
      <c r="LB74" s="331"/>
      <c r="LC74" s="331"/>
      <c r="LD74" s="331"/>
      <c r="LE74" s="331"/>
      <c r="LF74" s="331"/>
      <c r="LG74" s="331"/>
      <c r="LH74" s="331"/>
      <c r="LI74" s="331"/>
      <c r="LJ74" s="331"/>
      <c r="LK74" s="331"/>
      <c r="LL74" s="331"/>
      <c r="LM74" s="331"/>
      <c r="LN74" s="331"/>
      <c r="LO74" s="331"/>
      <c r="LP74" s="331"/>
      <c r="LQ74" s="331"/>
      <c r="LR74" s="331"/>
      <c r="LS74" s="331"/>
      <c r="LT74" s="331"/>
      <c r="LU74" s="331"/>
      <c r="LV74" s="331"/>
      <c r="LW74" s="331"/>
      <c r="LX74" s="331"/>
      <c r="LY74" s="331"/>
      <c r="LZ74" s="331"/>
      <c r="MA74" s="331"/>
      <c r="MB74" s="331"/>
      <c r="MC74" s="331"/>
      <c r="MD74" s="331"/>
      <c r="ME74" s="331"/>
      <c r="MF74" s="331"/>
      <c r="MG74" s="331"/>
      <c r="MH74" s="331"/>
      <c r="MI74" s="331"/>
      <c r="MJ74" s="331"/>
      <c r="MK74" s="331"/>
      <c r="ML74" s="331"/>
      <c r="MM74" s="331"/>
      <c r="MN74" s="331"/>
      <c r="MO74" s="331"/>
      <c r="MP74" s="331"/>
      <c r="MQ74" s="331"/>
      <c r="MR74" s="331"/>
      <c r="MS74" s="331"/>
      <c r="MT74" s="331"/>
      <c r="MU74" s="331"/>
      <c r="MV74" s="331"/>
      <c r="MW74" s="331"/>
      <c r="MX74" s="331"/>
      <c r="MY74" s="331"/>
      <c r="MZ74" s="331"/>
      <c r="NA74" s="331"/>
      <c r="NB74" s="331"/>
      <c r="NC74" s="331"/>
      <c r="ND74" s="331"/>
      <c r="NE74" s="331"/>
      <c r="NF74" s="331"/>
      <c r="NG74" s="331"/>
      <c r="NH74" s="331"/>
      <c r="NI74" s="331"/>
      <c r="NJ74" s="331"/>
      <c r="NK74" s="331"/>
      <c r="NL74" s="331"/>
      <c r="NM74" s="331"/>
      <c r="NN74" s="331"/>
      <c r="NO74" s="331"/>
      <c r="NP74" s="331"/>
      <c r="NQ74" s="331"/>
      <c r="NR74" s="331"/>
      <c r="NS74" s="331"/>
      <c r="NT74" s="331"/>
      <c r="NU74" s="331"/>
      <c r="NV74" s="331"/>
      <c r="NW74" s="331"/>
      <c r="NX74" s="331"/>
      <c r="NY74" s="331"/>
      <c r="NZ74" s="331"/>
      <c r="OA74" s="331"/>
      <c r="OB74" s="331"/>
      <c r="OC74" s="331"/>
      <c r="OD74" s="331"/>
      <c r="OE74" s="331"/>
      <c r="OF74" s="331"/>
      <c r="OG74" s="331"/>
      <c r="OH74" s="331"/>
      <c r="OI74" s="331"/>
      <c r="OJ74" s="331"/>
      <c r="OK74" s="331"/>
      <c r="OL74" s="331"/>
      <c r="OM74" s="331"/>
      <c r="ON74" s="331"/>
      <c r="OO74" s="331"/>
      <c r="OP74" s="331"/>
      <c r="OQ74" s="331"/>
      <c r="OR74" s="331"/>
      <c r="OS74" s="331"/>
      <c r="OT74" s="331"/>
      <c r="OU74" s="331"/>
      <c r="OV74" s="331"/>
      <c r="OW74" s="331"/>
      <c r="OX74" s="331"/>
      <c r="OY74" s="331"/>
      <c r="OZ74" s="331"/>
      <c r="PA74" s="331"/>
      <c r="PB74" s="331"/>
      <c r="PC74" s="331"/>
      <c r="PD74" s="331"/>
      <c r="PE74" s="331"/>
      <c r="PF74" s="331"/>
      <c r="PG74" s="331"/>
      <c r="PH74" s="331"/>
      <c r="PI74" s="331"/>
      <c r="PJ74" s="331"/>
      <c r="PK74" s="331"/>
      <c r="PL74" s="331"/>
      <c r="PM74" s="331"/>
      <c r="PN74" s="331"/>
      <c r="PO74" s="331"/>
      <c r="PP74" s="331"/>
      <c r="PQ74" s="331"/>
      <c r="PR74" s="331"/>
      <c r="PS74" s="331"/>
      <c r="PT74" s="331"/>
      <c r="PU74" s="331"/>
      <c r="PV74" s="331"/>
      <c r="PW74" s="331"/>
      <c r="PX74" s="331"/>
      <c r="PY74" s="331"/>
      <c r="PZ74" s="331"/>
      <c r="QA74" s="331"/>
      <c r="QB74" s="331"/>
      <c r="QC74" s="331"/>
      <c r="QD74" s="331"/>
      <c r="QE74" s="331"/>
      <c r="QF74" s="331"/>
      <c r="QG74" s="331"/>
      <c r="QH74" s="331"/>
      <c r="QI74" s="331"/>
      <c r="QJ74" s="331"/>
      <c r="QK74" s="331"/>
      <c r="QL74" s="331"/>
      <c r="QM74" s="331"/>
      <c r="QN74" s="331"/>
      <c r="QO74" s="331"/>
      <c r="QP74" s="331"/>
      <c r="QQ74" s="331"/>
      <c r="QR74" s="331"/>
      <c r="QS74" s="331"/>
      <c r="QT74" s="331"/>
      <c r="QU74" s="331"/>
      <c r="QV74" s="331"/>
      <c r="QW74" s="331"/>
      <c r="QX74" s="331"/>
      <c r="QY74" s="331"/>
      <c r="QZ74" s="331"/>
      <c r="RA74" s="331"/>
      <c r="RB74" s="331"/>
      <c r="RC74" s="331"/>
      <c r="RD74" s="331"/>
      <c r="RE74" s="331"/>
      <c r="RF74" s="331"/>
      <c r="RG74" s="331"/>
      <c r="RH74" s="331"/>
      <c r="RI74" s="331"/>
      <c r="RJ74" s="331"/>
      <c r="RK74" s="331"/>
      <c r="RL74" s="331"/>
      <c r="RM74" s="331"/>
      <c r="RN74" s="331"/>
      <c r="RO74" s="331"/>
      <c r="RP74" s="331"/>
      <c r="RQ74" s="331"/>
      <c r="RR74" s="331"/>
      <c r="RS74" s="331"/>
      <c r="RT74" s="331"/>
      <c r="RU74" s="331"/>
      <c r="RV74" s="331"/>
      <c r="RW74" s="331"/>
      <c r="RX74" s="331"/>
      <c r="RY74" s="331"/>
      <c r="RZ74" s="331"/>
      <c r="SA74" s="331"/>
      <c r="SB74" s="331"/>
      <c r="SC74" s="331"/>
      <c r="SD74" s="331"/>
      <c r="SE74" s="331"/>
      <c r="SF74" s="331"/>
      <c r="SG74" s="331"/>
      <c r="SH74" s="331"/>
      <c r="SI74" s="331"/>
      <c r="SJ74" s="331"/>
      <c r="SK74" s="331"/>
      <c r="SL74" s="331"/>
      <c r="SM74" s="331"/>
      <c r="SN74" s="331"/>
      <c r="SO74" s="331"/>
      <c r="SP74" s="331"/>
      <c r="SQ74" s="331"/>
      <c r="SR74" s="331"/>
      <c r="SS74" s="331"/>
      <c r="ST74" s="331"/>
      <c r="SU74" s="331"/>
      <c r="SV74" s="331"/>
      <c r="SW74" s="331"/>
      <c r="SX74" s="331"/>
      <c r="SY74" s="331"/>
      <c r="SZ74" s="331"/>
      <c r="TA74" s="331"/>
      <c r="TB74" s="331"/>
      <c r="TC74" s="331"/>
      <c r="TD74" s="331"/>
      <c r="TE74" s="331"/>
      <c r="TF74" s="331"/>
      <c r="TG74" s="331"/>
      <c r="TH74" s="331"/>
      <c r="TI74" s="331"/>
      <c r="TJ74" s="331"/>
      <c r="TK74" s="331"/>
      <c r="TL74" s="331"/>
      <c r="TM74" s="331"/>
      <c r="TN74" s="331"/>
      <c r="TO74" s="331"/>
      <c r="TP74" s="331"/>
      <c r="TQ74" s="331"/>
      <c r="TR74" s="331"/>
      <c r="TS74" s="331"/>
      <c r="TT74" s="331"/>
      <c r="TU74" s="331"/>
      <c r="TV74" s="331"/>
      <c r="TW74" s="331"/>
      <c r="TX74" s="331"/>
      <c r="TY74" s="331"/>
      <c r="TZ74" s="331"/>
      <c r="UA74" s="331"/>
      <c r="UB74" s="331"/>
      <c r="UC74" s="331"/>
      <c r="UD74" s="331"/>
      <c r="UE74" s="331"/>
      <c r="UF74" s="331"/>
      <c r="UG74" s="331"/>
      <c r="UH74" s="331"/>
      <c r="UI74" s="331"/>
      <c r="UJ74" s="331"/>
      <c r="UK74" s="331"/>
      <c r="UL74" s="331"/>
      <c r="UM74" s="331"/>
      <c r="UN74" s="331"/>
      <c r="UO74" s="331"/>
      <c r="UP74" s="331"/>
      <c r="UQ74" s="331"/>
      <c r="UR74" s="331"/>
      <c r="US74" s="331"/>
      <c r="UT74" s="331"/>
      <c r="UU74" s="331"/>
      <c r="UV74" s="331"/>
      <c r="UW74" s="331"/>
      <c r="UX74" s="331"/>
      <c r="UY74" s="331"/>
      <c r="UZ74" s="331"/>
      <c r="VA74" s="331"/>
      <c r="VB74" s="331"/>
      <c r="VC74" s="331"/>
      <c r="VD74" s="331"/>
      <c r="VE74" s="331"/>
      <c r="VF74" s="331"/>
      <c r="VG74" s="331"/>
      <c r="VH74" s="331"/>
      <c r="VI74" s="331"/>
      <c r="VJ74" s="331"/>
      <c r="VK74" s="331"/>
      <c r="VL74" s="331"/>
      <c r="VM74" s="331"/>
      <c r="VN74" s="331"/>
      <c r="VO74" s="331"/>
      <c r="VP74" s="331"/>
      <c r="VQ74" s="331"/>
      <c r="VR74" s="331"/>
      <c r="VS74" s="331"/>
      <c r="VT74" s="331"/>
      <c r="VU74" s="331"/>
      <c r="VV74" s="331"/>
      <c r="VW74" s="331"/>
      <c r="VX74" s="331"/>
      <c r="VY74" s="331"/>
      <c r="VZ74" s="331"/>
      <c r="WA74" s="331"/>
      <c r="WB74" s="331"/>
      <c r="WC74" s="331"/>
      <c r="WD74" s="331"/>
      <c r="WE74" s="331"/>
      <c r="WF74" s="331"/>
      <c r="WG74" s="331"/>
      <c r="WH74" s="331"/>
      <c r="WI74" s="331"/>
      <c r="WJ74" s="331"/>
      <c r="WK74" s="331"/>
      <c r="WL74" s="331"/>
      <c r="WM74" s="331"/>
      <c r="WN74" s="331"/>
      <c r="WO74" s="331"/>
      <c r="WP74" s="331"/>
      <c r="WQ74" s="331"/>
      <c r="WR74" s="331"/>
      <c r="WS74" s="331"/>
      <c r="WT74" s="331"/>
      <c r="WU74" s="331"/>
      <c r="WV74" s="331"/>
      <c r="WW74" s="331"/>
      <c r="WX74" s="331"/>
      <c r="WY74" s="331"/>
      <c r="WZ74" s="331"/>
      <c r="XA74" s="331"/>
      <c r="XB74" s="331"/>
      <c r="XC74" s="331"/>
      <c r="XD74" s="331"/>
      <c r="XE74" s="331"/>
      <c r="XF74" s="331"/>
      <c r="XG74" s="331"/>
      <c r="XH74" s="331"/>
      <c r="XI74" s="331"/>
      <c r="XJ74" s="331"/>
      <c r="XK74" s="331"/>
      <c r="XL74" s="331"/>
      <c r="XM74" s="331"/>
      <c r="XN74" s="331"/>
      <c r="XO74" s="331"/>
      <c r="XP74" s="331"/>
      <c r="XQ74" s="331"/>
      <c r="XR74" s="331"/>
      <c r="XS74" s="331"/>
      <c r="XT74" s="331"/>
      <c r="XU74" s="331"/>
      <c r="XV74" s="331"/>
      <c r="XW74" s="331"/>
      <c r="XX74" s="331"/>
      <c r="XY74" s="331"/>
      <c r="XZ74" s="331"/>
      <c r="YA74" s="331"/>
      <c r="YB74" s="331"/>
      <c r="YC74" s="331"/>
      <c r="YD74" s="331"/>
      <c r="YE74" s="331"/>
      <c r="YF74" s="331"/>
      <c r="YG74" s="331"/>
      <c r="YH74" s="331"/>
      <c r="YI74" s="331"/>
      <c r="YJ74" s="331"/>
      <c r="YK74" s="331"/>
      <c r="YL74" s="331"/>
      <c r="YM74" s="331"/>
      <c r="YN74" s="331"/>
      <c r="YO74" s="331"/>
      <c r="YP74" s="331"/>
      <c r="YQ74" s="331"/>
      <c r="YR74" s="331"/>
      <c r="YS74" s="331"/>
      <c r="YT74" s="331"/>
      <c r="YU74" s="331"/>
      <c r="YV74" s="331"/>
      <c r="YW74" s="331"/>
      <c r="YX74" s="331"/>
      <c r="YY74" s="331"/>
      <c r="YZ74" s="331"/>
      <c r="ZA74" s="331"/>
      <c r="ZB74" s="331"/>
      <c r="ZC74" s="331"/>
      <c r="ZD74" s="331"/>
      <c r="ZE74" s="331"/>
      <c r="ZF74" s="331"/>
      <c r="ZG74" s="331"/>
      <c r="ZH74" s="331"/>
      <c r="ZI74" s="331"/>
      <c r="ZJ74" s="331"/>
      <c r="ZK74" s="331"/>
      <c r="ZL74" s="331"/>
      <c r="ZM74" s="331"/>
      <c r="ZN74" s="331"/>
      <c r="ZO74" s="331"/>
      <c r="ZP74" s="331"/>
      <c r="ZQ74" s="331"/>
      <c r="ZR74" s="331"/>
      <c r="ZS74" s="331"/>
      <c r="ZT74" s="331"/>
      <c r="ZU74" s="331"/>
      <c r="ZV74" s="331"/>
      <c r="ZW74" s="331"/>
      <c r="ZX74" s="331"/>
      <c r="ZY74" s="331"/>
      <c r="ZZ74" s="331"/>
      <c r="AAA74" s="331"/>
      <c r="AAB74" s="331"/>
      <c r="AAC74" s="331"/>
      <c r="AAD74" s="331"/>
      <c r="AAE74" s="331"/>
      <c r="AAF74" s="331"/>
      <c r="AAG74" s="331"/>
      <c r="AAH74" s="331"/>
      <c r="AAI74" s="331"/>
      <c r="AAJ74" s="331"/>
      <c r="AAK74" s="331"/>
      <c r="AAL74" s="331"/>
      <c r="AAM74" s="331"/>
      <c r="AAN74" s="331"/>
      <c r="AAO74" s="331"/>
      <c r="AAP74" s="331"/>
      <c r="AAQ74" s="331"/>
      <c r="AAR74" s="331"/>
      <c r="AAS74" s="331"/>
      <c r="AAT74" s="331"/>
      <c r="AAU74" s="331"/>
      <c r="AAV74" s="331"/>
      <c r="AAW74" s="331"/>
      <c r="AAX74" s="331"/>
      <c r="AAY74" s="331"/>
      <c r="AAZ74" s="331"/>
      <c r="ABA74" s="331"/>
      <c r="ABB74" s="331"/>
      <c r="ABC74" s="331"/>
      <c r="ABD74" s="331"/>
      <c r="ABE74" s="331"/>
      <c r="ABF74" s="331"/>
      <c r="ABG74" s="331"/>
      <c r="ABH74" s="331"/>
      <c r="ABI74" s="331"/>
      <c r="ABJ74" s="331"/>
      <c r="ABK74" s="331"/>
      <c r="ABL74" s="331"/>
      <c r="ABM74" s="331"/>
      <c r="ABN74" s="331"/>
      <c r="ABO74" s="331"/>
      <c r="ABP74" s="331"/>
      <c r="ABQ74" s="331"/>
      <c r="ABR74" s="331"/>
      <c r="ABS74" s="331"/>
      <c r="ABT74" s="331"/>
      <c r="ABU74" s="331"/>
      <c r="ABV74" s="331"/>
      <c r="ABW74" s="331"/>
      <c r="ABX74" s="331"/>
      <c r="ABY74" s="331"/>
      <c r="ABZ74" s="331"/>
      <c r="ACA74" s="331"/>
      <c r="ACB74" s="331"/>
      <c r="ACC74" s="331"/>
      <c r="ACD74" s="331"/>
      <c r="ACE74" s="331"/>
      <c r="ACF74" s="331"/>
      <c r="ACG74" s="331"/>
      <c r="ACH74" s="331"/>
      <c r="ACI74" s="331"/>
      <c r="ACJ74" s="331"/>
      <c r="ACK74" s="331"/>
      <c r="ACL74" s="331"/>
      <c r="ACM74" s="331"/>
      <c r="ACN74" s="331"/>
      <c r="ACO74" s="331"/>
      <c r="ACP74" s="331"/>
      <c r="ACQ74" s="331"/>
      <c r="ACR74" s="331"/>
      <c r="ACS74" s="331"/>
      <c r="ACT74" s="331"/>
      <c r="ACU74" s="331"/>
      <c r="ACV74" s="331"/>
      <c r="ACW74" s="331"/>
      <c r="ACX74" s="331"/>
      <c r="ACY74" s="331"/>
      <c r="ACZ74" s="331"/>
      <c r="ADA74" s="331"/>
      <c r="ADB74" s="331"/>
      <c r="ADC74" s="331"/>
      <c r="ADD74" s="331"/>
      <c r="ADE74" s="331"/>
      <c r="ADF74" s="331"/>
      <c r="ADG74" s="331"/>
      <c r="ADH74" s="331"/>
      <c r="ADI74" s="331"/>
      <c r="ADJ74" s="331"/>
      <c r="ADK74" s="331"/>
      <c r="ADL74" s="331"/>
      <c r="ADM74" s="331"/>
      <c r="ADN74" s="331"/>
      <c r="ADO74" s="331"/>
      <c r="ADP74" s="331"/>
      <c r="ADQ74" s="331"/>
      <c r="ADR74" s="331"/>
      <c r="ADS74" s="331"/>
      <c r="ADT74" s="331"/>
      <c r="ADU74" s="331"/>
      <c r="ADV74" s="331"/>
      <c r="ADW74" s="331"/>
      <c r="ADX74" s="331"/>
      <c r="ADY74" s="331"/>
      <c r="ADZ74" s="331"/>
      <c r="AEA74" s="331"/>
      <c r="AEB74" s="331"/>
      <c r="AEC74" s="331"/>
      <c r="AED74" s="331"/>
      <c r="AEE74" s="331"/>
      <c r="AEF74" s="331"/>
      <c r="AEG74" s="331"/>
      <c r="AEH74" s="331"/>
      <c r="AEI74" s="331"/>
      <c r="AEJ74" s="331"/>
      <c r="AEK74" s="331"/>
      <c r="AEL74" s="331"/>
      <c r="AEM74" s="331"/>
      <c r="AEN74" s="331"/>
      <c r="AEO74" s="331"/>
      <c r="AEP74" s="331"/>
      <c r="AEQ74" s="331"/>
      <c r="AER74" s="331"/>
      <c r="AES74" s="331"/>
      <c r="AET74" s="331"/>
      <c r="AEU74" s="331"/>
      <c r="AEV74" s="331"/>
      <c r="AEW74" s="331"/>
      <c r="AEX74" s="331"/>
      <c r="AEY74" s="331"/>
      <c r="AEZ74" s="331"/>
      <c r="AFA74" s="331"/>
      <c r="AFB74" s="331"/>
      <c r="AFC74" s="331"/>
      <c r="AFD74" s="331"/>
      <c r="AFE74" s="331"/>
      <c r="AFF74" s="331"/>
      <c r="AFG74" s="331"/>
      <c r="AFH74" s="331"/>
      <c r="AFI74" s="331"/>
      <c r="AFJ74" s="331"/>
      <c r="AFK74" s="331"/>
      <c r="AFL74" s="331"/>
      <c r="AFM74" s="331"/>
      <c r="AFN74" s="331"/>
      <c r="AFO74" s="331"/>
      <c r="AFP74" s="331"/>
      <c r="AFQ74" s="331"/>
      <c r="AFR74" s="331"/>
      <c r="AFS74" s="331"/>
      <c r="AFT74" s="331"/>
      <c r="AFU74" s="331"/>
      <c r="AFV74" s="331"/>
      <c r="AFW74" s="331"/>
      <c r="AFX74" s="331"/>
      <c r="AFY74" s="331"/>
      <c r="AFZ74" s="331"/>
      <c r="AGA74" s="331"/>
      <c r="AGB74" s="331"/>
      <c r="AGC74" s="331"/>
      <c r="AGD74" s="331"/>
      <c r="AGE74" s="331"/>
      <c r="AGF74" s="331"/>
      <c r="AGG74" s="331"/>
      <c r="AGH74" s="331"/>
      <c r="AGI74" s="331"/>
      <c r="AGJ74" s="331"/>
      <c r="AGK74" s="331"/>
      <c r="AGL74" s="331"/>
      <c r="AGM74" s="331"/>
      <c r="AGN74" s="331"/>
      <c r="AGO74" s="331"/>
      <c r="AGP74" s="331"/>
      <c r="AGQ74" s="331"/>
      <c r="AGR74" s="331"/>
      <c r="AGS74" s="331"/>
      <c r="AGT74" s="331"/>
      <c r="AGU74" s="331"/>
      <c r="AGV74" s="331"/>
      <c r="AGW74" s="331"/>
      <c r="AGX74" s="331"/>
      <c r="AGY74" s="331"/>
      <c r="AGZ74" s="331"/>
      <c r="AHA74" s="331"/>
      <c r="AHB74" s="331"/>
      <c r="AHC74" s="331"/>
      <c r="AHD74" s="331"/>
      <c r="AHE74" s="331"/>
      <c r="AHF74" s="331"/>
      <c r="AHG74" s="331"/>
      <c r="AHH74" s="331"/>
      <c r="AHI74" s="331"/>
      <c r="AHJ74" s="331"/>
      <c r="AHK74" s="331"/>
      <c r="AHL74" s="331"/>
      <c r="AHM74" s="331"/>
      <c r="AHN74" s="331"/>
      <c r="AHO74" s="331"/>
      <c r="AHP74" s="331"/>
      <c r="AHQ74" s="331"/>
      <c r="AHR74" s="331"/>
      <c r="AHS74" s="331"/>
      <c r="AHT74" s="331"/>
      <c r="AHU74" s="331"/>
      <c r="AHV74" s="331"/>
      <c r="AHW74" s="331"/>
      <c r="AHX74" s="331"/>
      <c r="AHY74" s="331"/>
      <c r="AHZ74" s="331"/>
      <c r="AIA74" s="331"/>
      <c r="AIB74" s="331"/>
      <c r="AIC74" s="331"/>
      <c r="AID74" s="331"/>
      <c r="AIE74" s="331"/>
      <c r="AIF74" s="331"/>
      <c r="AIG74" s="331"/>
      <c r="AIH74" s="331"/>
      <c r="AII74" s="331"/>
      <c r="AIJ74" s="331"/>
      <c r="AIK74" s="331"/>
      <c r="AIL74" s="331"/>
      <c r="AIM74" s="331"/>
      <c r="AIN74" s="331"/>
      <c r="AIO74" s="331"/>
      <c r="AIP74" s="331"/>
      <c r="AIQ74" s="331"/>
      <c r="AIR74" s="331"/>
      <c r="AIS74" s="331"/>
      <c r="AIT74" s="331"/>
      <c r="AIU74" s="331"/>
      <c r="AIV74" s="331"/>
      <c r="AIW74" s="331"/>
      <c r="AIX74" s="331"/>
      <c r="AIY74" s="331"/>
      <c r="AIZ74" s="331"/>
      <c r="AJA74" s="331"/>
      <c r="AJB74" s="331"/>
      <c r="AJC74" s="331"/>
      <c r="AJD74" s="331"/>
      <c r="AJE74" s="331"/>
      <c r="AJF74" s="331"/>
      <c r="AJG74" s="331"/>
      <c r="AJH74" s="331"/>
      <c r="AJI74" s="331"/>
      <c r="AJJ74" s="331"/>
      <c r="AJK74" s="331"/>
      <c r="AJL74" s="331"/>
      <c r="AJM74" s="331"/>
      <c r="AJN74" s="331"/>
      <c r="AJO74" s="331"/>
      <c r="AJP74" s="331"/>
      <c r="AJQ74" s="331"/>
      <c r="AJR74" s="331"/>
      <c r="AJS74" s="331"/>
      <c r="AJT74" s="331"/>
      <c r="AJU74" s="331"/>
      <c r="AJV74" s="331"/>
      <c r="AJW74" s="331"/>
      <c r="AJX74" s="331"/>
      <c r="AJY74" s="331"/>
      <c r="AJZ74" s="331"/>
      <c r="AKA74" s="331"/>
      <c r="AKB74" s="331"/>
      <c r="AKC74" s="331"/>
      <c r="AKD74" s="331"/>
      <c r="AKE74" s="331"/>
      <c r="AKF74" s="331"/>
      <c r="AKG74" s="331"/>
      <c r="AKH74" s="331"/>
      <c r="AKI74" s="331"/>
      <c r="AKJ74" s="331"/>
      <c r="AKK74" s="331"/>
      <c r="AKL74" s="331"/>
      <c r="AKM74" s="331"/>
      <c r="AKN74" s="331"/>
      <c r="AKO74" s="331"/>
      <c r="AKP74" s="331"/>
      <c r="AKQ74" s="331"/>
      <c r="AKR74" s="331"/>
      <c r="AKS74" s="331"/>
      <c r="AKT74" s="331"/>
      <c r="AKU74" s="331"/>
      <c r="AKV74" s="331"/>
      <c r="AKW74" s="331"/>
      <c r="AKX74" s="331"/>
      <c r="AKY74" s="331"/>
      <c r="AKZ74" s="331"/>
      <c r="ALA74" s="331"/>
      <c r="ALB74" s="331"/>
    </row>
    <row r="75" spans="1:990" s="332" customFormat="1" ht="33.75" customHeight="1">
      <c r="A75" s="568">
        <v>3</v>
      </c>
      <c r="B75" s="333" t="s">
        <v>40</v>
      </c>
      <c r="C75" s="574" t="s">
        <v>39</v>
      </c>
      <c r="D75" s="561"/>
      <c r="E75" s="561"/>
      <c r="F75" s="541">
        <v>423</v>
      </c>
      <c r="G75" s="546" t="s">
        <v>34</v>
      </c>
      <c r="H75" s="564"/>
      <c r="I75" s="544"/>
      <c r="J75" s="566"/>
      <c r="K75" s="544"/>
      <c r="L75" s="544"/>
      <c r="M75" s="331"/>
      <c r="N75" s="331"/>
      <c r="O75" s="331"/>
      <c r="P75" s="331"/>
      <c r="Q75" s="331"/>
      <c r="R75" s="331"/>
      <c r="S75" s="331"/>
      <c r="T75" s="331"/>
      <c r="U75" s="331"/>
      <c r="V75" s="331"/>
      <c r="W75" s="331"/>
      <c r="X75" s="331"/>
      <c r="Y75" s="331"/>
      <c r="Z75" s="331"/>
      <c r="AA75" s="331"/>
      <c r="AB75" s="331"/>
      <c r="AC75" s="331"/>
      <c r="AD75" s="331"/>
      <c r="AE75" s="331"/>
      <c r="AF75" s="331"/>
      <c r="AG75" s="331"/>
      <c r="AH75" s="331"/>
      <c r="AI75" s="331"/>
      <c r="AJ75" s="331"/>
      <c r="AK75" s="331"/>
      <c r="AL75" s="331"/>
      <c r="AM75" s="331"/>
      <c r="AN75" s="331"/>
      <c r="AO75" s="331"/>
      <c r="AP75" s="331"/>
      <c r="AQ75" s="331"/>
      <c r="AR75" s="331"/>
      <c r="AS75" s="331"/>
      <c r="AT75" s="331"/>
      <c r="AU75" s="331"/>
      <c r="AV75" s="331"/>
      <c r="AW75" s="331"/>
      <c r="AX75" s="331"/>
      <c r="AY75" s="331"/>
      <c r="AZ75" s="331"/>
      <c r="BA75" s="331"/>
      <c r="BB75" s="331"/>
      <c r="BC75" s="331"/>
      <c r="BD75" s="331"/>
      <c r="BE75" s="331"/>
      <c r="BF75" s="331"/>
      <c r="BG75" s="331"/>
      <c r="BH75" s="331"/>
      <c r="BI75" s="331"/>
      <c r="BJ75" s="331"/>
      <c r="BK75" s="331"/>
      <c r="BL75" s="331"/>
      <c r="BM75" s="331"/>
      <c r="BN75" s="331"/>
      <c r="BO75" s="331"/>
      <c r="BP75" s="331"/>
      <c r="BQ75" s="331"/>
      <c r="BR75" s="331"/>
      <c r="BS75" s="331"/>
      <c r="BT75" s="331"/>
      <c r="BU75" s="331"/>
      <c r="BV75" s="331"/>
      <c r="BW75" s="331"/>
      <c r="BX75" s="331"/>
      <c r="BY75" s="331"/>
      <c r="BZ75" s="331"/>
      <c r="CA75" s="331"/>
      <c r="CB75" s="331"/>
      <c r="CC75" s="331"/>
      <c r="CD75" s="331"/>
      <c r="CE75" s="331"/>
      <c r="CF75" s="331"/>
      <c r="CG75" s="331"/>
      <c r="CH75" s="331"/>
      <c r="CI75" s="331"/>
      <c r="CJ75" s="331"/>
      <c r="CK75" s="331"/>
      <c r="CL75" s="331"/>
      <c r="CM75" s="331"/>
      <c r="CN75" s="331"/>
      <c r="CO75" s="331"/>
      <c r="CP75" s="331"/>
      <c r="CQ75" s="331"/>
      <c r="CR75" s="331"/>
      <c r="CS75" s="331"/>
      <c r="CT75" s="331"/>
      <c r="CU75" s="331"/>
      <c r="CV75" s="331"/>
      <c r="CW75" s="331"/>
      <c r="CX75" s="331"/>
      <c r="CY75" s="331"/>
      <c r="CZ75" s="331"/>
      <c r="DA75" s="331"/>
      <c r="DB75" s="331"/>
      <c r="DC75" s="331"/>
      <c r="DD75" s="331"/>
      <c r="DE75" s="331"/>
      <c r="DF75" s="331"/>
      <c r="DG75" s="331"/>
      <c r="DH75" s="331"/>
      <c r="DI75" s="331"/>
      <c r="DJ75" s="331"/>
      <c r="DK75" s="331"/>
      <c r="DL75" s="331"/>
      <c r="DM75" s="331"/>
      <c r="DN75" s="331"/>
      <c r="DO75" s="331"/>
      <c r="DP75" s="331"/>
      <c r="DQ75" s="331"/>
      <c r="DR75" s="331"/>
      <c r="DS75" s="331"/>
      <c r="DT75" s="331"/>
      <c r="DU75" s="331"/>
      <c r="DV75" s="331"/>
      <c r="DW75" s="331"/>
      <c r="DX75" s="331"/>
      <c r="DY75" s="331"/>
      <c r="DZ75" s="331"/>
      <c r="EA75" s="331"/>
      <c r="EB75" s="331"/>
      <c r="EC75" s="331"/>
      <c r="ED75" s="331"/>
      <c r="EE75" s="331"/>
      <c r="EF75" s="331"/>
      <c r="EG75" s="331"/>
      <c r="EH75" s="331"/>
      <c r="EI75" s="331"/>
      <c r="EJ75" s="331"/>
      <c r="EK75" s="331"/>
      <c r="EL75" s="331"/>
      <c r="EM75" s="331"/>
      <c r="EN75" s="331"/>
      <c r="EO75" s="331"/>
      <c r="EP75" s="331"/>
      <c r="EQ75" s="331"/>
      <c r="ER75" s="331"/>
      <c r="ES75" s="331"/>
      <c r="ET75" s="331"/>
      <c r="EU75" s="331"/>
      <c r="EV75" s="331"/>
      <c r="EW75" s="331"/>
      <c r="EX75" s="331"/>
      <c r="EY75" s="331"/>
      <c r="EZ75" s="331"/>
      <c r="FA75" s="331"/>
      <c r="FB75" s="331"/>
      <c r="FC75" s="331"/>
      <c r="FD75" s="331"/>
      <c r="FE75" s="331"/>
      <c r="FF75" s="331"/>
      <c r="FG75" s="331"/>
      <c r="FH75" s="331"/>
      <c r="FI75" s="331"/>
      <c r="FJ75" s="331"/>
      <c r="FK75" s="331"/>
      <c r="FL75" s="331"/>
      <c r="FM75" s="331"/>
      <c r="FN75" s="331"/>
      <c r="FO75" s="331"/>
      <c r="FP75" s="331"/>
      <c r="FQ75" s="331"/>
      <c r="FR75" s="331"/>
      <c r="FS75" s="331"/>
      <c r="FT75" s="331"/>
      <c r="FU75" s="331"/>
      <c r="FV75" s="331"/>
      <c r="FW75" s="331"/>
      <c r="FX75" s="331"/>
      <c r="FY75" s="331"/>
      <c r="FZ75" s="331"/>
      <c r="GA75" s="331"/>
      <c r="GB75" s="331"/>
      <c r="GC75" s="331"/>
      <c r="GD75" s="331"/>
      <c r="GE75" s="331"/>
      <c r="GF75" s="331"/>
      <c r="GG75" s="331"/>
      <c r="GH75" s="331"/>
      <c r="GI75" s="331"/>
      <c r="GJ75" s="331"/>
      <c r="GK75" s="331"/>
      <c r="GL75" s="331"/>
      <c r="GM75" s="331"/>
      <c r="GN75" s="331"/>
      <c r="GO75" s="331"/>
      <c r="GP75" s="331"/>
      <c r="GQ75" s="331"/>
      <c r="GR75" s="331"/>
      <c r="GS75" s="331"/>
      <c r="GT75" s="331"/>
      <c r="GU75" s="331"/>
      <c r="GV75" s="331"/>
      <c r="GW75" s="331"/>
      <c r="GX75" s="331"/>
      <c r="GY75" s="331"/>
      <c r="GZ75" s="331"/>
      <c r="HA75" s="331"/>
      <c r="HB75" s="331"/>
      <c r="HC75" s="331"/>
      <c r="HD75" s="331"/>
      <c r="HE75" s="331"/>
      <c r="HF75" s="331"/>
      <c r="HG75" s="331"/>
      <c r="HH75" s="331"/>
      <c r="HI75" s="331"/>
      <c r="HJ75" s="331"/>
      <c r="HK75" s="331"/>
      <c r="HL75" s="331"/>
      <c r="HM75" s="331"/>
      <c r="HN75" s="331"/>
      <c r="HO75" s="331"/>
      <c r="HP75" s="331"/>
      <c r="HQ75" s="331"/>
      <c r="HR75" s="331"/>
      <c r="HS75" s="331"/>
      <c r="HT75" s="331"/>
      <c r="HU75" s="331"/>
      <c r="HV75" s="331"/>
      <c r="HW75" s="331"/>
      <c r="HX75" s="331"/>
      <c r="HY75" s="331"/>
      <c r="HZ75" s="331"/>
      <c r="IA75" s="331"/>
      <c r="IB75" s="331"/>
      <c r="IC75" s="331"/>
      <c r="ID75" s="331"/>
      <c r="IE75" s="331"/>
      <c r="IF75" s="331"/>
      <c r="IG75" s="331"/>
      <c r="IH75" s="331"/>
      <c r="II75" s="331"/>
      <c r="IJ75" s="331"/>
      <c r="IK75" s="331"/>
      <c r="IL75" s="331"/>
      <c r="IM75" s="331"/>
      <c r="IN75" s="331"/>
      <c r="IO75" s="331"/>
      <c r="IP75" s="331"/>
      <c r="IQ75" s="331"/>
      <c r="IR75" s="331"/>
      <c r="IS75" s="331"/>
      <c r="IT75" s="331"/>
      <c r="IU75" s="331"/>
      <c r="IV75" s="331"/>
      <c r="IW75" s="331"/>
      <c r="IX75" s="331"/>
      <c r="IY75" s="331"/>
      <c r="IZ75" s="331"/>
      <c r="JA75" s="331"/>
      <c r="JB75" s="331"/>
      <c r="JC75" s="331"/>
      <c r="JD75" s="331"/>
      <c r="JE75" s="331"/>
      <c r="JF75" s="331"/>
      <c r="JG75" s="331"/>
      <c r="JH75" s="331"/>
      <c r="JI75" s="331"/>
      <c r="JJ75" s="331"/>
      <c r="JK75" s="331"/>
      <c r="JL75" s="331"/>
      <c r="JM75" s="331"/>
      <c r="JN75" s="331"/>
      <c r="JO75" s="331"/>
      <c r="JP75" s="331"/>
      <c r="JQ75" s="331"/>
      <c r="JR75" s="331"/>
      <c r="JS75" s="331"/>
      <c r="JT75" s="331"/>
      <c r="JU75" s="331"/>
      <c r="JV75" s="331"/>
      <c r="JW75" s="331"/>
      <c r="JX75" s="331"/>
      <c r="JY75" s="331"/>
      <c r="JZ75" s="331"/>
      <c r="KA75" s="331"/>
      <c r="KB75" s="331"/>
      <c r="KC75" s="331"/>
      <c r="KD75" s="331"/>
      <c r="KE75" s="331"/>
      <c r="KF75" s="331"/>
      <c r="KG75" s="331"/>
      <c r="KH75" s="331"/>
      <c r="KI75" s="331"/>
      <c r="KJ75" s="331"/>
      <c r="KK75" s="331"/>
      <c r="KL75" s="331"/>
      <c r="KM75" s="331"/>
      <c r="KN75" s="331"/>
      <c r="KO75" s="331"/>
      <c r="KP75" s="331"/>
      <c r="KQ75" s="331"/>
      <c r="KR75" s="331"/>
      <c r="KS75" s="331"/>
      <c r="KT75" s="331"/>
      <c r="KU75" s="331"/>
      <c r="KV75" s="331"/>
      <c r="KW75" s="331"/>
      <c r="KX75" s="331"/>
      <c r="KY75" s="331"/>
      <c r="KZ75" s="331"/>
      <c r="LA75" s="331"/>
      <c r="LB75" s="331"/>
      <c r="LC75" s="331"/>
      <c r="LD75" s="331"/>
      <c r="LE75" s="331"/>
      <c r="LF75" s="331"/>
      <c r="LG75" s="331"/>
      <c r="LH75" s="331"/>
      <c r="LI75" s="331"/>
      <c r="LJ75" s="331"/>
      <c r="LK75" s="331"/>
      <c r="LL75" s="331"/>
      <c r="LM75" s="331"/>
      <c r="LN75" s="331"/>
      <c r="LO75" s="331"/>
      <c r="LP75" s="331"/>
      <c r="LQ75" s="331"/>
      <c r="LR75" s="331"/>
      <c r="LS75" s="331"/>
      <c r="LT75" s="331"/>
      <c r="LU75" s="331"/>
      <c r="LV75" s="331"/>
      <c r="LW75" s="331"/>
      <c r="LX75" s="331"/>
      <c r="LY75" s="331"/>
      <c r="LZ75" s="331"/>
      <c r="MA75" s="331"/>
      <c r="MB75" s="331"/>
      <c r="MC75" s="331"/>
      <c r="MD75" s="331"/>
      <c r="ME75" s="331"/>
      <c r="MF75" s="331"/>
      <c r="MG75" s="331"/>
      <c r="MH75" s="331"/>
      <c r="MI75" s="331"/>
      <c r="MJ75" s="331"/>
      <c r="MK75" s="331"/>
      <c r="ML75" s="331"/>
      <c r="MM75" s="331"/>
      <c r="MN75" s="331"/>
      <c r="MO75" s="331"/>
      <c r="MP75" s="331"/>
      <c r="MQ75" s="331"/>
      <c r="MR75" s="331"/>
      <c r="MS75" s="331"/>
      <c r="MT75" s="331"/>
      <c r="MU75" s="331"/>
      <c r="MV75" s="331"/>
      <c r="MW75" s="331"/>
      <c r="MX75" s="331"/>
      <c r="MY75" s="331"/>
      <c r="MZ75" s="331"/>
      <c r="NA75" s="331"/>
      <c r="NB75" s="331"/>
      <c r="NC75" s="331"/>
      <c r="ND75" s="331"/>
      <c r="NE75" s="331"/>
      <c r="NF75" s="331"/>
      <c r="NG75" s="331"/>
      <c r="NH75" s="331"/>
      <c r="NI75" s="331"/>
      <c r="NJ75" s="331"/>
      <c r="NK75" s="331"/>
      <c r="NL75" s="331"/>
      <c r="NM75" s="331"/>
      <c r="NN75" s="331"/>
      <c r="NO75" s="331"/>
      <c r="NP75" s="331"/>
      <c r="NQ75" s="331"/>
      <c r="NR75" s="331"/>
      <c r="NS75" s="331"/>
      <c r="NT75" s="331"/>
      <c r="NU75" s="331"/>
      <c r="NV75" s="331"/>
      <c r="NW75" s="331"/>
      <c r="NX75" s="331"/>
      <c r="NY75" s="331"/>
      <c r="NZ75" s="331"/>
      <c r="OA75" s="331"/>
      <c r="OB75" s="331"/>
      <c r="OC75" s="331"/>
      <c r="OD75" s="331"/>
      <c r="OE75" s="331"/>
      <c r="OF75" s="331"/>
      <c r="OG75" s="331"/>
      <c r="OH75" s="331"/>
      <c r="OI75" s="331"/>
      <c r="OJ75" s="331"/>
      <c r="OK75" s="331"/>
      <c r="OL75" s="331"/>
      <c r="OM75" s="331"/>
      <c r="ON75" s="331"/>
      <c r="OO75" s="331"/>
      <c r="OP75" s="331"/>
      <c r="OQ75" s="331"/>
      <c r="OR75" s="331"/>
      <c r="OS75" s="331"/>
      <c r="OT75" s="331"/>
      <c r="OU75" s="331"/>
      <c r="OV75" s="331"/>
      <c r="OW75" s="331"/>
      <c r="OX75" s="331"/>
      <c r="OY75" s="331"/>
      <c r="OZ75" s="331"/>
      <c r="PA75" s="331"/>
      <c r="PB75" s="331"/>
      <c r="PC75" s="331"/>
      <c r="PD75" s="331"/>
      <c r="PE75" s="331"/>
      <c r="PF75" s="331"/>
      <c r="PG75" s="331"/>
      <c r="PH75" s="331"/>
      <c r="PI75" s="331"/>
      <c r="PJ75" s="331"/>
      <c r="PK75" s="331"/>
      <c r="PL75" s="331"/>
      <c r="PM75" s="331"/>
      <c r="PN75" s="331"/>
      <c r="PO75" s="331"/>
      <c r="PP75" s="331"/>
      <c r="PQ75" s="331"/>
      <c r="PR75" s="331"/>
      <c r="PS75" s="331"/>
      <c r="PT75" s="331"/>
      <c r="PU75" s="331"/>
      <c r="PV75" s="331"/>
      <c r="PW75" s="331"/>
      <c r="PX75" s="331"/>
      <c r="PY75" s="331"/>
      <c r="PZ75" s="331"/>
      <c r="QA75" s="331"/>
      <c r="QB75" s="331"/>
      <c r="QC75" s="331"/>
      <c r="QD75" s="331"/>
      <c r="QE75" s="331"/>
      <c r="QF75" s="331"/>
      <c r="QG75" s="331"/>
      <c r="QH75" s="331"/>
      <c r="QI75" s="331"/>
      <c r="QJ75" s="331"/>
      <c r="QK75" s="331"/>
      <c r="QL75" s="331"/>
      <c r="QM75" s="331"/>
      <c r="QN75" s="331"/>
      <c r="QO75" s="331"/>
      <c r="QP75" s="331"/>
      <c r="QQ75" s="331"/>
      <c r="QR75" s="331"/>
      <c r="QS75" s="331"/>
      <c r="QT75" s="331"/>
      <c r="QU75" s="331"/>
      <c r="QV75" s="331"/>
      <c r="QW75" s="331"/>
      <c r="QX75" s="331"/>
      <c r="QY75" s="331"/>
      <c r="QZ75" s="331"/>
      <c r="RA75" s="331"/>
      <c r="RB75" s="331"/>
      <c r="RC75" s="331"/>
      <c r="RD75" s="331"/>
      <c r="RE75" s="331"/>
      <c r="RF75" s="331"/>
      <c r="RG75" s="331"/>
      <c r="RH75" s="331"/>
      <c r="RI75" s="331"/>
      <c r="RJ75" s="331"/>
      <c r="RK75" s="331"/>
      <c r="RL75" s="331"/>
      <c r="RM75" s="331"/>
      <c r="RN75" s="331"/>
      <c r="RO75" s="331"/>
      <c r="RP75" s="331"/>
      <c r="RQ75" s="331"/>
      <c r="RR75" s="331"/>
      <c r="RS75" s="331"/>
      <c r="RT75" s="331"/>
      <c r="RU75" s="331"/>
      <c r="RV75" s="331"/>
      <c r="RW75" s="331"/>
      <c r="RX75" s="331"/>
      <c r="RY75" s="331"/>
      <c r="RZ75" s="331"/>
      <c r="SA75" s="331"/>
      <c r="SB75" s="331"/>
      <c r="SC75" s="331"/>
      <c r="SD75" s="331"/>
      <c r="SE75" s="331"/>
      <c r="SF75" s="331"/>
      <c r="SG75" s="331"/>
      <c r="SH75" s="331"/>
      <c r="SI75" s="331"/>
      <c r="SJ75" s="331"/>
      <c r="SK75" s="331"/>
      <c r="SL75" s="331"/>
      <c r="SM75" s="331"/>
      <c r="SN75" s="331"/>
      <c r="SO75" s="331"/>
      <c r="SP75" s="331"/>
      <c r="SQ75" s="331"/>
      <c r="SR75" s="331"/>
      <c r="SS75" s="331"/>
      <c r="ST75" s="331"/>
      <c r="SU75" s="331"/>
      <c r="SV75" s="331"/>
      <c r="SW75" s="331"/>
      <c r="SX75" s="331"/>
      <c r="SY75" s="331"/>
      <c r="SZ75" s="331"/>
      <c r="TA75" s="331"/>
      <c r="TB75" s="331"/>
      <c r="TC75" s="331"/>
      <c r="TD75" s="331"/>
      <c r="TE75" s="331"/>
      <c r="TF75" s="331"/>
      <c r="TG75" s="331"/>
      <c r="TH75" s="331"/>
      <c r="TI75" s="331"/>
      <c r="TJ75" s="331"/>
      <c r="TK75" s="331"/>
      <c r="TL75" s="331"/>
      <c r="TM75" s="331"/>
      <c r="TN75" s="331"/>
      <c r="TO75" s="331"/>
      <c r="TP75" s="331"/>
      <c r="TQ75" s="331"/>
      <c r="TR75" s="331"/>
      <c r="TS75" s="331"/>
      <c r="TT75" s="331"/>
      <c r="TU75" s="331"/>
      <c r="TV75" s="331"/>
      <c r="TW75" s="331"/>
      <c r="TX75" s="331"/>
      <c r="TY75" s="331"/>
      <c r="TZ75" s="331"/>
      <c r="UA75" s="331"/>
      <c r="UB75" s="331"/>
      <c r="UC75" s="331"/>
      <c r="UD75" s="331"/>
      <c r="UE75" s="331"/>
      <c r="UF75" s="331"/>
      <c r="UG75" s="331"/>
      <c r="UH75" s="331"/>
      <c r="UI75" s="331"/>
      <c r="UJ75" s="331"/>
      <c r="UK75" s="331"/>
      <c r="UL75" s="331"/>
      <c r="UM75" s="331"/>
      <c r="UN75" s="331"/>
      <c r="UO75" s="331"/>
      <c r="UP75" s="331"/>
      <c r="UQ75" s="331"/>
      <c r="UR75" s="331"/>
      <c r="US75" s="331"/>
      <c r="UT75" s="331"/>
      <c r="UU75" s="331"/>
      <c r="UV75" s="331"/>
      <c r="UW75" s="331"/>
      <c r="UX75" s="331"/>
      <c r="UY75" s="331"/>
      <c r="UZ75" s="331"/>
      <c r="VA75" s="331"/>
      <c r="VB75" s="331"/>
      <c r="VC75" s="331"/>
      <c r="VD75" s="331"/>
      <c r="VE75" s="331"/>
      <c r="VF75" s="331"/>
      <c r="VG75" s="331"/>
      <c r="VH75" s="331"/>
      <c r="VI75" s="331"/>
      <c r="VJ75" s="331"/>
      <c r="VK75" s="331"/>
      <c r="VL75" s="331"/>
      <c r="VM75" s="331"/>
      <c r="VN75" s="331"/>
      <c r="VO75" s="331"/>
      <c r="VP75" s="331"/>
      <c r="VQ75" s="331"/>
      <c r="VR75" s="331"/>
      <c r="VS75" s="331"/>
      <c r="VT75" s="331"/>
      <c r="VU75" s="331"/>
      <c r="VV75" s="331"/>
      <c r="VW75" s="331"/>
      <c r="VX75" s="331"/>
      <c r="VY75" s="331"/>
      <c r="VZ75" s="331"/>
      <c r="WA75" s="331"/>
      <c r="WB75" s="331"/>
      <c r="WC75" s="331"/>
      <c r="WD75" s="331"/>
      <c r="WE75" s="331"/>
      <c r="WF75" s="331"/>
      <c r="WG75" s="331"/>
      <c r="WH75" s="331"/>
      <c r="WI75" s="331"/>
      <c r="WJ75" s="331"/>
      <c r="WK75" s="331"/>
      <c r="WL75" s="331"/>
      <c r="WM75" s="331"/>
      <c r="WN75" s="331"/>
      <c r="WO75" s="331"/>
      <c r="WP75" s="331"/>
      <c r="WQ75" s="331"/>
      <c r="WR75" s="331"/>
      <c r="WS75" s="331"/>
      <c r="WT75" s="331"/>
      <c r="WU75" s="331"/>
      <c r="WV75" s="331"/>
      <c r="WW75" s="331"/>
      <c r="WX75" s="331"/>
      <c r="WY75" s="331"/>
      <c r="WZ75" s="331"/>
      <c r="XA75" s="331"/>
      <c r="XB75" s="331"/>
      <c r="XC75" s="331"/>
      <c r="XD75" s="331"/>
      <c r="XE75" s="331"/>
      <c r="XF75" s="331"/>
      <c r="XG75" s="331"/>
      <c r="XH75" s="331"/>
      <c r="XI75" s="331"/>
      <c r="XJ75" s="331"/>
      <c r="XK75" s="331"/>
      <c r="XL75" s="331"/>
      <c r="XM75" s="331"/>
      <c r="XN75" s="331"/>
      <c r="XO75" s="331"/>
      <c r="XP75" s="331"/>
      <c r="XQ75" s="331"/>
      <c r="XR75" s="331"/>
      <c r="XS75" s="331"/>
      <c r="XT75" s="331"/>
      <c r="XU75" s="331"/>
      <c r="XV75" s="331"/>
      <c r="XW75" s="331"/>
      <c r="XX75" s="331"/>
      <c r="XY75" s="331"/>
      <c r="XZ75" s="331"/>
      <c r="YA75" s="331"/>
      <c r="YB75" s="331"/>
      <c r="YC75" s="331"/>
      <c r="YD75" s="331"/>
      <c r="YE75" s="331"/>
      <c r="YF75" s="331"/>
      <c r="YG75" s="331"/>
      <c r="YH75" s="331"/>
      <c r="YI75" s="331"/>
      <c r="YJ75" s="331"/>
      <c r="YK75" s="331"/>
      <c r="YL75" s="331"/>
      <c r="YM75" s="331"/>
      <c r="YN75" s="331"/>
      <c r="YO75" s="331"/>
      <c r="YP75" s="331"/>
      <c r="YQ75" s="331"/>
      <c r="YR75" s="331"/>
      <c r="YS75" s="331"/>
      <c r="YT75" s="331"/>
      <c r="YU75" s="331"/>
      <c r="YV75" s="331"/>
      <c r="YW75" s="331"/>
      <c r="YX75" s="331"/>
      <c r="YY75" s="331"/>
      <c r="YZ75" s="331"/>
      <c r="ZA75" s="331"/>
      <c r="ZB75" s="331"/>
      <c r="ZC75" s="331"/>
      <c r="ZD75" s="331"/>
      <c r="ZE75" s="331"/>
      <c r="ZF75" s="331"/>
      <c r="ZG75" s="331"/>
      <c r="ZH75" s="331"/>
      <c r="ZI75" s="331"/>
      <c r="ZJ75" s="331"/>
      <c r="ZK75" s="331"/>
      <c r="ZL75" s="331"/>
      <c r="ZM75" s="331"/>
      <c r="ZN75" s="331"/>
      <c r="ZO75" s="331"/>
      <c r="ZP75" s="331"/>
      <c r="ZQ75" s="331"/>
      <c r="ZR75" s="331"/>
      <c r="ZS75" s="331"/>
      <c r="ZT75" s="331"/>
      <c r="ZU75" s="331"/>
      <c r="ZV75" s="331"/>
      <c r="ZW75" s="331"/>
      <c r="ZX75" s="331"/>
      <c r="ZY75" s="331"/>
      <c r="ZZ75" s="331"/>
      <c r="AAA75" s="331"/>
      <c r="AAB75" s="331"/>
      <c r="AAC75" s="331"/>
      <c r="AAD75" s="331"/>
      <c r="AAE75" s="331"/>
      <c r="AAF75" s="331"/>
      <c r="AAG75" s="331"/>
      <c r="AAH75" s="331"/>
      <c r="AAI75" s="331"/>
      <c r="AAJ75" s="331"/>
      <c r="AAK75" s="331"/>
      <c r="AAL75" s="331"/>
      <c r="AAM75" s="331"/>
      <c r="AAN75" s="331"/>
      <c r="AAO75" s="331"/>
      <c r="AAP75" s="331"/>
      <c r="AAQ75" s="331"/>
      <c r="AAR75" s="331"/>
      <c r="AAS75" s="331"/>
      <c r="AAT75" s="331"/>
      <c r="AAU75" s="331"/>
      <c r="AAV75" s="331"/>
      <c r="AAW75" s="331"/>
      <c r="AAX75" s="331"/>
      <c r="AAY75" s="331"/>
      <c r="AAZ75" s="331"/>
      <c r="ABA75" s="331"/>
      <c r="ABB75" s="331"/>
      <c r="ABC75" s="331"/>
      <c r="ABD75" s="331"/>
      <c r="ABE75" s="331"/>
      <c r="ABF75" s="331"/>
      <c r="ABG75" s="331"/>
      <c r="ABH75" s="331"/>
      <c r="ABI75" s="331"/>
      <c r="ABJ75" s="331"/>
      <c r="ABK75" s="331"/>
      <c r="ABL75" s="331"/>
      <c r="ABM75" s="331"/>
      <c r="ABN75" s="331"/>
      <c r="ABO75" s="331"/>
      <c r="ABP75" s="331"/>
      <c r="ABQ75" s="331"/>
      <c r="ABR75" s="331"/>
      <c r="ABS75" s="331"/>
      <c r="ABT75" s="331"/>
      <c r="ABU75" s="331"/>
      <c r="ABV75" s="331"/>
      <c r="ABW75" s="331"/>
      <c r="ABX75" s="331"/>
      <c r="ABY75" s="331"/>
      <c r="ABZ75" s="331"/>
      <c r="ACA75" s="331"/>
      <c r="ACB75" s="331"/>
      <c r="ACC75" s="331"/>
      <c r="ACD75" s="331"/>
      <c r="ACE75" s="331"/>
      <c r="ACF75" s="331"/>
      <c r="ACG75" s="331"/>
      <c r="ACH75" s="331"/>
      <c r="ACI75" s="331"/>
      <c r="ACJ75" s="331"/>
      <c r="ACK75" s="331"/>
      <c r="ACL75" s="331"/>
      <c r="ACM75" s="331"/>
      <c r="ACN75" s="331"/>
      <c r="ACO75" s="331"/>
      <c r="ACP75" s="331"/>
      <c r="ACQ75" s="331"/>
      <c r="ACR75" s="331"/>
      <c r="ACS75" s="331"/>
      <c r="ACT75" s="331"/>
      <c r="ACU75" s="331"/>
      <c r="ACV75" s="331"/>
      <c r="ACW75" s="331"/>
      <c r="ACX75" s="331"/>
      <c r="ACY75" s="331"/>
      <c r="ACZ75" s="331"/>
      <c r="ADA75" s="331"/>
      <c r="ADB75" s="331"/>
      <c r="ADC75" s="331"/>
      <c r="ADD75" s="331"/>
      <c r="ADE75" s="331"/>
      <c r="ADF75" s="331"/>
      <c r="ADG75" s="331"/>
      <c r="ADH75" s="331"/>
      <c r="ADI75" s="331"/>
      <c r="ADJ75" s="331"/>
      <c r="ADK75" s="331"/>
      <c r="ADL75" s="331"/>
      <c r="ADM75" s="331"/>
      <c r="ADN75" s="331"/>
      <c r="ADO75" s="331"/>
      <c r="ADP75" s="331"/>
      <c r="ADQ75" s="331"/>
      <c r="ADR75" s="331"/>
      <c r="ADS75" s="331"/>
      <c r="ADT75" s="331"/>
      <c r="ADU75" s="331"/>
      <c r="ADV75" s="331"/>
      <c r="ADW75" s="331"/>
      <c r="ADX75" s="331"/>
      <c r="ADY75" s="331"/>
      <c r="ADZ75" s="331"/>
      <c r="AEA75" s="331"/>
      <c r="AEB75" s="331"/>
      <c r="AEC75" s="331"/>
      <c r="AED75" s="331"/>
      <c r="AEE75" s="331"/>
      <c r="AEF75" s="331"/>
      <c r="AEG75" s="331"/>
      <c r="AEH75" s="331"/>
      <c r="AEI75" s="331"/>
      <c r="AEJ75" s="331"/>
      <c r="AEK75" s="331"/>
      <c r="AEL75" s="331"/>
      <c r="AEM75" s="331"/>
      <c r="AEN75" s="331"/>
      <c r="AEO75" s="331"/>
      <c r="AEP75" s="331"/>
      <c r="AEQ75" s="331"/>
      <c r="AER75" s="331"/>
      <c r="AES75" s="331"/>
      <c r="AET75" s="331"/>
      <c r="AEU75" s="331"/>
      <c r="AEV75" s="331"/>
      <c r="AEW75" s="331"/>
      <c r="AEX75" s="331"/>
      <c r="AEY75" s="331"/>
      <c r="AEZ75" s="331"/>
      <c r="AFA75" s="331"/>
      <c r="AFB75" s="331"/>
      <c r="AFC75" s="331"/>
      <c r="AFD75" s="331"/>
      <c r="AFE75" s="331"/>
      <c r="AFF75" s="331"/>
      <c r="AFG75" s="331"/>
      <c r="AFH75" s="331"/>
      <c r="AFI75" s="331"/>
      <c r="AFJ75" s="331"/>
      <c r="AFK75" s="331"/>
      <c r="AFL75" s="331"/>
      <c r="AFM75" s="331"/>
      <c r="AFN75" s="331"/>
      <c r="AFO75" s="331"/>
      <c r="AFP75" s="331"/>
      <c r="AFQ75" s="331"/>
      <c r="AFR75" s="331"/>
      <c r="AFS75" s="331"/>
      <c r="AFT75" s="331"/>
      <c r="AFU75" s="331"/>
      <c r="AFV75" s="331"/>
      <c r="AFW75" s="331"/>
      <c r="AFX75" s="331"/>
      <c r="AFY75" s="331"/>
      <c r="AFZ75" s="331"/>
      <c r="AGA75" s="331"/>
      <c r="AGB75" s="331"/>
      <c r="AGC75" s="331"/>
      <c r="AGD75" s="331"/>
      <c r="AGE75" s="331"/>
      <c r="AGF75" s="331"/>
      <c r="AGG75" s="331"/>
      <c r="AGH75" s="331"/>
      <c r="AGI75" s="331"/>
      <c r="AGJ75" s="331"/>
      <c r="AGK75" s="331"/>
      <c r="AGL75" s="331"/>
      <c r="AGM75" s="331"/>
      <c r="AGN75" s="331"/>
      <c r="AGO75" s="331"/>
      <c r="AGP75" s="331"/>
      <c r="AGQ75" s="331"/>
      <c r="AGR75" s="331"/>
      <c r="AGS75" s="331"/>
      <c r="AGT75" s="331"/>
      <c r="AGU75" s="331"/>
      <c r="AGV75" s="331"/>
      <c r="AGW75" s="331"/>
      <c r="AGX75" s="331"/>
      <c r="AGY75" s="331"/>
      <c r="AGZ75" s="331"/>
      <c r="AHA75" s="331"/>
      <c r="AHB75" s="331"/>
      <c r="AHC75" s="331"/>
      <c r="AHD75" s="331"/>
      <c r="AHE75" s="331"/>
      <c r="AHF75" s="331"/>
      <c r="AHG75" s="331"/>
      <c r="AHH75" s="331"/>
      <c r="AHI75" s="331"/>
      <c r="AHJ75" s="331"/>
      <c r="AHK75" s="331"/>
      <c r="AHL75" s="331"/>
      <c r="AHM75" s="331"/>
      <c r="AHN75" s="331"/>
      <c r="AHO75" s="331"/>
      <c r="AHP75" s="331"/>
      <c r="AHQ75" s="331"/>
      <c r="AHR75" s="331"/>
      <c r="AHS75" s="331"/>
      <c r="AHT75" s="331"/>
      <c r="AHU75" s="331"/>
      <c r="AHV75" s="331"/>
      <c r="AHW75" s="331"/>
      <c r="AHX75" s="331"/>
      <c r="AHY75" s="331"/>
      <c r="AHZ75" s="331"/>
      <c r="AIA75" s="331"/>
      <c r="AIB75" s="331"/>
      <c r="AIC75" s="331"/>
      <c r="AID75" s="331"/>
      <c r="AIE75" s="331"/>
      <c r="AIF75" s="331"/>
      <c r="AIG75" s="331"/>
      <c r="AIH75" s="331"/>
      <c r="AII75" s="331"/>
      <c r="AIJ75" s="331"/>
      <c r="AIK75" s="331"/>
      <c r="AIL75" s="331"/>
      <c r="AIM75" s="331"/>
      <c r="AIN75" s="331"/>
      <c r="AIO75" s="331"/>
      <c r="AIP75" s="331"/>
      <c r="AIQ75" s="331"/>
      <c r="AIR75" s="331"/>
      <c r="AIS75" s="331"/>
      <c r="AIT75" s="331"/>
      <c r="AIU75" s="331"/>
      <c r="AIV75" s="331"/>
      <c r="AIW75" s="331"/>
      <c r="AIX75" s="331"/>
      <c r="AIY75" s="331"/>
      <c r="AIZ75" s="331"/>
      <c r="AJA75" s="331"/>
      <c r="AJB75" s="331"/>
      <c r="AJC75" s="331"/>
      <c r="AJD75" s="331"/>
      <c r="AJE75" s="331"/>
      <c r="AJF75" s="331"/>
      <c r="AJG75" s="331"/>
      <c r="AJH75" s="331"/>
      <c r="AJI75" s="331"/>
      <c r="AJJ75" s="331"/>
      <c r="AJK75" s="331"/>
      <c r="AJL75" s="331"/>
      <c r="AJM75" s="331"/>
      <c r="AJN75" s="331"/>
      <c r="AJO75" s="331"/>
      <c r="AJP75" s="331"/>
      <c r="AJQ75" s="331"/>
      <c r="AJR75" s="331"/>
      <c r="AJS75" s="331"/>
      <c r="AJT75" s="331"/>
      <c r="AJU75" s="331"/>
      <c r="AJV75" s="331"/>
      <c r="AJW75" s="331"/>
      <c r="AJX75" s="331"/>
      <c r="AJY75" s="331"/>
      <c r="AJZ75" s="331"/>
      <c r="AKA75" s="331"/>
      <c r="AKB75" s="331"/>
      <c r="AKC75" s="331"/>
      <c r="AKD75" s="331"/>
      <c r="AKE75" s="331"/>
      <c r="AKF75" s="331"/>
      <c r="AKG75" s="331"/>
      <c r="AKH75" s="331"/>
      <c r="AKI75" s="331"/>
      <c r="AKJ75" s="331"/>
      <c r="AKK75" s="331"/>
      <c r="AKL75" s="331"/>
      <c r="AKM75" s="331"/>
      <c r="AKN75" s="331"/>
      <c r="AKO75" s="331"/>
      <c r="AKP75" s="331"/>
      <c r="AKQ75" s="331"/>
      <c r="AKR75" s="331"/>
      <c r="AKS75" s="331"/>
      <c r="AKT75" s="331"/>
      <c r="AKU75" s="331"/>
      <c r="AKV75" s="331"/>
      <c r="AKW75" s="331"/>
      <c r="AKX75" s="331"/>
      <c r="AKY75" s="331"/>
      <c r="AKZ75" s="331"/>
      <c r="ALA75" s="331"/>
      <c r="ALB75" s="331"/>
    </row>
    <row r="76" spans="1:990" s="332" customFormat="1" ht="48.75" customHeight="1">
      <c r="A76" s="568">
        <v>4</v>
      </c>
      <c r="B76" s="539" t="s">
        <v>38</v>
      </c>
      <c r="C76" s="575" t="s">
        <v>37</v>
      </c>
      <c r="D76" s="546"/>
      <c r="E76" s="546"/>
      <c r="F76" s="541">
        <v>40</v>
      </c>
      <c r="G76" s="438" t="s">
        <v>34</v>
      </c>
      <c r="H76" s="576"/>
      <c r="I76" s="544"/>
      <c r="J76" s="566"/>
      <c r="K76" s="544"/>
      <c r="L76" s="544"/>
      <c r="M76" s="331"/>
      <c r="N76" s="331"/>
      <c r="O76" s="331"/>
      <c r="P76" s="331"/>
      <c r="Q76" s="331"/>
      <c r="R76" s="331"/>
      <c r="S76" s="331"/>
      <c r="T76" s="331"/>
      <c r="U76" s="331"/>
      <c r="V76" s="331"/>
      <c r="W76" s="331"/>
      <c r="X76" s="331"/>
      <c r="Y76" s="331"/>
      <c r="Z76" s="331"/>
      <c r="AA76" s="331"/>
      <c r="AB76" s="331"/>
      <c r="AC76" s="331"/>
      <c r="AD76" s="331"/>
      <c r="AE76" s="331"/>
      <c r="AF76" s="331"/>
      <c r="AG76" s="331"/>
      <c r="AH76" s="331"/>
      <c r="AI76" s="331"/>
      <c r="AJ76" s="331"/>
      <c r="AK76" s="331"/>
      <c r="AL76" s="331"/>
      <c r="AM76" s="331"/>
      <c r="AN76" s="331"/>
      <c r="AO76" s="331"/>
      <c r="AP76" s="331"/>
      <c r="AQ76" s="331"/>
      <c r="AR76" s="331"/>
      <c r="AS76" s="331"/>
      <c r="AT76" s="331"/>
      <c r="AU76" s="331"/>
      <c r="AV76" s="331"/>
      <c r="AW76" s="331"/>
      <c r="AX76" s="331"/>
      <c r="AY76" s="331"/>
      <c r="AZ76" s="331"/>
      <c r="BA76" s="331"/>
      <c r="BB76" s="331"/>
      <c r="BC76" s="331"/>
      <c r="BD76" s="331"/>
      <c r="BE76" s="331"/>
      <c r="BF76" s="331"/>
      <c r="BG76" s="331"/>
      <c r="BH76" s="331"/>
      <c r="BI76" s="331"/>
      <c r="BJ76" s="331"/>
      <c r="BK76" s="331"/>
      <c r="BL76" s="331"/>
      <c r="BM76" s="331"/>
      <c r="BN76" s="331"/>
      <c r="BO76" s="331"/>
      <c r="BP76" s="331"/>
      <c r="BQ76" s="331"/>
      <c r="BR76" s="331"/>
      <c r="BS76" s="331"/>
      <c r="BT76" s="331"/>
      <c r="BU76" s="331"/>
      <c r="BV76" s="331"/>
      <c r="BW76" s="331"/>
      <c r="BX76" s="331"/>
      <c r="BY76" s="331"/>
      <c r="BZ76" s="331"/>
      <c r="CA76" s="331"/>
      <c r="CB76" s="331"/>
      <c r="CC76" s="331"/>
      <c r="CD76" s="331"/>
      <c r="CE76" s="331"/>
      <c r="CF76" s="331"/>
      <c r="CG76" s="331"/>
      <c r="CH76" s="331"/>
      <c r="CI76" s="331"/>
      <c r="CJ76" s="331"/>
      <c r="CK76" s="331"/>
      <c r="CL76" s="331"/>
      <c r="CM76" s="331"/>
      <c r="CN76" s="331"/>
      <c r="CO76" s="331"/>
      <c r="CP76" s="331"/>
      <c r="CQ76" s="331"/>
      <c r="CR76" s="331"/>
      <c r="CS76" s="331"/>
      <c r="CT76" s="331"/>
      <c r="CU76" s="331"/>
      <c r="CV76" s="331"/>
      <c r="CW76" s="331"/>
      <c r="CX76" s="331"/>
      <c r="CY76" s="331"/>
      <c r="CZ76" s="331"/>
      <c r="DA76" s="331"/>
      <c r="DB76" s="331"/>
      <c r="DC76" s="331"/>
      <c r="DD76" s="331"/>
      <c r="DE76" s="331"/>
      <c r="DF76" s="331"/>
      <c r="DG76" s="331"/>
      <c r="DH76" s="331"/>
      <c r="DI76" s="331"/>
      <c r="DJ76" s="331"/>
      <c r="DK76" s="331"/>
      <c r="DL76" s="331"/>
      <c r="DM76" s="331"/>
      <c r="DN76" s="331"/>
      <c r="DO76" s="331"/>
      <c r="DP76" s="331"/>
      <c r="DQ76" s="331"/>
      <c r="DR76" s="331"/>
      <c r="DS76" s="331"/>
      <c r="DT76" s="331"/>
      <c r="DU76" s="331"/>
      <c r="DV76" s="331"/>
      <c r="DW76" s="331"/>
      <c r="DX76" s="331"/>
      <c r="DY76" s="331"/>
      <c r="DZ76" s="331"/>
      <c r="EA76" s="331"/>
      <c r="EB76" s="331"/>
      <c r="EC76" s="331"/>
      <c r="ED76" s="331"/>
      <c r="EE76" s="331"/>
      <c r="EF76" s="331"/>
      <c r="EG76" s="331"/>
      <c r="EH76" s="331"/>
      <c r="EI76" s="331"/>
      <c r="EJ76" s="331"/>
      <c r="EK76" s="331"/>
      <c r="EL76" s="331"/>
      <c r="EM76" s="331"/>
      <c r="EN76" s="331"/>
      <c r="EO76" s="331"/>
      <c r="EP76" s="331"/>
      <c r="EQ76" s="331"/>
      <c r="ER76" s="331"/>
      <c r="ES76" s="331"/>
      <c r="ET76" s="331"/>
      <c r="EU76" s="331"/>
      <c r="EV76" s="331"/>
      <c r="EW76" s="331"/>
      <c r="EX76" s="331"/>
      <c r="EY76" s="331"/>
      <c r="EZ76" s="331"/>
      <c r="FA76" s="331"/>
      <c r="FB76" s="331"/>
      <c r="FC76" s="331"/>
      <c r="FD76" s="331"/>
      <c r="FE76" s="331"/>
      <c r="FF76" s="331"/>
      <c r="FG76" s="331"/>
      <c r="FH76" s="331"/>
      <c r="FI76" s="331"/>
      <c r="FJ76" s="331"/>
      <c r="FK76" s="331"/>
      <c r="FL76" s="331"/>
      <c r="FM76" s="331"/>
      <c r="FN76" s="331"/>
      <c r="FO76" s="331"/>
      <c r="FP76" s="331"/>
      <c r="FQ76" s="331"/>
      <c r="FR76" s="331"/>
      <c r="FS76" s="331"/>
      <c r="FT76" s="331"/>
      <c r="FU76" s="331"/>
      <c r="FV76" s="331"/>
      <c r="FW76" s="331"/>
      <c r="FX76" s="331"/>
      <c r="FY76" s="331"/>
      <c r="FZ76" s="331"/>
      <c r="GA76" s="331"/>
      <c r="GB76" s="331"/>
      <c r="GC76" s="331"/>
      <c r="GD76" s="331"/>
      <c r="GE76" s="331"/>
      <c r="GF76" s="331"/>
      <c r="GG76" s="331"/>
      <c r="GH76" s="331"/>
      <c r="GI76" s="331"/>
      <c r="GJ76" s="331"/>
      <c r="GK76" s="331"/>
      <c r="GL76" s="331"/>
      <c r="GM76" s="331"/>
      <c r="GN76" s="331"/>
      <c r="GO76" s="331"/>
      <c r="GP76" s="331"/>
      <c r="GQ76" s="331"/>
      <c r="GR76" s="331"/>
      <c r="GS76" s="331"/>
      <c r="GT76" s="331"/>
      <c r="GU76" s="331"/>
      <c r="GV76" s="331"/>
      <c r="GW76" s="331"/>
      <c r="GX76" s="331"/>
      <c r="GY76" s="331"/>
      <c r="GZ76" s="331"/>
      <c r="HA76" s="331"/>
      <c r="HB76" s="331"/>
      <c r="HC76" s="331"/>
      <c r="HD76" s="331"/>
      <c r="HE76" s="331"/>
      <c r="HF76" s="331"/>
      <c r="HG76" s="331"/>
      <c r="HH76" s="331"/>
      <c r="HI76" s="331"/>
      <c r="HJ76" s="331"/>
      <c r="HK76" s="331"/>
      <c r="HL76" s="331"/>
      <c r="HM76" s="331"/>
      <c r="HN76" s="331"/>
      <c r="HO76" s="331"/>
      <c r="HP76" s="331"/>
      <c r="HQ76" s="331"/>
      <c r="HR76" s="331"/>
      <c r="HS76" s="331"/>
      <c r="HT76" s="331"/>
      <c r="HU76" s="331"/>
      <c r="HV76" s="331"/>
      <c r="HW76" s="331"/>
      <c r="HX76" s="331"/>
      <c r="HY76" s="331"/>
      <c r="HZ76" s="331"/>
      <c r="IA76" s="331"/>
      <c r="IB76" s="331"/>
      <c r="IC76" s="331"/>
      <c r="ID76" s="331"/>
      <c r="IE76" s="331"/>
      <c r="IF76" s="331"/>
      <c r="IG76" s="331"/>
      <c r="IH76" s="331"/>
      <c r="II76" s="331"/>
      <c r="IJ76" s="331"/>
      <c r="IK76" s="331"/>
      <c r="IL76" s="331"/>
      <c r="IM76" s="331"/>
      <c r="IN76" s="331"/>
      <c r="IO76" s="331"/>
      <c r="IP76" s="331"/>
      <c r="IQ76" s="331"/>
      <c r="IR76" s="331"/>
      <c r="IS76" s="331"/>
      <c r="IT76" s="331"/>
      <c r="IU76" s="331"/>
      <c r="IV76" s="331"/>
      <c r="IW76" s="331"/>
      <c r="IX76" s="331"/>
      <c r="IY76" s="331"/>
      <c r="IZ76" s="331"/>
      <c r="JA76" s="331"/>
      <c r="JB76" s="331"/>
      <c r="JC76" s="331"/>
      <c r="JD76" s="331"/>
      <c r="JE76" s="331"/>
      <c r="JF76" s="331"/>
      <c r="JG76" s="331"/>
      <c r="JH76" s="331"/>
      <c r="JI76" s="331"/>
      <c r="JJ76" s="331"/>
      <c r="JK76" s="331"/>
      <c r="JL76" s="331"/>
      <c r="JM76" s="331"/>
      <c r="JN76" s="331"/>
      <c r="JO76" s="331"/>
      <c r="JP76" s="331"/>
      <c r="JQ76" s="331"/>
      <c r="JR76" s="331"/>
      <c r="JS76" s="331"/>
      <c r="JT76" s="331"/>
      <c r="JU76" s="331"/>
      <c r="JV76" s="331"/>
      <c r="JW76" s="331"/>
      <c r="JX76" s="331"/>
      <c r="JY76" s="331"/>
      <c r="JZ76" s="331"/>
      <c r="KA76" s="331"/>
      <c r="KB76" s="331"/>
      <c r="KC76" s="331"/>
      <c r="KD76" s="331"/>
      <c r="KE76" s="331"/>
      <c r="KF76" s="331"/>
      <c r="KG76" s="331"/>
      <c r="KH76" s="331"/>
      <c r="KI76" s="331"/>
      <c r="KJ76" s="331"/>
      <c r="KK76" s="331"/>
      <c r="KL76" s="331"/>
      <c r="KM76" s="331"/>
      <c r="KN76" s="331"/>
      <c r="KO76" s="331"/>
      <c r="KP76" s="331"/>
      <c r="KQ76" s="331"/>
      <c r="KR76" s="331"/>
      <c r="KS76" s="331"/>
      <c r="KT76" s="331"/>
      <c r="KU76" s="331"/>
      <c r="KV76" s="331"/>
      <c r="KW76" s="331"/>
      <c r="KX76" s="331"/>
      <c r="KY76" s="331"/>
      <c r="KZ76" s="331"/>
      <c r="LA76" s="331"/>
      <c r="LB76" s="331"/>
      <c r="LC76" s="331"/>
      <c r="LD76" s="331"/>
      <c r="LE76" s="331"/>
      <c r="LF76" s="331"/>
      <c r="LG76" s="331"/>
      <c r="LH76" s="331"/>
      <c r="LI76" s="331"/>
      <c r="LJ76" s="331"/>
      <c r="LK76" s="331"/>
      <c r="LL76" s="331"/>
      <c r="LM76" s="331"/>
      <c r="LN76" s="331"/>
      <c r="LO76" s="331"/>
      <c r="LP76" s="331"/>
      <c r="LQ76" s="331"/>
      <c r="LR76" s="331"/>
      <c r="LS76" s="331"/>
      <c r="LT76" s="331"/>
      <c r="LU76" s="331"/>
      <c r="LV76" s="331"/>
      <c r="LW76" s="331"/>
      <c r="LX76" s="331"/>
      <c r="LY76" s="331"/>
      <c r="LZ76" s="331"/>
      <c r="MA76" s="331"/>
      <c r="MB76" s="331"/>
      <c r="MC76" s="331"/>
      <c r="MD76" s="331"/>
      <c r="ME76" s="331"/>
      <c r="MF76" s="331"/>
      <c r="MG76" s="331"/>
      <c r="MH76" s="331"/>
      <c r="MI76" s="331"/>
      <c r="MJ76" s="331"/>
      <c r="MK76" s="331"/>
      <c r="ML76" s="331"/>
      <c r="MM76" s="331"/>
      <c r="MN76" s="331"/>
      <c r="MO76" s="331"/>
      <c r="MP76" s="331"/>
      <c r="MQ76" s="331"/>
      <c r="MR76" s="331"/>
      <c r="MS76" s="331"/>
      <c r="MT76" s="331"/>
      <c r="MU76" s="331"/>
      <c r="MV76" s="331"/>
      <c r="MW76" s="331"/>
      <c r="MX76" s="331"/>
      <c r="MY76" s="331"/>
      <c r="MZ76" s="331"/>
      <c r="NA76" s="331"/>
      <c r="NB76" s="331"/>
      <c r="NC76" s="331"/>
      <c r="ND76" s="331"/>
      <c r="NE76" s="331"/>
      <c r="NF76" s="331"/>
      <c r="NG76" s="331"/>
      <c r="NH76" s="331"/>
      <c r="NI76" s="331"/>
      <c r="NJ76" s="331"/>
      <c r="NK76" s="331"/>
      <c r="NL76" s="331"/>
      <c r="NM76" s="331"/>
      <c r="NN76" s="331"/>
      <c r="NO76" s="331"/>
      <c r="NP76" s="331"/>
      <c r="NQ76" s="331"/>
      <c r="NR76" s="331"/>
      <c r="NS76" s="331"/>
      <c r="NT76" s="331"/>
      <c r="NU76" s="331"/>
      <c r="NV76" s="331"/>
      <c r="NW76" s="331"/>
      <c r="NX76" s="331"/>
      <c r="NY76" s="331"/>
      <c r="NZ76" s="331"/>
      <c r="OA76" s="331"/>
      <c r="OB76" s="331"/>
      <c r="OC76" s="331"/>
      <c r="OD76" s="331"/>
      <c r="OE76" s="331"/>
      <c r="OF76" s="331"/>
      <c r="OG76" s="331"/>
      <c r="OH76" s="331"/>
      <c r="OI76" s="331"/>
      <c r="OJ76" s="331"/>
      <c r="OK76" s="331"/>
      <c r="OL76" s="331"/>
      <c r="OM76" s="331"/>
      <c r="ON76" s="331"/>
      <c r="OO76" s="331"/>
      <c r="OP76" s="331"/>
      <c r="OQ76" s="331"/>
      <c r="OR76" s="331"/>
      <c r="OS76" s="331"/>
      <c r="OT76" s="331"/>
      <c r="OU76" s="331"/>
      <c r="OV76" s="331"/>
      <c r="OW76" s="331"/>
      <c r="OX76" s="331"/>
      <c r="OY76" s="331"/>
      <c r="OZ76" s="331"/>
      <c r="PA76" s="331"/>
      <c r="PB76" s="331"/>
      <c r="PC76" s="331"/>
      <c r="PD76" s="331"/>
      <c r="PE76" s="331"/>
      <c r="PF76" s="331"/>
      <c r="PG76" s="331"/>
      <c r="PH76" s="331"/>
      <c r="PI76" s="331"/>
      <c r="PJ76" s="331"/>
      <c r="PK76" s="331"/>
      <c r="PL76" s="331"/>
      <c r="PM76" s="331"/>
      <c r="PN76" s="331"/>
      <c r="PO76" s="331"/>
      <c r="PP76" s="331"/>
      <c r="PQ76" s="331"/>
      <c r="PR76" s="331"/>
      <c r="PS76" s="331"/>
      <c r="PT76" s="331"/>
      <c r="PU76" s="331"/>
      <c r="PV76" s="331"/>
      <c r="PW76" s="331"/>
      <c r="PX76" s="331"/>
      <c r="PY76" s="331"/>
      <c r="PZ76" s="331"/>
      <c r="QA76" s="331"/>
      <c r="QB76" s="331"/>
      <c r="QC76" s="331"/>
      <c r="QD76" s="331"/>
      <c r="QE76" s="331"/>
      <c r="QF76" s="331"/>
      <c r="QG76" s="331"/>
      <c r="QH76" s="331"/>
      <c r="QI76" s="331"/>
      <c r="QJ76" s="331"/>
      <c r="QK76" s="331"/>
      <c r="QL76" s="331"/>
      <c r="QM76" s="331"/>
      <c r="QN76" s="331"/>
      <c r="QO76" s="331"/>
      <c r="QP76" s="331"/>
      <c r="QQ76" s="331"/>
      <c r="QR76" s="331"/>
      <c r="QS76" s="331"/>
      <c r="QT76" s="331"/>
      <c r="QU76" s="331"/>
      <c r="QV76" s="331"/>
      <c r="QW76" s="331"/>
      <c r="QX76" s="331"/>
      <c r="QY76" s="331"/>
      <c r="QZ76" s="331"/>
      <c r="RA76" s="331"/>
      <c r="RB76" s="331"/>
      <c r="RC76" s="331"/>
      <c r="RD76" s="331"/>
      <c r="RE76" s="331"/>
      <c r="RF76" s="331"/>
      <c r="RG76" s="331"/>
      <c r="RH76" s="331"/>
      <c r="RI76" s="331"/>
      <c r="RJ76" s="331"/>
      <c r="RK76" s="331"/>
      <c r="RL76" s="331"/>
      <c r="RM76" s="331"/>
      <c r="RN76" s="331"/>
      <c r="RO76" s="331"/>
      <c r="RP76" s="331"/>
      <c r="RQ76" s="331"/>
      <c r="RR76" s="331"/>
      <c r="RS76" s="331"/>
      <c r="RT76" s="331"/>
      <c r="RU76" s="331"/>
      <c r="RV76" s="331"/>
      <c r="RW76" s="331"/>
      <c r="RX76" s="331"/>
      <c r="RY76" s="331"/>
      <c r="RZ76" s="331"/>
      <c r="SA76" s="331"/>
      <c r="SB76" s="331"/>
      <c r="SC76" s="331"/>
      <c r="SD76" s="331"/>
      <c r="SE76" s="331"/>
      <c r="SF76" s="331"/>
      <c r="SG76" s="331"/>
      <c r="SH76" s="331"/>
      <c r="SI76" s="331"/>
      <c r="SJ76" s="331"/>
      <c r="SK76" s="331"/>
      <c r="SL76" s="331"/>
      <c r="SM76" s="331"/>
      <c r="SN76" s="331"/>
      <c r="SO76" s="331"/>
      <c r="SP76" s="331"/>
      <c r="SQ76" s="331"/>
      <c r="SR76" s="331"/>
      <c r="SS76" s="331"/>
      <c r="ST76" s="331"/>
      <c r="SU76" s="331"/>
      <c r="SV76" s="331"/>
      <c r="SW76" s="331"/>
      <c r="SX76" s="331"/>
      <c r="SY76" s="331"/>
      <c r="SZ76" s="331"/>
      <c r="TA76" s="331"/>
      <c r="TB76" s="331"/>
      <c r="TC76" s="331"/>
      <c r="TD76" s="331"/>
      <c r="TE76" s="331"/>
      <c r="TF76" s="331"/>
      <c r="TG76" s="331"/>
      <c r="TH76" s="331"/>
      <c r="TI76" s="331"/>
      <c r="TJ76" s="331"/>
      <c r="TK76" s="331"/>
      <c r="TL76" s="331"/>
      <c r="TM76" s="331"/>
      <c r="TN76" s="331"/>
      <c r="TO76" s="331"/>
      <c r="TP76" s="331"/>
      <c r="TQ76" s="331"/>
      <c r="TR76" s="331"/>
      <c r="TS76" s="331"/>
      <c r="TT76" s="331"/>
      <c r="TU76" s="331"/>
      <c r="TV76" s="331"/>
      <c r="TW76" s="331"/>
      <c r="TX76" s="331"/>
      <c r="TY76" s="331"/>
      <c r="TZ76" s="331"/>
      <c r="UA76" s="331"/>
      <c r="UB76" s="331"/>
      <c r="UC76" s="331"/>
      <c r="UD76" s="331"/>
      <c r="UE76" s="331"/>
      <c r="UF76" s="331"/>
      <c r="UG76" s="331"/>
      <c r="UH76" s="331"/>
      <c r="UI76" s="331"/>
      <c r="UJ76" s="331"/>
      <c r="UK76" s="331"/>
      <c r="UL76" s="331"/>
      <c r="UM76" s="331"/>
      <c r="UN76" s="331"/>
      <c r="UO76" s="331"/>
      <c r="UP76" s="331"/>
      <c r="UQ76" s="331"/>
      <c r="UR76" s="331"/>
      <c r="US76" s="331"/>
      <c r="UT76" s="331"/>
      <c r="UU76" s="331"/>
      <c r="UV76" s="331"/>
      <c r="UW76" s="331"/>
      <c r="UX76" s="331"/>
      <c r="UY76" s="331"/>
      <c r="UZ76" s="331"/>
      <c r="VA76" s="331"/>
      <c r="VB76" s="331"/>
      <c r="VC76" s="331"/>
      <c r="VD76" s="331"/>
      <c r="VE76" s="331"/>
      <c r="VF76" s="331"/>
      <c r="VG76" s="331"/>
      <c r="VH76" s="331"/>
      <c r="VI76" s="331"/>
      <c r="VJ76" s="331"/>
      <c r="VK76" s="331"/>
      <c r="VL76" s="331"/>
      <c r="VM76" s="331"/>
      <c r="VN76" s="331"/>
      <c r="VO76" s="331"/>
      <c r="VP76" s="331"/>
      <c r="VQ76" s="331"/>
      <c r="VR76" s="331"/>
      <c r="VS76" s="331"/>
      <c r="VT76" s="331"/>
      <c r="VU76" s="331"/>
      <c r="VV76" s="331"/>
      <c r="VW76" s="331"/>
      <c r="VX76" s="331"/>
      <c r="VY76" s="331"/>
      <c r="VZ76" s="331"/>
      <c r="WA76" s="331"/>
      <c r="WB76" s="331"/>
      <c r="WC76" s="331"/>
      <c r="WD76" s="331"/>
      <c r="WE76" s="331"/>
      <c r="WF76" s="331"/>
      <c r="WG76" s="331"/>
      <c r="WH76" s="331"/>
      <c r="WI76" s="331"/>
      <c r="WJ76" s="331"/>
      <c r="WK76" s="331"/>
      <c r="WL76" s="331"/>
      <c r="WM76" s="331"/>
      <c r="WN76" s="331"/>
      <c r="WO76" s="331"/>
      <c r="WP76" s="331"/>
      <c r="WQ76" s="331"/>
      <c r="WR76" s="331"/>
      <c r="WS76" s="331"/>
      <c r="WT76" s="331"/>
      <c r="WU76" s="331"/>
      <c r="WV76" s="331"/>
      <c r="WW76" s="331"/>
      <c r="WX76" s="331"/>
      <c r="WY76" s="331"/>
      <c r="WZ76" s="331"/>
      <c r="XA76" s="331"/>
      <c r="XB76" s="331"/>
      <c r="XC76" s="331"/>
      <c r="XD76" s="331"/>
      <c r="XE76" s="331"/>
      <c r="XF76" s="331"/>
      <c r="XG76" s="331"/>
      <c r="XH76" s="331"/>
      <c r="XI76" s="331"/>
      <c r="XJ76" s="331"/>
      <c r="XK76" s="331"/>
      <c r="XL76" s="331"/>
      <c r="XM76" s="331"/>
      <c r="XN76" s="331"/>
      <c r="XO76" s="331"/>
      <c r="XP76" s="331"/>
      <c r="XQ76" s="331"/>
      <c r="XR76" s="331"/>
      <c r="XS76" s="331"/>
      <c r="XT76" s="331"/>
      <c r="XU76" s="331"/>
      <c r="XV76" s="331"/>
      <c r="XW76" s="331"/>
      <c r="XX76" s="331"/>
      <c r="XY76" s="331"/>
      <c r="XZ76" s="331"/>
      <c r="YA76" s="331"/>
      <c r="YB76" s="331"/>
      <c r="YC76" s="331"/>
      <c r="YD76" s="331"/>
      <c r="YE76" s="331"/>
      <c r="YF76" s="331"/>
      <c r="YG76" s="331"/>
      <c r="YH76" s="331"/>
      <c r="YI76" s="331"/>
      <c r="YJ76" s="331"/>
      <c r="YK76" s="331"/>
      <c r="YL76" s="331"/>
      <c r="YM76" s="331"/>
      <c r="YN76" s="331"/>
      <c r="YO76" s="331"/>
      <c r="YP76" s="331"/>
      <c r="YQ76" s="331"/>
      <c r="YR76" s="331"/>
      <c r="YS76" s="331"/>
      <c r="YT76" s="331"/>
      <c r="YU76" s="331"/>
      <c r="YV76" s="331"/>
      <c r="YW76" s="331"/>
      <c r="YX76" s="331"/>
      <c r="YY76" s="331"/>
      <c r="YZ76" s="331"/>
      <c r="ZA76" s="331"/>
      <c r="ZB76" s="331"/>
      <c r="ZC76" s="331"/>
      <c r="ZD76" s="331"/>
      <c r="ZE76" s="331"/>
      <c r="ZF76" s="331"/>
      <c r="ZG76" s="331"/>
      <c r="ZH76" s="331"/>
      <c r="ZI76" s="331"/>
      <c r="ZJ76" s="331"/>
      <c r="ZK76" s="331"/>
      <c r="ZL76" s="331"/>
      <c r="ZM76" s="331"/>
      <c r="ZN76" s="331"/>
      <c r="ZO76" s="331"/>
      <c r="ZP76" s="331"/>
      <c r="ZQ76" s="331"/>
      <c r="ZR76" s="331"/>
      <c r="ZS76" s="331"/>
      <c r="ZT76" s="331"/>
      <c r="ZU76" s="331"/>
      <c r="ZV76" s="331"/>
      <c r="ZW76" s="331"/>
      <c r="ZX76" s="331"/>
      <c r="ZY76" s="331"/>
      <c r="ZZ76" s="331"/>
      <c r="AAA76" s="331"/>
      <c r="AAB76" s="331"/>
      <c r="AAC76" s="331"/>
      <c r="AAD76" s="331"/>
      <c r="AAE76" s="331"/>
      <c r="AAF76" s="331"/>
      <c r="AAG76" s="331"/>
      <c r="AAH76" s="331"/>
      <c r="AAI76" s="331"/>
      <c r="AAJ76" s="331"/>
      <c r="AAK76" s="331"/>
      <c r="AAL76" s="331"/>
      <c r="AAM76" s="331"/>
      <c r="AAN76" s="331"/>
      <c r="AAO76" s="331"/>
      <c r="AAP76" s="331"/>
      <c r="AAQ76" s="331"/>
      <c r="AAR76" s="331"/>
      <c r="AAS76" s="331"/>
      <c r="AAT76" s="331"/>
      <c r="AAU76" s="331"/>
      <c r="AAV76" s="331"/>
      <c r="AAW76" s="331"/>
      <c r="AAX76" s="331"/>
      <c r="AAY76" s="331"/>
      <c r="AAZ76" s="331"/>
      <c r="ABA76" s="331"/>
      <c r="ABB76" s="331"/>
      <c r="ABC76" s="331"/>
      <c r="ABD76" s="331"/>
      <c r="ABE76" s="331"/>
      <c r="ABF76" s="331"/>
      <c r="ABG76" s="331"/>
      <c r="ABH76" s="331"/>
      <c r="ABI76" s="331"/>
      <c r="ABJ76" s="331"/>
      <c r="ABK76" s="331"/>
      <c r="ABL76" s="331"/>
      <c r="ABM76" s="331"/>
      <c r="ABN76" s="331"/>
      <c r="ABO76" s="331"/>
      <c r="ABP76" s="331"/>
      <c r="ABQ76" s="331"/>
      <c r="ABR76" s="331"/>
      <c r="ABS76" s="331"/>
      <c r="ABT76" s="331"/>
      <c r="ABU76" s="331"/>
      <c r="ABV76" s="331"/>
      <c r="ABW76" s="331"/>
      <c r="ABX76" s="331"/>
      <c r="ABY76" s="331"/>
      <c r="ABZ76" s="331"/>
      <c r="ACA76" s="331"/>
      <c r="ACB76" s="331"/>
      <c r="ACC76" s="331"/>
      <c r="ACD76" s="331"/>
      <c r="ACE76" s="331"/>
      <c r="ACF76" s="331"/>
      <c r="ACG76" s="331"/>
      <c r="ACH76" s="331"/>
      <c r="ACI76" s="331"/>
      <c r="ACJ76" s="331"/>
      <c r="ACK76" s="331"/>
      <c r="ACL76" s="331"/>
      <c r="ACM76" s="331"/>
      <c r="ACN76" s="331"/>
      <c r="ACO76" s="331"/>
      <c r="ACP76" s="331"/>
      <c r="ACQ76" s="331"/>
      <c r="ACR76" s="331"/>
      <c r="ACS76" s="331"/>
      <c r="ACT76" s="331"/>
      <c r="ACU76" s="331"/>
      <c r="ACV76" s="331"/>
      <c r="ACW76" s="331"/>
      <c r="ACX76" s="331"/>
      <c r="ACY76" s="331"/>
      <c r="ACZ76" s="331"/>
      <c r="ADA76" s="331"/>
      <c r="ADB76" s="331"/>
      <c r="ADC76" s="331"/>
      <c r="ADD76" s="331"/>
      <c r="ADE76" s="331"/>
      <c r="ADF76" s="331"/>
      <c r="ADG76" s="331"/>
      <c r="ADH76" s="331"/>
      <c r="ADI76" s="331"/>
      <c r="ADJ76" s="331"/>
      <c r="ADK76" s="331"/>
      <c r="ADL76" s="331"/>
      <c r="ADM76" s="331"/>
      <c r="ADN76" s="331"/>
      <c r="ADO76" s="331"/>
      <c r="ADP76" s="331"/>
      <c r="ADQ76" s="331"/>
      <c r="ADR76" s="331"/>
      <c r="ADS76" s="331"/>
      <c r="ADT76" s="331"/>
      <c r="ADU76" s="331"/>
      <c r="ADV76" s="331"/>
      <c r="ADW76" s="331"/>
      <c r="ADX76" s="331"/>
      <c r="ADY76" s="331"/>
      <c r="ADZ76" s="331"/>
      <c r="AEA76" s="331"/>
      <c r="AEB76" s="331"/>
      <c r="AEC76" s="331"/>
      <c r="AED76" s="331"/>
      <c r="AEE76" s="331"/>
      <c r="AEF76" s="331"/>
      <c r="AEG76" s="331"/>
      <c r="AEH76" s="331"/>
      <c r="AEI76" s="331"/>
      <c r="AEJ76" s="331"/>
      <c r="AEK76" s="331"/>
      <c r="AEL76" s="331"/>
      <c r="AEM76" s="331"/>
      <c r="AEN76" s="331"/>
      <c r="AEO76" s="331"/>
      <c r="AEP76" s="331"/>
      <c r="AEQ76" s="331"/>
      <c r="AER76" s="331"/>
      <c r="AES76" s="331"/>
      <c r="AET76" s="331"/>
      <c r="AEU76" s="331"/>
      <c r="AEV76" s="331"/>
      <c r="AEW76" s="331"/>
      <c r="AEX76" s="331"/>
      <c r="AEY76" s="331"/>
      <c r="AEZ76" s="331"/>
      <c r="AFA76" s="331"/>
      <c r="AFB76" s="331"/>
      <c r="AFC76" s="331"/>
      <c r="AFD76" s="331"/>
      <c r="AFE76" s="331"/>
      <c r="AFF76" s="331"/>
      <c r="AFG76" s="331"/>
      <c r="AFH76" s="331"/>
      <c r="AFI76" s="331"/>
      <c r="AFJ76" s="331"/>
      <c r="AFK76" s="331"/>
      <c r="AFL76" s="331"/>
      <c r="AFM76" s="331"/>
      <c r="AFN76" s="331"/>
      <c r="AFO76" s="331"/>
      <c r="AFP76" s="331"/>
      <c r="AFQ76" s="331"/>
      <c r="AFR76" s="331"/>
      <c r="AFS76" s="331"/>
      <c r="AFT76" s="331"/>
      <c r="AFU76" s="331"/>
      <c r="AFV76" s="331"/>
      <c r="AFW76" s="331"/>
      <c r="AFX76" s="331"/>
      <c r="AFY76" s="331"/>
      <c r="AFZ76" s="331"/>
      <c r="AGA76" s="331"/>
      <c r="AGB76" s="331"/>
      <c r="AGC76" s="331"/>
      <c r="AGD76" s="331"/>
      <c r="AGE76" s="331"/>
      <c r="AGF76" s="331"/>
      <c r="AGG76" s="331"/>
      <c r="AGH76" s="331"/>
      <c r="AGI76" s="331"/>
      <c r="AGJ76" s="331"/>
      <c r="AGK76" s="331"/>
      <c r="AGL76" s="331"/>
      <c r="AGM76" s="331"/>
      <c r="AGN76" s="331"/>
      <c r="AGO76" s="331"/>
      <c r="AGP76" s="331"/>
      <c r="AGQ76" s="331"/>
      <c r="AGR76" s="331"/>
      <c r="AGS76" s="331"/>
      <c r="AGT76" s="331"/>
      <c r="AGU76" s="331"/>
      <c r="AGV76" s="331"/>
      <c r="AGW76" s="331"/>
      <c r="AGX76" s="331"/>
      <c r="AGY76" s="331"/>
      <c r="AGZ76" s="331"/>
      <c r="AHA76" s="331"/>
      <c r="AHB76" s="331"/>
      <c r="AHC76" s="331"/>
      <c r="AHD76" s="331"/>
      <c r="AHE76" s="331"/>
      <c r="AHF76" s="331"/>
      <c r="AHG76" s="331"/>
      <c r="AHH76" s="331"/>
      <c r="AHI76" s="331"/>
      <c r="AHJ76" s="331"/>
      <c r="AHK76" s="331"/>
      <c r="AHL76" s="331"/>
      <c r="AHM76" s="331"/>
      <c r="AHN76" s="331"/>
      <c r="AHO76" s="331"/>
      <c r="AHP76" s="331"/>
      <c r="AHQ76" s="331"/>
      <c r="AHR76" s="331"/>
      <c r="AHS76" s="331"/>
      <c r="AHT76" s="331"/>
      <c r="AHU76" s="331"/>
      <c r="AHV76" s="331"/>
      <c r="AHW76" s="331"/>
      <c r="AHX76" s="331"/>
      <c r="AHY76" s="331"/>
      <c r="AHZ76" s="331"/>
      <c r="AIA76" s="331"/>
      <c r="AIB76" s="331"/>
      <c r="AIC76" s="331"/>
      <c r="AID76" s="331"/>
      <c r="AIE76" s="331"/>
      <c r="AIF76" s="331"/>
      <c r="AIG76" s="331"/>
      <c r="AIH76" s="331"/>
      <c r="AII76" s="331"/>
      <c r="AIJ76" s="331"/>
      <c r="AIK76" s="331"/>
      <c r="AIL76" s="331"/>
      <c r="AIM76" s="331"/>
      <c r="AIN76" s="331"/>
      <c r="AIO76" s="331"/>
      <c r="AIP76" s="331"/>
      <c r="AIQ76" s="331"/>
      <c r="AIR76" s="331"/>
      <c r="AIS76" s="331"/>
      <c r="AIT76" s="331"/>
      <c r="AIU76" s="331"/>
      <c r="AIV76" s="331"/>
      <c r="AIW76" s="331"/>
      <c r="AIX76" s="331"/>
      <c r="AIY76" s="331"/>
      <c r="AIZ76" s="331"/>
      <c r="AJA76" s="331"/>
      <c r="AJB76" s="331"/>
      <c r="AJC76" s="331"/>
      <c r="AJD76" s="331"/>
      <c r="AJE76" s="331"/>
      <c r="AJF76" s="331"/>
      <c r="AJG76" s="331"/>
      <c r="AJH76" s="331"/>
      <c r="AJI76" s="331"/>
      <c r="AJJ76" s="331"/>
      <c r="AJK76" s="331"/>
      <c r="AJL76" s="331"/>
      <c r="AJM76" s="331"/>
      <c r="AJN76" s="331"/>
      <c r="AJO76" s="331"/>
      <c r="AJP76" s="331"/>
      <c r="AJQ76" s="331"/>
      <c r="AJR76" s="331"/>
      <c r="AJS76" s="331"/>
      <c r="AJT76" s="331"/>
      <c r="AJU76" s="331"/>
      <c r="AJV76" s="331"/>
      <c r="AJW76" s="331"/>
      <c r="AJX76" s="331"/>
      <c r="AJY76" s="331"/>
      <c r="AJZ76" s="331"/>
      <c r="AKA76" s="331"/>
      <c r="AKB76" s="331"/>
      <c r="AKC76" s="331"/>
      <c r="AKD76" s="331"/>
      <c r="AKE76" s="331"/>
      <c r="AKF76" s="331"/>
      <c r="AKG76" s="331"/>
      <c r="AKH76" s="331"/>
      <c r="AKI76" s="331"/>
      <c r="AKJ76" s="331"/>
      <c r="AKK76" s="331"/>
      <c r="AKL76" s="331"/>
      <c r="AKM76" s="331"/>
      <c r="AKN76" s="331"/>
      <c r="AKO76" s="331"/>
      <c r="AKP76" s="331"/>
      <c r="AKQ76" s="331"/>
      <c r="AKR76" s="331"/>
      <c r="AKS76" s="331"/>
      <c r="AKT76" s="331"/>
      <c r="AKU76" s="331"/>
      <c r="AKV76" s="331"/>
      <c r="AKW76" s="331"/>
      <c r="AKX76" s="331"/>
      <c r="AKY76" s="331"/>
      <c r="AKZ76" s="331"/>
      <c r="ALA76" s="331"/>
      <c r="ALB76" s="331"/>
    </row>
    <row r="77" spans="1:990" s="332" customFormat="1" ht="116.25" customHeight="1">
      <c r="A77" s="568">
        <v>5</v>
      </c>
      <c r="B77" s="333" t="s">
        <v>36</v>
      </c>
      <c r="C77" s="372" t="s">
        <v>35</v>
      </c>
      <c r="D77" s="372"/>
      <c r="E77" s="372"/>
      <c r="F77" s="371">
        <v>945</v>
      </c>
      <c r="G77" s="386" t="s">
        <v>34</v>
      </c>
      <c r="H77" s="375"/>
      <c r="I77" s="544"/>
      <c r="J77" s="566"/>
      <c r="K77" s="544"/>
      <c r="L77" s="544"/>
      <c r="M77" s="331"/>
      <c r="N77" s="331"/>
      <c r="O77" s="331"/>
      <c r="P77" s="331"/>
      <c r="Q77" s="331"/>
      <c r="R77" s="331"/>
      <c r="S77" s="331"/>
      <c r="T77" s="331"/>
      <c r="U77" s="331"/>
      <c r="V77" s="331"/>
      <c r="W77" s="331"/>
      <c r="X77" s="331"/>
      <c r="Y77" s="331"/>
      <c r="Z77" s="331"/>
      <c r="AA77" s="331"/>
      <c r="AB77" s="331"/>
      <c r="AC77" s="331"/>
      <c r="AD77" s="331"/>
      <c r="AE77" s="331"/>
      <c r="AF77" s="331"/>
      <c r="AG77" s="331"/>
      <c r="AH77" s="331"/>
      <c r="AI77" s="331"/>
      <c r="AJ77" s="331"/>
      <c r="AK77" s="331"/>
      <c r="AL77" s="331"/>
      <c r="AM77" s="331"/>
      <c r="AN77" s="331"/>
      <c r="AO77" s="331"/>
      <c r="AP77" s="331"/>
      <c r="AQ77" s="331"/>
      <c r="AR77" s="331"/>
      <c r="AS77" s="331"/>
      <c r="AT77" s="331"/>
      <c r="AU77" s="331"/>
      <c r="AV77" s="331"/>
      <c r="AW77" s="331"/>
      <c r="AX77" s="331"/>
      <c r="AY77" s="331"/>
      <c r="AZ77" s="331"/>
      <c r="BA77" s="331"/>
      <c r="BB77" s="331"/>
      <c r="BC77" s="331"/>
      <c r="BD77" s="331"/>
      <c r="BE77" s="331"/>
      <c r="BF77" s="331"/>
      <c r="BG77" s="331"/>
      <c r="BH77" s="331"/>
      <c r="BI77" s="331"/>
      <c r="BJ77" s="331"/>
      <c r="BK77" s="331"/>
      <c r="BL77" s="331"/>
      <c r="BM77" s="331"/>
      <c r="BN77" s="331"/>
      <c r="BO77" s="331"/>
      <c r="BP77" s="331"/>
      <c r="BQ77" s="331"/>
      <c r="BR77" s="331"/>
      <c r="BS77" s="331"/>
      <c r="BT77" s="331"/>
      <c r="BU77" s="331"/>
      <c r="BV77" s="331"/>
      <c r="BW77" s="331"/>
      <c r="BX77" s="331"/>
      <c r="BY77" s="331"/>
      <c r="BZ77" s="331"/>
      <c r="CA77" s="331"/>
      <c r="CB77" s="331"/>
      <c r="CC77" s="331"/>
      <c r="CD77" s="331"/>
      <c r="CE77" s="331"/>
      <c r="CF77" s="331"/>
      <c r="CG77" s="331"/>
      <c r="CH77" s="331"/>
      <c r="CI77" s="331"/>
      <c r="CJ77" s="331"/>
      <c r="CK77" s="331"/>
      <c r="CL77" s="331"/>
      <c r="CM77" s="331"/>
      <c r="CN77" s="331"/>
      <c r="CO77" s="331"/>
      <c r="CP77" s="331"/>
      <c r="CQ77" s="331"/>
      <c r="CR77" s="331"/>
      <c r="CS77" s="331"/>
      <c r="CT77" s="331"/>
      <c r="CU77" s="331"/>
      <c r="CV77" s="331"/>
      <c r="CW77" s="331"/>
      <c r="CX77" s="331"/>
      <c r="CY77" s="331"/>
      <c r="CZ77" s="331"/>
      <c r="DA77" s="331"/>
      <c r="DB77" s="331"/>
      <c r="DC77" s="331"/>
      <c r="DD77" s="331"/>
      <c r="DE77" s="331"/>
      <c r="DF77" s="331"/>
      <c r="DG77" s="331"/>
      <c r="DH77" s="331"/>
      <c r="DI77" s="331"/>
      <c r="DJ77" s="331"/>
      <c r="DK77" s="331"/>
      <c r="DL77" s="331"/>
      <c r="DM77" s="331"/>
      <c r="DN77" s="331"/>
      <c r="DO77" s="331"/>
      <c r="DP77" s="331"/>
      <c r="DQ77" s="331"/>
      <c r="DR77" s="331"/>
      <c r="DS77" s="331"/>
      <c r="DT77" s="331"/>
      <c r="DU77" s="331"/>
      <c r="DV77" s="331"/>
      <c r="DW77" s="331"/>
      <c r="DX77" s="331"/>
      <c r="DY77" s="331"/>
      <c r="DZ77" s="331"/>
      <c r="EA77" s="331"/>
      <c r="EB77" s="331"/>
      <c r="EC77" s="331"/>
      <c r="ED77" s="331"/>
      <c r="EE77" s="331"/>
      <c r="EF77" s="331"/>
      <c r="EG77" s="331"/>
      <c r="EH77" s="331"/>
      <c r="EI77" s="331"/>
      <c r="EJ77" s="331"/>
      <c r="EK77" s="331"/>
      <c r="EL77" s="331"/>
      <c r="EM77" s="331"/>
      <c r="EN77" s="331"/>
      <c r="EO77" s="331"/>
      <c r="EP77" s="331"/>
      <c r="EQ77" s="331"/>
      <c r="ER77" s="331"/>
      <c r="ES77" s="331"/>
      <c r="ET77" s="331"/>
      <c r="EU77" s="331"/>
      <c r="EV77" s="331"/>
      <c r="EW77" s="331"/>
      <c r="EX77" s="331"/>
      <c r="EY77" s="331"/>
      <c r="EZ77" s="331"/>
      <c r="FA77" s="331"/>
      <c r="FB77" s="331"/>
      <c r="FC77" s="331"/>
      <c r="FD77" s="331"/>
      <c r="FE77" s="331"/>
      <c r="FF77" s="331"/>
      <c r="FG77" s="331"/>
      <c r="FH77" s="331"/>
      <c r="FI77" s="331"/>
      <c r="FJ77" s="331"/>
      <c r="FK77" s="331"/>
      <c r="FL77" s="331"/>
      <c r="FM77" s="331"/>
      <c r="FN77" s="331"/>
      <c r="FO77" s="331"/>
      <c r="FP77" s="331"/>
      <c r="FQ77" s="331"/>
      <c r="FR77" s="331"/>
      <c r="FS77" s="331"/>
      <c r="FT77" s="331"/>
      <c r="FU77" s="331"/>
      <c r="FV77" s="331"/>
      <c r="FW77" s="331"/>
      <c r="FX77" s="331"/>
      <c r="FY77" s="331"/>
      <c r="FZ77" s="331"/>
      <c r="GA77" s="331"/>
      <c r="GB77" s="331"/>
      <c r="GC77" s="331"/>
      <c r="GD77" s="331"/>
      <c r="GE77" s="331"/>
      <c r="GF77" s="331"/>
      <c r="GG77" s="331"/>
      <c r="GH77" s="331"/>
      <c r="GI77" s="331"/>
      <c r="GJ77" s="331"/>
      <c r="GK77" s="331"/>
      <c r="GL77" s="331"/>
      <c r="GM77" s="331"/>
      <c r="GN77" s="331"/>
      <c r="GO77" s="331"/>
      <c r="GP77" s="331"/>
      <c r="GQ77" s="331"/>
      <c r="GR77" s="331"/>
      <c r="GS77" s="331"/>
      <c r="GT77" s="331"/>
      <c r="GU77" s="331"/>
      <c r="GV77" s="331"/>
      <c r="GW77" s="331"/>
      <c r="GX77" s="331"/>
      <c r="GY77" s="331"/>
      <c r="GZ77" s="331"/>
      <c r="HA77" s="331"/>
      <c r="HB77" s="331"/>
      <c r="HC77" s="331"/>
      <c r="HD77" s="331"/>
      <c r="HE77" s="331"/>
      <c r="HF77" s="331"/>
      <c r="HG77" s="331"/>
      <c r="HH77" s="331"/>
      <c r="HI77" s="331"/>
      <c r="HJ77" s="331"/>
      <c r="HK77" s="331"/>
      <c r="HL77" s="331"/>
      <c r="HM77" s="331"/>
      <c r="HN77" s="331"/>
      <c r="HO77" s="331"/>
      <c r="HP77" s="331"/>
      <c r="HQ77" s="331"/>
      <c r="HR77" s="331"/>
      <c r="HS77" s="331"/>
      <c r="HT77" s="331"/>
      <c r="HU77" s="331"/>
      <c r="HV77" s="331"/>
      <c r="HW77" s="331"/>
      <c r="HX77" s="331"/>
      <c r="HY77" s="331"/>
      <c r="HZ77" s="331"/>
      <c r="IA77" s="331"/>
      <c r="IB77" s="331"/>
      <c r="IC77" s="331"/>
      <c r="ID77" s="331"/>
      <c r="IE77" s="331"/>
      <c r="IF77" s="331"/>
      <c r="IG77" s="331"/>
      <c r="IH77" s="331"/>
      <c r="II77" s="331"/>
      <c r="IJ77" s="331"/>
      <c r="IK77" s="331"/>
      <c r="IL77" s="331"/>
      <c r="IM77" s="331"/>
      <c r="IN77" s="331"/>
      <c r="IO77" s="331"/>
      <c r="IP77" s="331"/>
      <c r="IQ77" s="331"/>
      <c r="IR77" s="331"/>
      <c r="IS77" s="331"/>
      <c r="IT77" s="331"/>
      <c r="IU77" s="331"/>
      <c r="IV77" s="331"/>
      <c r="IW77" s="331"/>
      <c r="IX77" s="331"/>
      <c r="IY77" s="331"/>
      <c r="IZ77" s="331"/>
      <c r="JA77" s="331"/>
      <c r="JB77" s="331"/>
      <c r="JC77" s="331"/>
      <c r="JD77" s="331"/>
      <c r="JE77" s="331"/>
      <c r="JF77" s="331"/>
      <c r="JG77" s="331"/>
      <c r="JH77" s="331"/>
      <c r="JI77" s="331"/>
      <c r="JJ77" s="331"/>
      <c r="JK77" s="331"/>
      <c r="JL77" s="331"/>
      <c r="JM77" s="331"/>
      <c r="JN77" s="331"/>
      <c r="JO77" s="331"/>
      <c r="JP77" s="331"/>
      <c r="JQ77" s="331"/>
      <c r="JR77" s="331"/>
      <c r="JS77" s="331"/>
      <c r="JT77" s="331"/>
      <c r="JU77" s="331"/>
      <c r="JV77" s="331"/>
      <c r="JW77" s="331"/>
      <c r="JX77" s="331"/>
      <c r="JY77" s="331"/>
      <c r="JZ77" s="331"/>
      <c r="KA77" s="331"/>
      <c r="KB77" s="331"/>
      <c r="KC77" s="331"/>
      <c r="KD77" s="331"/>
      <c r="KE77" s="331"/>
      <c r="KF77" s="331"/>
      <c r="KG77" s="331"/>
      <c r="KH77" s="331"/>
      <c r="KI77" s="331"/>
      <c r="KJ77" s="331"/>
      <c r="KK77" s="331"/>
      <c r="KL77" s="331"/>
      <c r="KM77" s="331"/>
      <c r="KN77" s="331"/>
      <c r="KO77" s="331"/>
      <c r="KP77" s="331"/>
      <c r="KQ77" s="331"/>
      <c r="KR77" s="331"/>
      <c r="KS77" s="331"/>
      <c r="KT77" s="331"/>
      <c r="KU77" s="331"/>
      <c r="KV77" s="331"/>
      <c r="KW77" s="331"/>
      <c r="KX77" s="331"/>
      <c r="KY77" s="331"/>
      <c r="KZ77" s="331"/>
      <c r="LA77" s="331"/>
      <c r="LB77" s="331"/>
      <c r="LC77" s="331"/>
      <c r="LD77" s="331"/>
      <c r="LE77" s="331"/>
      <c r="LF77" s="331"/>
      <c r="LG77" s="331"/>
      <c r="LH77" s="331"/>
      <c r="LI77" s="331"/>
      <c r="LJ77" s="331"/>
      <c r="LK77" s="331"/>
      <c r="LL77" s="331"/>
      <c r="LM77" s="331"/>
      <c r="LN77" s="331"/>
      <c r="LO77" s="331"/>
      <c r="LP77" s="331"/>
      <c r="LQ77" s="331"/>
      <c r="LR77" s="331"/>
      <c r="LS77" s="331"/>
      <c r="LT77" s="331"/>
      <c r="LU77" s="331"/>
      <c r="LV77" s="331"/>
      <c r="LW77" s="331"/>
      <c r="LX77" s="331"/>
      <c r="LY77" s="331"/>
      <c r="LZ77" s="331"/>
      <c r="MA77" s="331"/>
      <c r="MB77" s="331"/>
      <c r="MC77" s="331"/>
      <c r="MD77" s="331"/>
      <c r="ME77" s="331"/>
      <c r="MF77" s="331"/>
      <c r="MG77" s="331"/>
      <c r="MH77" s="331"/>
      <c r="MI77" s="331"/>
      <c r="MJ77" s="331"/>
      <c r="MK77" s="331"/>
      <c r="ML77" s="331"/>
      <c r="MM77" s="331"/>
      <c r="MN77" s="331"/>
      <c r="MO77" s="331"/>
      <c r="MP77" s="331"/>
      <c r="MQ77" s="331"/>
      <c r="MR77" s="331"/>
      <c r="MS77" s="331"/>
      <c r="MT77" s="331"/>
      <c r="MU77" s="331"/>
      <c r="MV77" s="331"/>
      <c r="MW77" s="331"/>
      <c r="MX77" s="331"/>
      <c r="MY77" s="331"/>
      <c r="MZ77" s="331"/>
      <c r="NA77" s="331"/>
      <c r="NB77" s="331"/>
      <c r="NC77" s="331"/>
      <c r="ND77" s="331"/>
      <c r="NE77" s="331"/>
      <c r="NF77" s="331"/>
      <c r="NG77" s="331"/>
      <c r="NH77" s="331"/>
      <c r="NI77" s="331"/>
      <c r="NJ77" s="331"/>
      <c r="NK77" s="331"/>
      <c r="NL77" s="331"/>
      <c r="NM77" s="331"/>
      <c r="NN77" s="331"/>
      <c r="NO77" s="331"/>
      <c r="NP77" s="331"/>
      <c r="NQ77" s="331"/>
      <c r="NR77" s="331"/>
      <c r="NS77" s="331"/>
      <c r="NT77" s="331"/>
      <c r="NU77" s="331"/>
      <c r="NV77" s="331"/>
      <c r="NW77" s="331"/>
      <c r="NX77" s="331"/>
      <c r="NY77" s="331"/>
      <c r="NZ77" s="331"/>
      <c r="OA77" s="331"/>
      <c r="OB77" s="331"/>
      <c r="OC77" s="331"/>
      <c r="OD77" s="331"/>
      <c r="OE77" s="331"/>
      <c r="OF77" s="331"/>
      <c r="OG77" s="331"/>
      <c r="OH77" s="331"/>
      <c r="OI77" s="331"/>
      <c r="OJ77" s="331"/>
      <c r="OK77" s="331"/>
      <c r="OL77" s="331"/>
      <c r="OM77" s="331"/>
      <c r="ON77" s="331"/>
      <c r="OO77" s="331"/>
      <c r="OP77" s="331"/>
      <c r="OQ77" s="331"/>
      <c r="OR77" s="331"/>
      <c r="OS77" s="331"/>
      <c r="OT77" s="331"/>
      <c r="OU77" s="331"/>
      <c r="OV77" s="331"/>
      <c r="OW77" s="331"/>
      <c r="OX77" s="331"/>
      <c r="OY77" s="331"/>
      <c r="OZ77" s="331"/>
      <c r="PA77" s="331"/>
      <c r="PB77" s="331"/>
      <c r="PC77" s="331"/>
      <c r="PD77" s="331"/>
      <c r="PE77" s="331"/>
      <c r="PF77" s="331"/>
      <c r="PG77" s="331"/>
      <c r="PH77" s="331"/>
      <c r="PI77" s="331"/>
      <c r="PJ77" s="331"/>
      <c r="PK77" s="331"/>
      <c r="PL77" s="331"/>
      <c r="PM77" s="331"/>
      <c r="PN77" s="331"/>
      <c r="PO77" s="331"/>
      <c r="PP77" s="331"/>
      <c r="PQ77" s="331"/>
      <c r="PR77" s="331"/>
      <c r="PS77" s="331"/>
      <c r="PT77" s="331"/>
      <c r="PU77" s="331"/>
      <c r="PV77" s="331"/>
      <c r="PW77" s="331"/>
      <c r="PX77" s="331"/>
      <c r="PY77" s="331"/>
      <c r="PZ77" s="331"/>
      <c r="QA77" s="331"/>
      <c r="QB77" s="331"/>
      <c r="QC77" s="331"/>
      <c r="QD77" s="331"/>
      <c r="QE77" s="331"/>
      <c r="QF77" s="331"/>
      <c r="QG77" s="331"/>
      <c r="QH77" s="331"/>
      <c r="QI77" s="331"/>
      <c r="QJ77" s="331"/>
      <c r="QK77" s="331"/>
      <c r="QL77" s="331"/>
      <c r="QM77" s="331"/>
      <c r="QN77" s="331"/>
      <c r="QO77" s="331"/>
      <c r="QP77" s="331"/>
      <c r="QQ77" s="331"/>
      <c r="QR77" s="331"/>
      <c r="QS77" s="331"/>
      <c r="QT77" s="331"/>
      <c r="QU77" s="331"/>
      <c r="QV77" s="331"/>
      <c r="QW77" s="331"/>
      <c r="QX77" s="331"/>
      <c r="QY77" s="331"/>
      <c r="QZ77" s="331"/>
      <c r="RA77" s="331"/>
      <c r="RB77" s="331"/>
      <c r="RC77" s="331"/>
      <c r="RD77" s="331"/>
      <c r="RE77" s="331"/>
      <c r="RF77" s="331"/>
      <c r="RG77" s="331"/>
      <c r="RH77" s="331"/>
      <c r="RI77" s="331"/>
      <c r="RJ77" s="331"/>
      <c r="RK77" s="331"/>
      <c r="RL77" s="331"/>
      <c r="RM77" s="331"/>
      <c r="RN77" s="331"/>
      <c r="RO77" s="331"/>
      <c r="RP77" s="331"/>
      <c r="RQ77" s="331"/>
      <c r="RR77" s="331"/>
      <c r="RS77" s="331"/>
      <c r="RT77" s="331"/>
      <c r="RU77" s="331"/>
      <c r="RV77" s="331"/>
      <c r="RW77" s="331"/>
      <c r="RX77" s="331"/>
      <c r="RY77" s="331"/>
      <c r="RZ77" s="331"/>
      <c r="SA77" s="331"/>
      <c r="SB77" s="331"/>
      <c r="SC77" s="331"/>
      <c r="SD77" s="331"/>
      <c r="SE77" s="331"/>
      <c r="SF77" s="331"/>
      <c r="SG77" s="331"/>
      <c r="SH77" s="331"/>
      <c r="SI77" s="331"/>
      <c r="SJ77" s="331"/>
      <c r="SK77" s="331"/>
      <c r="SL77" s="331"/>
      <c r="SM77" s="331"/>
      <c r="SN77" s="331"/>
      <c r="SO77" s="331"/>
      <c r="SP77" s="331"/>
      <c r="SQ77" s="331"/>
      <c r="SR77" s="331"/>
      <c r="SS77" s="331"/>
      <c r="ST77" s="331"/>
      <c r="SU77" s="331"/>
      <c r="SV77" s="331"/>
      <c r="SW77" s="331"/>
      <c r="SX77" s="331"/>
      <c r="SY77" s="331"/>
      <c r="SZ77" s="331"/>
      <c r="TA77" s="331"/>
      <c r="TB77" s="331"/>
      <c r="TC77" s="331"/>
      <c r="TD77" s="331"/>
      <c r="TE77" s="331"/>
      <c r="TF77" s="331"/>
      <c r="TG77" s="331"/>
      <c r="TH77" s="331"/>
      <c r="TI77" s="331"/>
      <c r="TJ77" s="331"/>
      <c r="TK77" s="331"/>
      <c r="TL77" s="331"/>
      <c r="TM77" s="331"/>
      <c r="TN77" s="331"/>
      <c r="TO77" s="331"/>
      <c r="TP77" s="331"/>
      <c r="TQ77" s="331"/>
      <c r="TR77" s="331"/>
      <c r="TS77" s="331"/>
      <c r="TT77" s="331"/>
      <c r="TU77" s="331"/>
      <c r="TV77" s="331"/>
      <c r="TW77" s="331"/>
      <c r="TX77" s="331"/>
      <c r="TY77" s="331"/>
      <c r="TZ77" s="331"/>
      <c r="UA77" s="331"/>
      <c r="UB77" s="331"/>
      <c r="UC77" s="331"/>
      <c r="UD77" s="331"/>
      <c r="UE77" s="331"/>
      <c r="UF77" s="331"/>
      <c r="UG77" s="331"/>
      <c r="UH77" s="331"/>
      <c r="UI77" s="331"/>
      <c r="UJ77" s="331"/>
      <c r="UK77" s="331"/>
      <c r="UL77" s="331"/>
      <c r="UM77" s="331"/>
      <c r="UN77" s="331"/>
      <c r="UO77" s="331"/>
      <c r="UP77" s="331"/>
      <c r="UQ77" s="331"/>
      <c r="UR77" s="331"/>
      <c r="US77" s="331"/>
      <c r="UT77" s="331"/>
      <c r="UU77" s="331"/>
      <c r="UV77" s="331"/>
      <c r="UW77" s="331"/>
      <c r="UX77" s="331"/>
      <c r="UY77" s="331"/>
      <c r="UZ77" s="331"/>
      <c r="VA77" s="331"/>
      <c r="VB77" s="331"/>
      <c r="VC77" s="331"/>
      <c r="VD77" s="331"/>
      <c r="VE77" s="331"/>
      <c r="VF77" s="331"/>
      <c r="VG77" s="331"/>
      <c r="VH77" s="331"/>
      <c r="VI77" s="331"/>
      <c r="VJ77" s="331"/>
      <c r="VK77" s="331"/>
      <c r="VL77" s="331"/>
      <c r="VM77" s="331"/>
      <c r="VN77" s="331"/>
      <c r="VO77" s="331"/>
      <c r="VP77" s="331"/>
      <c r="VQ77" s="331"/>
      <c r="VR77" s="331"/>
      <c r="VS77" s="331"/>
      <c r="VT77" s="331"/>
      <c r="VU77" s="331"/>
      <c r="VV77" s="331"/>
      <c r="VW77" s="331"/>
      <c r="VX77" s="331"/>
      <c r="VY77" s="331"/>
      <c r="VZ77" s="331"/>
      <c r="WA77" s="331"/>
      <c r="WB77" s="331"/>
      <c r="WC77" s="331"/>
      <c r="WD77" s="331"/>
      <c r="WE77" s="331"/>
      <c r="WF77" s="331"/>
      <c r="WG77" s="331"/>
      <c r="WH77" s="331"/>
      <c r="WI77" s="331"/>
      <c r="WJ77" s="331"/>
      <c r="WK77" s="331"/>
      <c r="WL77" s="331"/>
      <c r="WM77" s="331"/>
      <c r="WN77" s="331"/>
      <c r="WO77" s="331"/>
      <c r="WP77" s="331"/>
      <c r="WQ77" s="331"/>
      <c r="WR77" s="331"/>
      <c r="WS77" s="331"/>
      <c r="WT77" s="331"/>
      <c r="WU77" s="331"/>
      <c r="WV77" s="331"/>
      <c r="WW77" s="331"/>
      <c r="WX77" s="331"/>
      <c r="WY77" s="331"/>
      <c r="WZ77" s="331"/>
      <c r="XA77" s="331"/>
      <c r="XB77" s="331"/>
      <c r="XC77" s="331"/>
      <c r="XD77" s="331"/>
      <c r="XE77" s="331"/>
      <c r="XF77" s="331"/>
      <c r="XG77" s="331"/>
      <c r="XH77" s="331"/>
      <c r="XI77" s="331"/>
      <c r="XJ77" s="331"/>
      <c r="XK77" s="331"/>
      <c r="XL77" s="331"/>
      <c r="XM77" s="331"/>
      <c r="XN77" s="331"/>
      <c r="XO77" s="331"/>
      <c r="XP77" s="331"/>
      <c r="XQ77" s="331"/>
      <c r="XR77" s="331"/>
      <c r="XS77" s="331"/>
      <c r="XT77" s="331"/>
      <c r="XU77" s="331"/>
      <c r="XV77" s="331"/>
      <c r="XW77" s="331"/>
      <c r="XX77" s="331"/>
      <c r="XY77" s="331"/>
      <c r="XZ77" s="331"/>
      <c r="YA77" s="331"/>
      <c r="YB77" s="331"/>
      <c r="YC77" s="331"/>
      <c r="YD77" s="331"/>
      <c r="YE77" s="331"/>
      <c r="YF77" s="331"/>
      <c r="YG77" s="331"/>
      <c r="YH77" s="331"/>
      <c r="YI77" s="331"/>
      <c r="YJ77" s="331"/>
      <c r="YK77" s="331"/>
      <c r="YL77" s="331"/>
      <c r="YM77" s="331"/>
      <c r="YN77" s="331"/>
      <c r="YO77" s="331"/>
      <c r="YP77" s="331"/>
      <c r="YQ77" s="331"/>
      <c r="YR77" s="331"/>
      <c r="YS77" s="331"/>
      <c r="YT77" s="331"/>
      <c r="YU77" s="331"/>
      <c r="YV77" s="331"/>
      <c r="YW77" s="331"/>
      <c r="YX77" s="331"/>
      <c r="YY77" s="331"/>
      <c r="YZ77" s="331"/>
      <c r="ZA77" s="331"/>
      <c r="ZB77" s="331"/>
      <c r="ZC77" s="331"/>
      <c r="ZD77" s="331"/>
      <c r="ZE77" s="331"/>
      <c r="ZF77" s="331"/>
      <c r="ZG77" s="331"/>
      <c r="ZH77" s="331"/>
      <c r="ZI77" s="331"/>
      <c r="ZJ77" s="331"/>
      <c r="ZK77" s="331"/>
      <c r="ZL77" s="331"/>
      <c r="ZM77" s="331"/>
      <c r="ZN77" s="331"/>
      <c r="ZO77" s="331"/>
      <c r="ZP77" s="331"/>
      <c r="ZQ77" s="331"/>
      <c r="ZR77" s="331"/>
      <c r="ZS77" s="331"/>
      <c r="ZT77" s="331"/>
      <c r="ZU77" s="331"/>
      <c r="ZV77" s="331"/>
      <c r="ZW77" s="331"/>
      <c r="ZX77" s="331"/>
      <c r="ZY77" s="331"/>
      <c r="ZZ77" s="331"/>
      <c r="AAA77" s="331"/>
      <c r="AAB77" s="331"/>
      <c r="AAC77" s="331"/>
      <c r="AAD77" s="331"/>
      <c r="AAE77" s="331"/>
      <c r="AAF77" s="331"/>
      <c r="AAG77" s="331"/>
      <c r="AAH77" s="331"/>
      <c r="AAI77" s="331"/>
      <c r="AAJ77" s="331"/>
      <c r="AAK77" s="331"/>
      <c r="AAL77" s="331"/>
      <c r="AAM77" s="331"/>
      <c r="AAN77" s="331"/>
      <c r="AAO77" s="331"/>
      <c r="AAP77" s="331"/>
      <c r="AAQ77" s="331"/>
      <c r="AAR77" s="331"/>
      <c r="AAS77" s="331"/>
      <c r="AAT77" s="331"/>
      <c r="AAU77" s="331"/>
      <c r="AAV77" s="331"/>
      <c r="AAW77" s="331"/>
      <c r="AAX77" s="331"/>
      <c r="AAY77" s="331"/>
      <c r="AAZ77" s="331"/>
      <c r="ABA77" s="331"/>
      <c r="ABB77" s="331"/>
      <c r="ABC77" s="331"/>
      <c r="ABD77" s="331"/>
      <c r="ABE77" s="331"/>
      <c r="ABF77" s="331"/>
      <c r="ABG77" s="331"/>
      <c r="ABH77" s="331"/>
      <c r="ABI77" s="331"/>
      <c r="ABJ77" s="331"/>
      <c r="ABK77" s="331"/>
      <c r="ABL77" s="331"/>
      <c r="ABM77" s="331"/>
      <c r="ABN77" s="331"/>
      <c r="ABO77" s="331"/>
      <c r="ABP77" s="331"/>
      <c r="ABQ77" s="331"/>
      <c r="ABR77" s="331"/>
      <c r="ABS77" s="331"/>
      <c r="ABT77" s="331"/>
      <c r="ABU77" s="331"/>
      <c r="ABV77" s="331"/>
      <c r="ABW77" s="331"/>
      <c r="ABX77" s="331"/>
      <c r="ABY77" s="331"/>
      <c r="ABZ77" s="331"/>
      <c r="ACA77" s="331"/>
      <c r="ACB77" s="331"/>
      <c r="ACC77" s="331"/>
      <c r="ACD77" s="331"/>
      <c r="ACE77" s="331"/>
      <c r="ACF77" s="331"/>
      <c r="ACG77" s="331"/>
      <c r="ACH77" s="331"/>
      <c r="ACI77" s="331"/>
      <c r="ACJ77" s="331"/>
      <c r="ACK77" s="331"/>
      <c r="ACL77" s="331"/>
      <c r="ACM77" s="331"/>
      <c r="ACN77" s="331"/>
      <c r="ACO77" s="331"/>
      <c r="ACP77" s="331"/>
      <c r="ACQ77" s="331"/>
      <c r="ACR77" s="331"/>
      <c r="ACS77" s="331"/>
      <c r="ACT77" s="331"/>
      <c r="ACU77" s="331"/>
      <c r="ACV77" s="331"/>
      <c r="ACW77" s="331"/>
      <c r="ACX77" s="331"/>
      <c r="ACY77" s="331"/>
      <c r="ACZ77" s="331"/>
      <c r="ADA77" s="331"/>
      <c r="ADB77" s="331"/>
      <c r="ADC77" s="331"/>
      <c r="ADD77" s="331"/>
      <c r="ADE77" s="331"/>
      <c r="ADF77" s="331"/>
      <c r="ADG77" s="331"/>
      <c r="ADH77" s="331"/>
      <c r="ADI77" s="331"/>
      <c r="ADJ77" s="331"/>
      <c r="ADK77" s="331"/>
      <c r="ADL77" s="331"/>
      <c r="ADM77" s="331"/>
      <c r="ADN77" s="331"/>
      <c r="ADO77" s="331"/>
      <c r="ADP77" s="331"/>
      <c r="ADQ77" s="331"/>
      <c r="ADR77" s="331"/>
      <c r="ADS77" s="331"/>
      <c r="ADT77" s="331"/>
      <c r="ADU77" s="331"/>
      <c r="ADV77" s="331"/>
      <c r="ADW77" s="331"/>
      <c r="ADX77" s="331"/>
      <c r="ADY77" s="331"/>
      <c r="ADZ77" s="331"/>
      <c r="AEA77" s="331"/>
      <c r="AEB77" s="331"/>
      <c r="AEC77" s="331"/>
      <c r="AED77" s="331"/>
      <c r="AEE77" s="331"/>
      <c r="AEF77" s="331"/>
      <c r="AEG77" s="331"/>
      <c r="AEH77" s="331"/>
      <c r="AEI77" s="331"/>
      <c r="AEJ77" s="331"/>
      <c r="AEK77" s="331"/>
      <c r="AEL77" s="331"/>
      <c r="AEM77" s="331"/>
      <c r="AEN77" s="331"/>
      <c r="AEO77" s="331"/>
      <c r="AEP77" s="331"/>
      <c r="AEQ77" s="331"/>
      <c r="AER77" s="331"/>
      <c r="AES77" s="331"/>
      <c r="AET77" s="331"/>
      <c r="AEU77" s="331"/>
      <c r="AEV77" s="331"/>
      <c r="AEW77" s="331"/>
      <c r="AEX77" s="331"/>
      <c r="AEY77" s="331"/>
      <c r="AEZ77" s="331"/>
      <c r="AFA77" s="331"/>
      <c r="AFB77" s="331"/>
      <c r="AFC77" s="331"/>
      <c r="AFD77" s="331"/>
      <c r="AFE77" s="331"/>
      <c r="AFF77" s="331"/>
      <c r="AFG77" s="331"/>
      <c r="AFH77" s="331"/>
      <c r="AFI77" s="331"/>
      <c r="AFJ77" s="331"/>
      <c r="AFK77" s="331"/>
      <c r="AFL77" s="331"/>
      <c r="AFM77" s="331"/>
      <c r="AFN77" s="331"/>
      <c r="AFO77" s="331"/>
      <c r="AFP77" s="331"/>
      <c r="AFQ77" s="331"/>
      <c r="AFR77" s="331"/>
      <c r="AFS77" s="331"/>
      <c r="AFT77" s="331"/>
      <c r="AFU77" s="331"/>
      <c r="AFV77" s="331"/>
      <c r="AFW77" s="331"/>
      <c r="AFX77" s="331"/>
      <c r="AFY77" s="331"/>
      <c r="AFZ77" s="331"/>
      <c r="AGA77" s="331"/>
      <c r="AGB77" s="331"/>
      <c r="AGC77" s="331"/>
      <c r="AGD77" s="331"/>
      <c r="AGE77" s="331"/>
      <c r="AGF77" s="331"/>
      <c r="AGG77" s="331"/>
      <c r="AGH77" s="331"/>
      <c r="AGI77" s="331"/>
      <c r="AGJ77" s="331"/>
      <c r="AGK77" s="331"/>
      <c r="AGL77" s="331"/>
      <c r="AGM77" s="331"/>
      <c r="AGN77" s="331"/>
      <c r="AGO77" s="331"/>
      <c r="AGP77" s="331"/>
      <c r="AGQ77" s="331"/>
      <c r="AGR77" s="331"/>
      <c r="AGS77" s="331"/>
      <c r="AGT77" s="331"/>
      <c r="AGU77" s="331"/>
      <c r="AGV77" s="331"/>
      <c r="AGW77" s="331"/>
      <c r="AGX77" s="331"/>
      <c r="AGY77" s="331"/>
      <c r="AGZ77" s="331"/>
      <c r="AHA77" s="331"/>
      <c r="AHB77" s="331"/>
      <c r="AHC77" s="331"/>
      <c r="AHD77" s="331"/>
      <c r="AHE77" s="331"/>
      <c r="AHF77" s="331"/>
      <c r="AHG77" s="331"/>
      <c r="AHH77" s="331"/>
      <c r="AHI77" s="331"/>
      <c r="AHJ77" s="331"/>
      <c r="AHK77" s="331"/>
      <c r="AHL77" s="331"/>
      <c r="AHM77" s="331"/>
      <c r="AHN77" s="331"/>
      <c r="AHO77" s="331"/>
      <c r="AHP77" s="331"/>
      <c r="AHQ77" s="331"/>
      <c r="AHR77" s="331"/>
      <c r="AHS77" s="331"/>
      <c r="AHT77" s="331"/>
      <c r="AHU77" s="331"/>
      <c r="AHV77" s="331"/>
      <c r="AHW77" s="331"/>
      <c r="AHX77" s="331"/>
      <c r="AHY77" s="331"/>
      <c r="AHZ77" s="331"/>
      <c r="AIA77" s="331"/>
      <c r="AIB77" s="331"/>
      <c r="AIC77" s="331"/>
      <c r="AID77" s="331"/>
      <c r="AIE77" s="331"/>
      <c r="AIF77" s="331"/>
      <c r="AIG77" s="331"/>
      <c r="AIH77" s="331"/>
      <c r="AII77" s="331"/>
      <c r="AIJ77" s="331"/>
      <c r="AIK77" s="331"/>
      <c r="AIL77" s="331"/>
      <c r="AIM77" s="331"/>
      <c r="AIN77" s="331"/>
      <c r="AIO77" s="331"/>
      <c r="AIP77" s="331"/>
      <c r="AIQ77" s="331"/>
      <c r="AIR77" s="331"/>
      <c r="AIS77" s="331"/>
      <c r="AIT77" s="331"/>
      <c r="AIU77" s="331"/>
      <c r="AIV77" s="331"/>
      <c r="AIW77" s="331"/>
      <c r="AIX77" s="331"/>
      <c r="AIY77" s="331"/>
      <c r="AIZ77" s="331"/>
      <c r="AJA77" s="331"/>
      <c r="AJB77" s="331"/>
      <c r="AJC77" s="331"/>
      <c r="AJD77" s="331"/>
      <c r="AJE77" s="331"/>
      <c r="AJF77" s="331"/>
      <c r="AJG77" s="331"/>
      <c r="AJH77" s="331"/>
      <c r="AJI77" s="331"/>
      <c r="AJJ77" s="331"/>
      <c r="AJK77" s="331"/>
      <c r="AJL77" s="331"/>
      <c r="AJM77" s="331"/>
      <c r="AJN77" s="331"/>
      <c r="AJO77" s="331"/>
      <c r="AJP77" s="331"/>
      <c r="AJQ77" s="331"/>
      <c r="AJR77" s="331"/>
      <c r="AJS77" s="331"/>
      <c r="AJT77" s="331"/>
      <c r="AJU77" s="331"/>
      <c r="AJV77" s="331"/>
      <c r="AJW77" s="331"/>
      <c r="AJX77" s="331"/>
      <c r="AJY77" s="331"/>
      <c r="AJZ77" s="331"/>
      <c r="AKA77" s="331"/>
      <c r="AKB77" s="331"/>
      <c r="AKC77" s="331"/>
      <c r="AKD77" s="331"/>
      <c r="AKE77" s="331"/>
      <c r="AKF77" s="331"/>
      <c r="AKG77" s="331"/>
      <c r="AKH77" s="331"/>
      <c r="AKI77" s="331"/>
      <c r="AKJ77" s="331"/>
      <c r="AKK77" s="331"/>
      <c r="AKL77" s="331"/>
      <c r="AKM77" s="331"/>
      <c r="AKN77" s="331"/>
      <c r="AKO77" s="331"/>
      <c r="AKP77" s="331"/>
      <c r="AKQ77" s="331"/>
      <c r="AKR77" s="331"/>
      <c r="AKS77" s="331"/>
      <c r="AKT77" s="331"/>
      <c r="AKU77" s="331"/>
      <c r="AKV77" s="331"/>
      <c r="AKW77" s="331"/>
      <c r="AKX77" s="331"/>
      <c r="AKY77" s="331"/>
      <c r="AKZ77" s="331"/>
      <c r="ALA77" s="331"/>
      <c r="ALB77" s="331"/>
    </row>
    <row r="78" spans="1:990" s="332" customFormat="1" ht="20.25" customHeight="1">
      <c r="A78" s="568">
        <v>6</v>
      </c>
      <c r="B78" s="333" t="s">
        <v>66</v>
      </c>
      <c r="C78" s="372" t="s">
        <v>86</v>
      </c>
      <c r="D78" s="372"/>
      <c r="E78" s="372"/>
      <c r="F78" s="371">
        <v>15</v>
      </c>
      <c r="G78" s="430" t="s">
        <v>34</v>
      </c>
      <c r="H78" s="431"/>
      <c r="I78" s="544"/>
      <c r="J78" s="73"/>
      <c r="K78" s="544"/>
      <c r="L78" s="544"/>
      <c r="M78" s="331"/>
      <c r="N78" s="331"/>
      <c r="O78" s="331"/>
      <c r="P78" s="331"/>
      <c r="Q78" s="331"/>
      <c r="R78" s="331"/>
      <c r="S78" s="331"/>
      <c r="T78" s="331"/>
      <c r="U78" s="331"/>
      <c r="V78" s="331"/>
      <c r="W78" s="331"/>
      <c r="X78" s="331"/>
      <c r="Y78" s="331"/>
      <c r="Z78" s="331"/>
      <c r="AA78" s="331"/>
      <c r="AB78" s="331"/>
      <c r="AC78" s="331"/>
      <c r="AD78" s="331"/>
      <c r="AE78" s="331"/>
      <c r="AF78" s="331"/>
      <c r="AG78" s="331"/>
      <c r="AH78" s="331"/>
      <c r="AI78" s="331"/>
      <c r="AJ78" s="331"/>
      <c r="AK78" s="331"/>
      <c r="AL78" s="331"/>
      <c r="AM78" s="331"/>
      <c r="AN78" s="331"/>
      <c r="AO78" s="331"/>
      <c r="AP78" s="331"/>
      <c r="AQ78" s="331"/>
      <c r="AR78" s="331"/>
      <c r="AS78" s="331"/>
      <c r="AT78" s="331"/>
      <c r="AU78" s="331"/>
      <c r="AV78" s="331"/>
      <c r="AW78" s="331"/>
      <c r="AX78" s="331"/>
      <c r="AY78" s="331"/>
      <c r="AZ78" s="331"/>
      <c r="BA78" s="331"/>
      <c r="BB78" s="331"/>
      <c r="BC78" s="331"/>
      <c r="BD78" s="331"/>
      <c r="BE78" s="331"/>
      <c r="BF78" s="331"/>
      <c r="BG78" s="331"/>
      <c r="BH78" s="331"/>
      <c r="BI78" s="331"/>
      <c r="BJ78" s="331"/>
      <c r="BK78" s="331"/>
      <c r="BL78" s="331"/>
      <c r="BM78" s="331"/>
      <c r="BN78" s="331"/>
      <c r="BO78" s="331"/>
      <c r="BP78" s="331"/>
      <c r="BQ78" s="331"/>
      <c r="BR78" s="331"/>
      <c r="BS78" s="331"/>
      <c r="BT78" s="331"/>
      <c r="BU78" s="331"/>
      <c r="BV78" s="331"/>
      <c r="BW78" s="331"/>
      <c r="BX78" s="331"/>
      <c r="BY78" s="331"/>
      <c r="BZ78" s="331"/>
      <c r="CA78" s="331"/>
      <c r="CB78" s="331"/>
      <c r="CC78" s="331"/>
      <c r="CD78" s="331"/>
      <c r="CE78" s="331"/>
      <c r="CF78" s="331"/>
      <c r="CG78" s="331"/>
      <c r="CH78" s="331"/>
      <c r="CI78" s="331"/>
      <c r="CJ78" s="331"/>
      <c r="CK78" s="331"/>
      <c r="CL78" s="331"/>
      <c r="CM78" s="331"/>
      <c r="CN78" s="331"/>
      <c r="CO78" s="331"/>
      <c r="CP78" s="331"/>
      <c r="CQ78" s="331"/>
      <c r="CR78" s="331"/>
      <c r="CS78" s="331"/>
      <c r="CT78" s="331"/>
      <c r="CU78" s="331"/>
      <c r="CV78" s="331"/>
      <c r="CW78" s="331"/>
      <c r="CX78" s="331"/>
      <c r="CY78" s="331"/>
      <c r="CZ78" s="331"/>
      <c r="DA78" s="331"/>
      <c r="DB78" s="331"/>
      <c r="DC78" s="331"/>
      <c r="DD78" s="331"/>
      <c r="DE78" s="331"/>
      <c r="DF78" s="331"/>
      <c r="DG78" s="331"/>
      <c r="DH78" s="331"/>
      <c r="DI78" s="331"/>
      <c r="DJ78" s="331"/>
      <c r="DK78" s="331"/>
      <c r="DL78" s="331"/>
      <c r="DM78" s="331"/>
      <c r="DN78" s="331"/>
      <c r="DO78" s="331"/>
      <c r="DP78" s="331"/>
      <c r="DQ78" s="331"/>
      <c r="DR78" s="331"/>
      <c r="DS78" s="331"/>
      <c r="DT78" s="331"/>
      <c r="DU78" s="331"/>
      <c r="DV78" s="331"/>
      <c r="DW78" s="331"/>
      <c r="DX78" s="331"/>
      <c r="DY78" s="331"/>
      <c r="DZ78" s="331"/>
      <c r="EA78" s="331"/>
      <c r="EB78" s="331"/>
      <c r="EC78" s="331"/>
      <c r="ED78" s="331"/>
      <c r="EE78" s="331"/>
      <c r="EF78" s="331"/>
      <c r="EG78" s="331"/>
      <c r="EH78" s="331"/>
      <c r="EI78" s="331"/>
      <c r="EJ78" s="331"/>
      <c r="EK78" s="331"/>
      <c r="EL78" s="331"/>
      <c r="EM78" s="331"/>
      <c r="EN78" s="331"/>
      <c r="EO78" s="331"/>
      <c r="EP78" s="331"/>
      <c r="EQ78" s="331"/>
      <c r="ER78" s="331"/>
      <c r="ES78" s="331"/>
      <c r="ET78" s="331"/>
      <c r="EU78" s="331"/>
      <c r="EV78" s="331"/>
      <c r="EW78" s="331"/>
      <c r="EX78" s="331"/>
      <c r="EY78" s="331"/>
      <c r="EZ78" s="331"/>
      <c r="FA78" s="331"/>
      <c r="FB78" s="331"/>
      <c r="FC78" s="331"/>
      <c r="FD78" s="331"/>
      <c r="FE78" s="331"/>
      <c r="FF78" s="331"/>
      <c r="FG78" s="331"/>
      <c r="FH78" s="331"/>
      <c r="FI78" s="331"/>
      <c r="FJ78" s="331"/>
      <c r="FK78" s="331"/>
      <c r="FL78" s="331"/>
      <c r="FM78" s="331"/>
      <c r="FN78" s="331"/>
      <c r="FO78" s="331"/>
      <c r="FP78" s="331"/>
      <c r="FQ78" s="331"/>
      <c r="FR78" s="331"/>
      <c r="FS78" s="331"/>
      <c r="FT78" s="331"/>
      <c r="FU78" s="331"/>
      <c r="FV78" s="331"/>
      <c r="FW78" s="331"/>
      <c r="FX78" s="331"/>
      <c r="FY78" s="331"/>
      <c r="FZ78" s="331"/>
      <c r="GA78" s="331"/>
      <c r="GB78" s="331"/>
      <c r="GC78" s="331"/>
      <c r="GD78" s="331"/>
      <c r="GE78" s="331"/>
      <c r="GF78" s="331"/>
      <c r="GG78" s="331"/>
      <c r="GH78" s="331"/>
      <c r="GI78" s="331"/>
      <c r="GJ78" s="331"/>
      <c r="GK78" s="331"/>
      <c r="GL78" s="331"/>
      <c r="GM78" s="331"/>
      <c r="GN78" s="331"/>
      <c r="GO78" s="331"/>
      <c r="GP78" s="331"/>
      <c r="GQ78" s="331"/>
      <c r="GR78" s="331"/>
      <c r="GS78" s="331"/>
      <c r="GT78" s="331"/>
      <c r="GU78" s="331"/>
      <c r="GV78" s="331"/>
      <c r="GW78" s="331"/>
      <c r="GX78" s="331"/>
      <c r="GY78" s="331"/>
      <c r="GZ78" s="331"/>
      <c r="HA78" s="331"/>
      <c r="HB78" s="331"/>
      <c r="HC78" s="331"/>
      <c r="HD78" s="331"/>
      <c r="HE78" s="331"/>
      <c r="HF78" s="331"/>
      <c r="HG78" s="331"/>
      <c r="HH78" s="331"/>
      <c r="HI78" s="331"/>
      <c r="HJ78" s="331"/>
      <c r="HK78" s="331"/>
      <c r="HL78" s="331"/>
      <c r="HM78" s="331"/>
      <c r="HN78" s="331"/>
      <c r="HO78" s="331"/>
      <c r="HP78" s="331"/>
      <c r="HQ78" s="331"/>
      <c r="HR78" s="331"/>
      <c r="HS78" s="331"/>
      <c r="HT78" s="331"/>
      <c r="HU78" s="331"/>
      <c r="HV78" s="331"/>
      <c r="HW78" s="331"/>
      <c r="HX78" s="331"/>
      <c r="HY78" s="331"/>
      <c r="HZ78" s="331"/>
      <c r="IA78" s="331"/>
      <c r="IB78" s="331"/>
      <c r="IC78" s="331"/>
      <c r="ID78" s="331"/>
      <c r="IE78" s="331"/>
      <c r="IF78" s="331"/>
      <c r="IG78" s="331"/>
      <c r="IH78" s="331"/>
      <c r="II78" s="331"/>
      <c r="IJ78" s="331"/>
      <c r="IK78" s="331"/>
      <c r="IL78" s="331"/>
      <c r="IM78" s="331"/>
      <c r="IN78" s="331"/>
      <c r="IO78" s="331"/>
      <c r="IP78" s="331"/>
      <c r="IQ78" s="331"/>
      <c r="IR78" s="331"/>
      <c r="IS78" s="331"/>
      <c r="IT78" s="331"/>
      <c r="IU78" s="331"/>
      <c r="IV78" s="331"/>
      <c r="IW78" s="331"/>
      <c r="IX78" s="331"/>
      <c r="IY78" s="331"/>
      <c r="IZ78" s="331"/>
      <c r="JA78" s="331"/>
      <c r="JB78" s="331"/>
      <c r="JC78" s="331"/>
      <c r="JD78" s="331"/>
      <c r="JE78" s="331"/>
      <c r="JF78" s="331"/>
      <c r="JG78" s="331"/>
      <c r="JH78" s="331"/>
      <c r="JI78" s="331"/>
      <c r="JJ78" s="331"/>
      <c r="JK78" s="331"/>
      <c r="JL78" s="331"/>
      <c r="JM78" s="331"/>
      <c r="JN78" s="331"/>
      <c r="JO78" s="331"/>
      <c r="JP78" s="331"/>
      <c r="JQ78" s="331"/>
      <c r="JR78" s="331"/>
      <c r="JS78" s="331"/>
      <c r="JT78" s="331"/>
      <c r="JU78" s="331"/>
      <c r="JV78" s="331"/>
      <c r="JW78" s="331"/>
      <c r="JX78" s="331"/>
      <c r="JY78" s="331"/>
      <c r="JZ78" s="331"/>
      <c r="KA78" s="331"/>
      <c r="KB78" s="331"/>
      <c r="KC78" s="331"/>
      <c r="KD78" s="331"/>
      <c r="KE78" s="331"/>
      <c r="KF78" s="331"/>
      <c r="KG78" s="331"/>
      <c r="KH78" s="331"/>
      <c r="KI78" s="331"/>
      <c r="KJ78" s="331"/>
      <c r="KK78" s="331"/>
      <c r="KL78" s="331"/>
      <c r="KM78" s="331"/>
      <c r="KN78" s="331"/>
      <c r="KO78" s="331"/>
      <c r="KP78" s="331"/>
      <c r="KQ78" s="331"/>
      <c r="KR78" s="331"/>
      <c r="KS78" s="331"/>
      <c r="KT78" s="331"/>
      <c r="KU78" s="331"/>
      <c r="KV78" s="331"/>
      <c r="KW78" s="331"/>
      <c r="KX78" s="331"/>
      <c r="KY78" s="331"/>
      <c r="KZ78" s="331"/>
      <c r="LA78" s="331"/>
      <c r="LB78" s="331"/>
      <c r="LC78" s="331"/>
      <c r="LD78" s="331"/>
      <c r="LE78" s="331"/>
      <c r="LF78" s="331"/>
      <c r="LG78" s="331"/>
      <c r="LH78" s="331"/>
      <c r="LI78" s="331"/>
      <c r="LJ78" s="331"/>
      <c r="LK78" s="331"/>
      <c r="LL78" s="331"/>
      <c r="LM78" s="331"/>
      <c r="LN78" s="331"/>
      <c r="LO78" s="331"/>
      <c r="LP78" s="331"/>
      <c r="LQ78" s="331"/>
      <c r="LR78" s="331"/>
      <c r="LS78" s="331"/>
      <c r="LT78" s="331"/>
      <c r="LU78" s="331"/>
      <c r="LV78" s="331"/>
      <c r="LW78" s="331"/>
      <c r="LX78" s="331"/>
      <c r="LY78" s="331"/>
      <c r="LZ78" s="331"/>
      <c r="MA78" s="331"/>
      <c r="MB78" s="331"/>
      <c r="MC78" s="331"/>
      <c r="MD78" s="331"/>
      <c r="ME78" s="331"/>
      <c r="MF78" s="331"/>
      <c r="MG78" s="331"/>
      <c r="MH78" s="331"/>
      <c r="MI78" s="331"/>
      <c r="MJ78" s="331"/>
      <c r="MK78" s="331"/>
      <c r="ML78" s="331"/>
      <c r="MM78" s="331"/>
      <c r="MN78" s="331"/>
      <c r="MO78" s="331"/>
      <c r="MP78" s="331"/>
      <c r="MQ78" s="331"/>
      <c r="MR78" s="331"/>
      <c r="MS78" s="331"/>
      <c r="MT78" s="331"/>
      <c r="MU78" s="331"/>
      <c r="MV78" s="331"/>
      <c r="MW78" s="331"/>
      <c r="MX78" s="331"/>
      <c r="MY78" s="331"/>
      <c r="MZ78" s="331"/>
      <c r="NA78" s="331"/>
      <c r="NB78" s="331"/>
      <c r="NC78" s="331"/>
      <c r="ND78" s="331"/>
      <c r="NE78" s="331"/>
      <c r="NF78" s="331"/>
      <c r="NG78" s="331"/>
      <c r="NH78" s="331"/>
      <c r="NI78" s="331"/>
      <c r="NJ78" s="331"/>
      <c r="NK78" s="331"/>
      <c r="NL78" s="331"/>
      <c r="NM78" s="331"/>
      <c r="NN78" s="331"/>
      <c r="NO78" s="331"/>
      <c r="NP78" s="331"/>
      <c r="NQ78" s="331"/>
      <c r="NR78" s="331"/>
      <c r="NS78" s="331"/>
      <c r="NT78" s="331"/>
      <c r="NU78" s="331"/>
      <c r="NV78" s="331"/>
      <c r="NW78" s="331"/>
      <c r="NX78" s="331"/>
      <c r="NY78" s="331"/>
      <c r="NZ78" s="331"/>
      <c r="OA78" s="331"/>
      <c r="OB78" s="331"/>
      <c r="OC78" s="331"/>
      <c r="OD78" s="331"/>
      <c r="OE78" s="331"/>
      <c r="OF78" s="331"/>
      <c r="OG78" s="331"/>
      <c r="OH78" s="331"/>
      <c r="OI78" s="331"/>
      <c r="OJ78" s="331"/>
      <c r="OK78" s="331"/>
      <c r="OL78" s="331"/>
      <c r="OM78" s="331"/>
      <c r="ON78" s="331"/>
      <c r="OO78" s="331"/>
      <c r="OP78" s="331"/>
      <c r="OQ78" s="331"/>
      <c r="OR78" s="331"/>
      <c r="OS78" s="331"/>
      <c r="OT78" s="331"/>
      <c r="OU78" s="331"/>
      <c r="OV78" s="331"/>
      <c r="OW78" s="331"/>
      <c r="OX78" s="331"/>
      <c r="OY78" s="331"/>
      <c r="OZ78" s="331"/>
      <c r="PA78" s="331"/>
      <c r="PB78" s="331"/>
      <c r="PC78" s="331"/>
      <c r="PD78" s="331"/>
      <c r="PE78" s="331"/>
      <c r="PF78" s="331"/>
      <c r="PG78" s="331"/>
      <c r="PH78" s="331"/>
      <c r="PI78" s="331"/>
      <c r="PJ78" s="331"/>
      <c r="PK78" s="331"/>
      <c r="PL78" s="331"/>
      <c r="PM78" s="331"/>
      <c r="PN78" s="331"/>
      <c r="PO78" s="331"/>
      <c r="PP78" s="331"/>
      <c r="PQ78" s="331"/>
      <c r="PR78" s="331"/>
      <c r="PS78" s="331"/>
      <c r="PT78" s="331"/>
      <c r="PU78" s="331"/>
      <c r="PV78" s="331"/>
      <c r="PW78" s="331"/>
      <c r="PX78" s="331"/>
      <c r="PY78" s="331"/>
      <c r="PZ78" s="331"/>
      <c r="QA78" s="331"/>
      <c r="QB78" s="331"/>
      <c r="QC78" s="331"/>
      <c r="QD78" s="331"/>
      <c r="QE78" s="331"/>
      <c r="QF78" s="331"/>
      <c r="QG78" s="331"/>
      <c r="QH78" s="331"/>
      <c r="QI78" s="331"/>
      <c r="QJ78" s="331"/>
      <c r="QK78" s="331"/>
      <c r="QL78" s="331"/>
      <c r="QM78" s="331"/>
      <c r="QN78" s="331"/>
      <c r="QO78" s="331"/>
      <c r="QP78" s="331"/>
      <c r="QQ78" s="331"/>
      <c r="QR78" s="331"/>
      <c r="QS78" s="331"/>
      <c r="QT78" s="331"/>
      <c r="QU78" s="331"/>
      <c r="QV78" s="331"/>
      <c r="QW78" s="331"/>
      <c r="QX78" s="331"/>
      <c r="QY78" s="331"/>
      <c r="QZ78" s="331"/>
      <c r="RA78" s="331"/>
      <c r="RB78" s="331"/>
      <c r="RC78" s="331"/>
      <c r="RD78" s="331"/>
      <c r="RE78" s="331"/>
      <c r="RF78" s="331"/>
      <c r="RG78" s="331"/>
      <c r="RH78" s="331"/>
      <c r="RI78" s="331"/>
      <c r="RJ78" s="331"/>
      <c r="RK78" s="331"/>
      <c r="RL78" s="331"/>
      <c r="RM78" s="331"/>
      <c r="RN78" s="331"/>
      <c r="RO78" s="331"/>
      <c r="RP78" s="331"/>
      <c r="RQ78" s="331"/>
      <c r="RR78" s="331"/>
      <c r="RS78" s="331"/>
      <c r="RT78" s="331"/>
      <c r="RU78" s="331"/>
      <c r="RV78" s="331"/>
      <c r="RW78" s="331"/>
      <c r="RX78" s="331"/>
      <c r="RY78" s="331"/>
      <c r="RZ78" s="331"/>
      <c r="SA78" s="331"/>
      <c r="SB78" s="331"/>
      <c r="SC78" s="331"/>
      <c r="SD78" s="331"/>
      <c r="SE78" s="331"/>
      <c r="SF78" s="331"/>
      <c r="SG78" s="331"/>
      <c r="SH78" s="331"/>
      <c r="SI78" s="331"/>
      <c r="SJ78" s="331"/>
      <c r="SK78" s="331"/>
      <c r="SL78" s="331"/>
      <c r="SM78" s="331"/>
      <c r="SN78" s="331"/>
      <c r="SO78" s="331"/>
      <c r="SP78" s="331"/>
      <c r="SQ78" s="331"/>
      <c r="SR78" s="331"/>
      <c r="SS78" s="331"/>
      <c r="ST78" s="331"/>
      <c r="SU78" s="331"/>
      <c r="SV78" s="331"/>
      <c r="SW78" s="331"/>
      <c r="SX78" s="331"/>
      <c r="SY78" s="331"/>
      <c r="SZ78" s="331"/>
      <c r="TA78" s="331"/>
      <c r="TB78" s="331"/>
      <c r="TC78" s="331"/>
      <c r="TD78" s="331"/>
      <c r="TE78" s="331"/>
      <c r="TF78" s="331"/>
      <c r="TG78" s="331"/>
      <c r="TH78" s="331"/>
      <c r="TI78" s="331"/>
      <c r="TJ78" s="331"/>
      <c r="TK78" s="331"/>
      <c r="TL78" s="331"/>
      <c r="TM78" s="331"/>
      <c r="TN78" s="331"/>
      <c r="TO78" s="331"/>
      <c r="TP78" s="331"/>
      <c r="TQ78" s="331"/>
      <c r="TR78" s="331"/>
      <c r="TS78" s="331"/>
      <c r="TT78" s="331"/>
      <c r="TU78" s="331"/>
      <c r="TV78" s="331"/>
      <c r="TW78" s="331"/>
      <c r="TX78" s="331"/>
      <c r="TY78" s="331"/>
      <c r="TZ78" s="331"/>
      <c r="UA78" s="331"/>
      <c r="UB78" s="331"/>
      <c r="UC78" s="331"/>
      <c r="UD78" s="331"/>
      <c r="UE78" s="331"/>
      <c r="UF78" s="331"/>
      <c r="UG78" s="331"/>
      <c r="UH78" s="331"/>
      <c r="UI78" s="331"/>
      <c r="UJ78" s="331"/>
      <c r="UK78" s="331"/>
      <c r="UL78" s="331"/>
      <c r="UM78" s="331"/>
      <c r="UN78" s="331"/>
      <c r="UO78" s="331"/>
      <c r="UP78" s="331"/>
      <c r="UQ78" s="331"/>
      <c r="UR78" s="331"/>
      <c r="US78" s="331"/>
      <c r="UT78" s="331"/>
      <c r="UU78" s="331"/>
      <c r="UV78" s="331"/>
      <c r="UW78" s="331"/>
      <c r="UX78" s="331"/>
      <c r="UY78" s="331"/>
      <c r="UZ78" s="331"/>
      <c r="VA78" s="331"/>
      <c r="VB78" s="331"/>
      <c r="VC78" s="331"/>
      <c r="VD78" s="331"/>
      <c r="VE78" s="331"/>
      <c r="VF78" s="331"/>
      <c r="VG78" s="331"/>
      <c r="VH78" s="331"/>
      <c r="VI78" s="331"/>
      <c r="VJ78" s="331"/>
      <c r="VK78" s="331"/>
      <c r="VL78" s="331"/>
      <c r="VM78" s="331"/>
      <c r="VN78" s="331"/>
      <c r="VO78" s="331"/>
      <c r="VP78" s="331"/>
      <c r="VQ78" s="331"/>
      <c r="VR78" s="331"/>
      <c r="VS78" s="331"/>
      <c r="VT78" s="331"/>
      <c r="VU78" s="331"/>
      <c r="VV78" s="331"/>
      <c r="VW78" s="331"/>
      <c r="VX78" s="331"/>
      <c r="VY78" s="331"/>
      <c r="VZ78" s="331"/>
      <c r="WA78" s="331"/>
      <c r="WB78" s="331"/>
      <c r="WC78" s="331"/>
      <c r="WD78" s="331"/>
      <c r="WE78" s="331"/>
      <c r="WF78" s="331"/>
      <c r="WG78" s="331"/>
      <c r="WH78" s="331"/>
      <c r="WI78" s="331"/>
      <c r="WJ78" s="331"/>
      <c r="WK78" s="331"/>
      <c r="WL78" s="331"/>
      <c r="WM78" s="331"/>
      <c r="WN78" s="331"/>
      <c r="WO78" s="331"/>
      <c r="WP78" s="331"/>
      <c r="WQ78" s="331"/>
      <c r="WR78" s="331"/>
      <c r="WS78" s="331"/>
      <c r="WT78" s="331"/>
      <c r="WU78" s="331"/>
      <c r="WV78" s="331"/>
      <c r="WW78" s="331"/>
      <c r="WX78" s="331"/>
      <c r="WY78" s="331"/>
      <c r="WZ78" s="331"/>
      <c r="XA78" s="331"/>
      <c r="XB78" s="331"/>
      <c r="XC78" s="331"/>
      <c r="XD78" s="331"/>
      <c r="XE78" s="331"/>
      <c r="XF78" s="331"/>
      <c r="XG78" s="331"/>
      <c r="XH78" s="331"/>
      <c r="XI78" s="331"/>
      <c r="XJ78" s="331"/>
      <c r="XK78" s="331"/>
      <c r="XL78" s="331"/>
      <c r="XM78" s="331"/>
      <c r="XN78" s="331"/>
      <c r="XO78" s="331"/>
      <c r="XP78" s="331"/>
      <c r="XQ78" s="331"/>
      <c r="XR78" s="331"/>
      <c r="XS78" s="331"/>
      <c r="XT78" s="331"/>
      <c r="XU78" s="331"/>
      <c r="XV78" s="331"/>
      <c r="XW78" s="331"/>
      <c r="XX78" s="331"/>
      <c r="XY78" s="331"/>
      <c r="XZ78" s="331"/>
      <c r="YA78" s="331"/>
      <c r="YB78" s="331"/>
      <c r="YC78" s="331"/>
      <c r="YD78" s="331"/>
      <c r="YE78" s="331"/>
      <c r="YF78" s="331"/>
      <c r="YG78" s="331"/>
      <c r="YH78" s="331"/>
      <c r="YI78" s="331"/>
      <c r="YJ78" s="331"/>
      <c r="YK78" s="331"/>
      <c r="YL78" s="331"/>
      <c r="YM78" s="331"/>
      <c r="YN78" s="331"/>
      <c r="YO78" s="331"/>
      <c r="YP78" s="331"/>
      <c r="YQ78" s="331"/>
      <c r="YR78" s="331"/>
      <c r="YS78" s="331"/>
      <c r="YT78" s="331"/>
      <c r="YU78" s="331"/>
      <c r="YV78" s="331"/>
      <c r="YW78" s="331"/>
      <c r="YX78" s="331"/>
      <c r="YY78" s="331"/>
      <c r="YZ78" s="331"/>
      <c r="ZA78" s="331"/>
      <c r="ZB78" s="331"/>
      <c r="ZC78" s="331"/>
      <c r="ZD78" s="331"/>
      <c r="ZE78" s="331"/>
      <c r="ZF78" s="331"/>
      <c r="ZG78" s="331"/>
      <c r="ZH78" s="331"/>
      <c r="ZI78" s="331"/>
      <c r="ZJ78" s="331"/>
      <c r="ZK78" s="331"/>
      <c r="ZL78" s="331"/>
      <c r="ZM78" s="331"/>
      <c r="ZN78" s="331"/>
      <c r="ZO78" s="331"/>
      <c r="ZP78" s="331"/>
      <c r="ZQ78" s="331"/>
      <c r="ZR78" s="331"/>
      <c r="ZS78" s="331"/>
      <c r="ZT78" s="331"/>
      <c r="ZU78" s="331"/>
      <c r="ZV78" s="331"/>
      <c r="ZW78" s="331"/>
      <c r="ZX78" s="331"/>
      <c r="ZY78" s="331"/>
      <c r="ZZ78" s="331"/>
      <c r="AAA78" s="331"/>
      <c r="AAB78" s="331"/>
      <c r="AAC78" s="331"/>
      <c r="AAD78" s="331"/>
      <c r="AAE78" s="331"/>
      <c r="AAF78" s="331"/>
      <c r="AAG78" s="331"/>
      <c r="AAH78" s="331"/>
      <c r="AAI78" s="331"/>
      <c r="AAJ78" s="331"/>
      <c r="AAK78" s="331"/>
      <c r="AAL78" s="331"/>
      <c r="AAM78" s="331"/>
      <c r="AAN78" s="331"/>
      <c r="AAO78" s="331"/>
      <c r="AAP78" s="331"/>
      <c r="AAQ78" s="331"/>
      <c r="AAR78" s="331"/>
      <c r="AAS78" s="331"/>
      <c r="AAT78" s="331"/>
      <c r="AAU78" s="331"/>
      <c r="AAV78" s="331"/>
      <c r="AAW78" s="331"/>
      <c r="AAX78" s="331"/>
      <c r="AAY78" s="331"/>
      <c r="AAZ78" s="331"/>
      <c r="ABA78" s="331"/>
      <c r="ABB78" s="331"/>
      <c r="ABC78" s="331"/>
      <c r="ABD78" s="331"/>
      <c r="ABE78" s="331"/>
      <c r="ABF78" s="331"/>
      <c r="ABG78" s="331"/>
      <c r="ABH78" s="331"/>
      <c r="ABI78" s="331"/>
      <c r="ABJ78" s="331"/>
      <c r="ABK78" s="331"/>
      <c r="ABL78" s="331"/>
      <c r="ABM78" s="331"/>
      <c r="ABN78" s="331"/>
      <c r="ABO78" s="331"/>
      <c r="ABP78" s="331"/>
      <c r="ABQ78" s="331"/>
      <c r="ABR78" s="331"/>
      <c r="ABS78" s="331"/>
      <c r="ABT78" s="331"/>
      <c r="ABU78" s="331"/>
      <c r="ABV78" s="331"/>
      <c r="ABW78" s="331"/>
      <c r="ABX78" s="331"/>
      <c r="ABY78" s="331"/>
      <c r="ABZ78" s="331"/>
      <c r="ACA78" s="331"/>
      <c r="ACB78" s="331"/>
      <c r="ACC78" s="331"/>
      <c r="ACD78" s="331"/>
      <c r="ACE78" s="331"/>
      <c r="ACF78" s="331"/>
      <c r="ACG78" s="331"/>
      <c r="ACH78" s="331"/>
      <c r="ACI78" s="331"/>
      <c r="ACJ78" s="331"/>
      <c r="ACK78" s="331"/>
      <c r="ACL78" s="331"/>
      <c r="ACM78" s="331"/>
      <c r="ACN78" s="331"/>
      <c r="ACO78" s="331"/>
      <c r="ACP78" s="331"/>
      <c r="ACQ78" s="331"/>
      <c r="ACR78" s="331"/>
      <c r="ACS78" s="331"/>
      <c r="ACT78" s="331"/>
      <c r="ACU78" s="331"/>
      <c r="ACV78" s="331"/>
      <c r="ACW78" s="331"/>
      <c r="ACX78" s="331"/>
      <c r="ACY78" s="331"/>
      <c r="ACZ78" s="331"/>
      <c r="ADA78" s="331"/>
      <c r="ADB78" s="331"/>
      <c r="ADC78" s="331"/>
      <c r="ADD78" s="331"/>
      <c r="ADE78" s="331"/>
      <c r="ADF78" s="331"/>
      <c r="ADG78" s="331"/>
      <c r="ADH78" s="331"/>
      <c r="ADI78" s="331"/>
      <c r="ADJ78" s="331"/>
      <c r="ADK78" s="331"/>
      <c r="ADL78" s="331"/>
      <c r="ADM78" s="331"/>
      <c r="ADN78" s="331"/>
      <c r="ADO78" s="331"/>
      <c r="ADP78" s="331"/>
      <c r="ADQ78" s="331"/>
      <c r="ADR78" s="331"/>
      <c r="ADS78" s="331"/>
      <c r="ADT78" s="331"/>
      <c r="ADU78" s="331"/>
      <c r="ADV78" s="331"/>
      <c r="ADW78" s="331"/>
      <c r="ADX78" s="331"/>
      <c r="ADY78" s="331"/>
      <c r="ADZ78" s="331"/>
      <c r="AEA78" s="331"/>
      <c r="AEB78" s="331"/>
      <c r="AEC78" s="331"/>
      <c r="AED78" s="331"/>
      <c r="AEE78" s="331"/>
      <c r="AEF78" s="331"/>
      <c r="AEG78" s="331"/>
      <c r="AEH78" s="331"/>
      <c r="AEI78" s="331"/>
      <c r="AEJ78" s="331"/>
      <c r="AEK78" s="331"/>
      <c r="AEL78" s="331"/>
      <c r="AEM78" s="331"/>
      <c r="AEN78" s="331"/>
      <c r="AEO78" s="331"/>
      <c r="AEP78" s="331"/>
      <c r="AEQ78" s="331"/>
      <c r="AER78" s="331"/>
      <c r="AES78" s="331"/>
      <c r="AET78" s="331"/>
      <c r="AEU78" s="331"/>
      <c r="AEV78" s="331"/>
      <c r="AEW78" s="331"/>
      <c r="AEX78" s="331"/>
      <c r="AEY78" s="331"/>
      <c r="AEZ78" s="331"/>
      <c r="AFA78" s="331"/>
      <c r="AFB78" s="331"/>
      <c r="AFC78" s="331"/>
      <c r="AFD78" s="331"/>
      <c r="AFE78" s="331"/>
      <c r="AFF78" s="331"/>
      <c r="AFG78" s="331"/>
      <c r="AFH78" s="331"/>
      <c r="AFI78" s="331"/>
      <c r="AFJ78" s="331"/>
      <c r="AFK78" s="331"/>
      <c r="AFL78" s="331"/>
      <c r="AFM78" s="331"/>
      <c r="AFN78" s="331"/>
      <c r="AFO78" s="331"/>
      <c r="AFP78" s="331"/>
      <c r="AFQ78" s="331"/>
      <c r="AFR78" s="331"/>
      <c r="AFS78" s="331"/>
      <c r="AFT78" s="331"/>
      <c r="AFU78" s="331"/>
      <c r="AFV78" s="331"/>
      <c r="AFW78" s="331"/>
      <c r="AFX78" s="331"/>
      <c r="AFY78" s="331"/>
      <c r="AFZ78" s="331"/>
      <c r="AGA78" s="331"/>
      <c r="AGB78" s="331"/>
      <c r="AGC78" s="331"/>
      <c r="AGD78" s="331"/>
      <c r="AGE78" s="331"/>
      <c r="AGF78" s="331"/>
      <c r="AGG78" s="331"/>
      <c r="AGH78" s="331"/>
      <c r="AGI78" s="331"/>
      <c r="AGJ78" s="331"/>
      <c r="AGK78" s="331"/>
      <c r="AGL78" s="331"/>
      <c r="AGM78" s="331"/>
      <c r="AGN78" s="331"/>
      <c r="AGO78" s="331"/>
      <c r="AGP78" s="331"/>
      <c r="AGQ78" s="331"/>
      <c r="AGR78" s="331"/>
      <c r="AGS78" s="331"/>
      <c r="AGT78" s="331"/>
      <c r="AGU78" s="331"/>
      <c r="AGV78" s="331"/>
      <c r="AGW78" s="331"/>
      <c r="AGX78" s="331"/>
      <c r="AGY78" s="331"/>
      <c r="AGZ78" s="331"/>
      <c r="AHA78" s="331"/>
      <c r="AHB78" s="331"/>
      <c r="AHC78" s="331"/>
      <c r="AHD78" s="331"/>
      <c r="AHE78" s="331"/>
      <c r="AHF78" s="331"/>
      <c r="AHG78" s="331"/>
      <c r="AHH78" s="331"/>
      <c r="AHI78" s="331"/>
      <c r="AHJ78" s="331"/>
      <c r="AHK78" s="331"/>
      <c r="AHL78" s="331"/>
      <c r="AHM78" s="331"/>
      <c r="AHN78" s="331"/>
      <c r="AHO78" s="331"/>
      <c r="AHP78" s="331"/>
      <c r="AHQ78" s="331"/>
      <c r="AHR78" s="331"/>
      <c r="AHS78" s="331"/>
      <c r="AHT78" s="331"/>
      <c r="AHU78" s="331"/>
      <c r="AHV78" s="331"/>
      <c r="AHW78" s="331"/>
      <c r="AHX78" s="331"/>
      <c r="AHY78" s="331"/>
      <c r="AHZ78" s="331"/>
      <c r="AIA78" s="331"/>
      <c r="AIB78" s="331"/>
      <c r="AIC78" s="331"/>
      <c r="AID78" s="331"/>
      <c r="AIE78" s="331"/>
      <c r="AIF78" s="331"/>
      <c r="AIG78" s="331"/>
      <c r="AIH78" s="331"/>
      <c r="AII78" s="331"/>
      <c r="AIJ78" s="331"/>
      <c r="AIK78" s="331"/>
      <c r="AIL78" s="331"/>
      <c r="AIM78" s="331"/>
      <c r="AIN78" s="331"/>
      <c r="AIO78" s="331"/>
      <c r="AIP78" s="331"/>
      <c r="AIQ78" s="331"/>
      <c r="AIR78" s="331"/>
      <c r="AIS78" s="331"/>
      <c r="AIT78" s="331"/>
      <c r="AIU78" s="331"/>
      <c r="AIV78" s="331"/>
      <c r="AIW78" s="331"/>
      <c r="AIX78" s="331"/>
      <c r="AIY78" s="331"/>
      <c r="AIZ78" s="331"/>
      <c r="AJA78" s="331"/>
      <c r="AJB78" s="331"/>
      <c r="AJC78" s="331"/>
      <c r="AJD78" s="331"/>
      <c r="AJE78" s="331"/>
      <c r="AJF78" s="331"/>
      <c r="AJG78" s="331"/>
      <c r="AJH78" s="331"/>
      <c r="AJI78" s="331"/>
      <c r="AJJ78" s="331"/>
      <c r="AJK78" s="331"/>
      <c r="AJL78" s="331"/>
      <c r="AJM78" s="331"/>
      <c r="AJN78" s="331"/>
      <c r="AJO78" s="331"/>
      <c r="AJP78" s="331"/>
      <c r="AJQ78" s="331"/>
      <c r="AJR78" s="331"/>
      <c r="AJS78" s="331"/>
      <c r="AJT78" s="331"/>
      <c r="AJU78" s="331"/>
      <c r="AJV78" s="331"/>
      <c r="AJW78" s="331"/>
      <c r="AJX78" s="331"/>
      <c r="AJY78" s="331"/>
      <c r="AJZ78" s="331"/>
      <c r="AKA78" s="331"/>
      <c r="AKB78" s="331"/>
      <c r="AKC78" s="331"/>
      <c r="AKD78" s="331"/>
      <c r="AKE78" s="331"/>
      <c r="AKF78" s="331"/>
      <c r="AKG78" s="331"/>
      <c r="AKH78" s="331"/>
      <c r="AKI78" s="331"/>
      <c r="AKJ78" s="331"/>
      <c r="AKK78" s="331"/>
      <c r="AKL78" s="331"/>
      <c r="AKM78" s="331"/>
      <c r="AKN78" s="331"/>
      <c r="AKO78" s="331"/>
      <c r="AKP78" s="331"/>
      <c r="AKQ78" s="331"/>
      <c r="AKR78" s="331"/>
      <c r="AKS78" s="331"/>
      <c r="AKT78" s="331"/>
      <c r="AKU78" s="331"/>
      <c r="AKV78" s="331"/>
      <c r="AKW78" s="331"/>
      <c r="AKX78" s="331"/>
      <c r="AKY78" s="331"/>
    </row>
    <row r="79" spans="1:990" ht="52.5" customHeight="1">
      <c r="A79" s="568">
        <v>7</v>
      </c>
      <c r="B79" s="476" t="s">
        <v>487</v>
      </c>
      <c r="C79" s="372" t="s">
        <v>190</v>
      </c>
      <c r="D79" s="577"/>
      <c r="E79" s="577"/>
      <c r="F79" s="578">
        <v>27</v>
      </c>
      <c r="G79" s="372" t="s">
        <v>194</v>
      </c>
      <c r="H79" s="389"/>
      <c r="I79" s="450"/>
      <c r="J79" s="466"/>
      <c r="K79" s="500"/>
      <c r="L79" s="450"/>
    </row>
    <row r="80" spans="1:990" ht="293.25">
      <c r="A80" s="602">
        <v>8</v>
      </c>
      <c r="B80" s="622" t="s">
        <v>501</v>
      </c>
      <c r="C80" s="480"/>
      <c r="D80" s="603"/>
      <c r="E80" s="603"/>
      <c r="F80" s="623">
        <v>600</v>
      </c>
      <c r="G80" s="480"/>
      <c r="H80" s="624"/>
      <c r="I80" s="625"/>
      <c r="J80" s="616"/>
      <c r="K80" s="626"/>
      <c r="L80" s="625"/>
    </row>
    <row r="81" spans="1:990" ht="89.25">
      <c r="A81" s="602">
        <v>9</v>
      </c>
      <c r="B81" s="622" t="s">
        <v>502</v>
      </c>
      <c r="C81" s="480" t="s">
        <v>505</v>
      </c>
      <c r="D81" s="603"/>
      <c r="E81" s="603"/>
      <c r="F81" s="623">
        <v>200</v>
      </c>
      <c r="G81" s="480"/>
      <c r="H81" s="624"/>
      <c r="I81" s="625"/>
      <c r="J81" s="616"/>
      <c r="K81" s="626"/>
      <c r="L81" s="625"/>
    </row>
    <row r="82" spans="1:990" ht="52.5" customHeight="1">
      <c r="A82" s="602">
        <v>10</v>
      </c>
      <c r="B82" s="622" t="s">
        <v>503</v>
      </c>
      <c r="C82" s="480" t="s">
        <v>504</v>
      </c>
      <c r="D82" s="603"/>
      <c r="E82" s="603"/>
      <c r="F82" s="623">
        <v>12</v>
      </c>
      <c r="G82" s="480"/>
      <c r="H82" s="624"/>
      <c r="I82" s="625"/>
      <c r="J82" s="616"/>
      <c r="K82" s="626"/>
      <c r="L82" s="625"/>
    </row>
    <row r="83" spans="1:990">
      <c r="A83" s="408"/>
      <c r="C83" s="408"/>
      <c r="D83" s="408"/>
      <c r="E83" s="408"/>
      <c r="F83" s="426"/>
      <c r="G83" s="396"/>
      <c r="H83" s="18" t="s">
        <v>76</v>
      </c>
      <c r="I83" s="19"/>
      <c r="J83" s="593"/>
      <c r="K83" s="19"/>
      <c r="L83" s="19"/>
    </row>
    <row r="84" spans="1:990">
      <c r="A84" s="418" t="s">
        <v>17</v>
      </c>
      <c r="B84" s="331"/>
      <c r="C84" s="332"/>
      <c r="D84" s="332"/>
      <c r="E84" s="332"/>
      <c r="G84" s="423"/>
      <c r="H84" s="530"/>
    </row>
    <row r="85" spans="1:990">
      <c r="A85" s="418" t="s">
        <v>18</v>
      </c>
      <c r="B85" s="331"/>
      <c r="C85" s="332"/>
      <c r="D85" s="332"/>
      <c r="E85" s="332"/>
    </row>
    <row r="86" spans="1:990" s="332" customFormat="1">
      <c r="A86" s="335"/>
      <c r="B86" s="395"/>
      <c r="C86" s="331"/>
      <c r="D86" s="331"/>
      <c r="E86" s="331"/>
      <c r="F86" s="331"/>
      <c r="G86" s="579"/>
      <c r="H86" s="595"/>
      <c r="I86" s="580"/>
      <c r="J86" s="331"/>
      <c r="K86" s="331"/>
      <c r="L86" s="331"/>
      <c r="M86" s="331"/>
      <c r="N86" s="331"/>
      <c r="O86" s="331"/>
      <c r="P86" s="331"/>
      <c r="Q86" s="331"/>
      <c r="R86" s="331"/>
      <c r="S86" s="331"/>
      <c r="T86" s="331"/>
      <c r="U86" s="331"/>
      <c r="V86" s="331"/>
      <c r="W86" s="331"/>
      <c r="X86" s="331"/>
      <c r="Y86" s="331"/>
      <c r="Z86" s="331"/>
      <c r="AA86" s="331"/>
      <c r="AB86" s="331"/>
      <c r="AC86" s="331"/>
      <c r="AD86" s="331"/>
      <c r="AE86" s="331"/>
      <c r="AF86" s="331"/>
      <c r="AG86" s="331"/>
      <c r="AH86" s="331"/>
      <c r="AI86" s="331"/>
      <c r="AJ86" s="331"/>
      <c r="AK86" s="331"/>
      <c r="AL86" s="331"/>
      <c r="AM86" s="331"/>
      <c r="AN86" s="331"/>
      <c r="AO86" s="331"/>
      <c r="AP86" s="331"/>
      <c r="AQ86" s="331"/>
      <c r="AR86" s="331"/>
      <c r="AS86" s="331"/>
      <c r="AT86" s="331"/>
      <c r="AU86" s="331"/>
      <c r="AV86" s="331"/>
      <c r="AW86" s="331"/>
      <c r="AX86" s="331"/>
      <c r="AY86" s="331"/>
      <c r="AZ86" s="331"/>
      <c r="BA86" s="331"/>
      <c r="BB86" s="331"/>
      <c r="BC86" s="331"/>
      <c r="BD86" s="331"/>
      <c r="BE86" s="331"/>
      <c r="BF86" s="331"/>
      <c r="BG86" s="331"/>
      <c r="BH86" s="331"/>
      <c r="BI86" s="331"/>
      <c r="BJ86" s="331"/>
      <c r="BK86" s="331"/>
      <c r="BL86" s="331"/>
      <c r="BM86" s="331"/>
      <c r="BN86" s="331"/>
      <c r="BO86" s="331"/>
      <c r="BP86" s="331"/>
      <c r="BQ86" s="331"/>
      <c r="BR86" s="331"/>
      <c r="BS86" s="331"/>
      <c r="BT86" s="331"/>
      <c r="BU86" s="331"/>
      <c r="BV86" s="331"/>
      <c r="BW86" s="331"/>
      <c r="BX86" s="331"/>
      <c r="BY86" s="331"/>
      <c r="BZ86" s="331"/>
      <c r="CA86" s="331"/>
      <c r="CB86" s="331"/>
      <c r="CC86" s="331"/>
      <c r="CD86" s="331"/>
      <c r="CE86" s="331"/>
      <c r="CF86" s="331"/>
      <c r="CG86" s="331"/>
      <c r="CH86" s="331"/>
      <c r="CI86" s="331"/>
      <c r="CJ86" s="331"/>
      <c r="CK86" s="331"/>
      <c r="CL86" s="331"/>
      <c r="CM86" s="331"/>
      <c r="CN86" s="331"/>
      <c r="CO86" s="331"/>
      <c r="CP86" s="331"/>
      <c r="CQ86" s="331"/>
      <c r="CR86" s="331"/>
      <c r="CS86" s="331"/>
      <c r="CT86" s="331"/>
      <c r="CU86" s="331"/>
      <c r="CV86" s="331"/>
      <c r="CW86" s="331"/>
      <c r="CX86" s="331"/>
      <c r="CY86" s="331"/>
      <c r="CZ86" s="331"/>
      <c r="DA86" s="331"/>
      <c r="DB86" s="331"/>
      <c r="DC86" s="331"/>
      <c r="DD86" s="331"/>
      <c r="DE86" s="331"/>
      <c r="DF86" s="331"/>
      <c r="DG86" s="331"/>
      <c r="DH86" s="331"/>
      <c r="DI86" s="331"/>
      <c r="DJ86" s="331"/>
      <c r="DK86" s="331"/>
      <c r="DL86" s="331"/>
      <c r="DM86" s="331"/>
      <c r="DN86" s="331"/>
      <c r="DO86" s="331"/>
      <c r="DP86" s="331"/>
      <c r="DQ86" s="331"/>
      <c r="DR86" s="331"/>
      <c r="DS86" s="331"/>
      <c r="DT86" s="331"/>
      <c r="DU86" s="331"/>
      <c r="DV86" s="331"/>
      <c r="DW86" s="331"/>
      <c r="DX86" s="331"/>
      <c r="DY86" s="331"/>
      <c r="DZ86" s="331"/>
      <c r="EA86" s="331"/>
      <c r="EB86" s="331"/>
      <c r="EC86" s="331"/>
      <c r="ED86" s="331"/>
      <c r="EE86" s="331"/>
      <c r="EF86" s="331"/>
      <c r="EG86" s="331"/>
      <c r="EH86" s="331"/>
      <c r="EI86" s="331"/>
      <c r="EJ86" s="331"/>
      <c r="EK86" s="331"/>
      <c r="EL86" s="331"/>
      <c r="EM86" s="331"/>
      <c r="EN86" s="331"/>
      <c r="EO86" s="331"/>
      <c r="EP86" s="331"/>
      <c r="EQ86" s="331"/>
      <c r="ER86" s="331"/>
      <c r="ES86" s="331"/>
      <c r="ET86" s="331"/>
      <c r="EU86" s="331"/>
      <c r="EV86" s="331"/>
      <c r="EW86" s="331"/>
      <c r="EX86" s="331"/>
      <c r="EY86" s="331"/>
      <c r="EZ86" s="331"/>
      <c r="FA86" s="331"/>
      <c r="FB86" s="331"/>
      <c r="FC86" s="331"/>
      <c r="FD86" s="331"/>
      <c r="FE86" s="331"/>
      <c r="FF86" s="331"/>
      <c r="FG86" s="331"/>
      <c r="FH86" s="331"/>
      <c r="FI86" s="331"/>
      <c r="FJ86" s="331"/>
      <c r="FK86" s="331"/>
      <c r="FL86" s="331"/>
      <c r="FM86" s="331"/>
      <c r="FN86" s="331"/>
      <c r="FO86" s="331"/>
      <c r="FP86" s="331"/>
      <c r="FQ86" s="331"/>
      <c r="FR86" s="331"/>
      <c r="FS86" s="331"/>
      <c r="FT86" s="331"/>
      <c r="FU86" s="331"/>
      <c r="FV86" s="331"/>
      <c r="FW86" s="331"/>
      <c r="FX86" s="331"/>
      <c r="FY86" s="331"/>
      <c r="FZ86" s="331"/>
      <c r="GA86" s="331"/>
      <c r="GB86" s="331"/>
      <c r="GC86" s="331"/>
      <c r="GD86" s="331"/>
      <c r="GE86" s="331"/>
      <c r="GF86" s="331"/>
      <c r="GG86" s="331"/>
      <c r="GH86" s="331"/>
      <c r="GI86" s="331"/>
      <c r="GJ86" s="331"/>
      <c r="GK86" s="331"/>
      <c r="GL86" s="331"/>
      <c r="GM86" s="331"/>
      <c r="GN86" s="331"/>
      <c r="GO86" s="331"/>
      <c r="GP86" s="331"/>
      <c r="GQ86" s="331"/>
      <c r="GR86" s="331"/>
      <c r="GS86" s="331"/>
      <c r="GT86" s="331"/>
      <c r="GU86" s="331"/>
      <c r="GV86" s="331"/>
      <c r="GW86" s="331"/>
      <c r="GX86" s="331"/>
      <c r="GY86" s="331"/>
      <c r="GZ86" s="331"/>
      <c r="HA86" s="331"/>
      <c r="HB86" s="331"/>
      <c r="HC86" s="331"/>
      <c r="HD86" s="331"/>
      <c r="HE86" s="331"/>
      <c r="HF86" s="331"/>
      <c r="HG86" s="331"/>
      <c r="HH86" s="331"/>
      <c r="HI86" s="331"/>
      <c r="HJ86" s="331"/>
      <c r="HK86" s="331"/>
      <c r="HL86" s="331"/>
      <c r="HM86" s="331"/>
      <c r="HN86" s="331"/>
      <c r="HO86" s="331"/>
      <c r="HP86" s="331"/>
      <c r="HQ86" s="331"/>
      <c r="HR86" s="331"/>
      <c r="HS86" s="331"/>
      <c r="HT86" s="331"/>
      <c r="HU86" s="331"/>
      <c r="HV86" s="331"/>
      <c r="HW86" s="331"/>
      <c r="HX86" s="331"/>
      <c r="HY86" s="331"/>
      <c r="HZ86" s="331"/>
      <c r="IA86" s="331"/>
      <c r="IB86" s="331"/>
      <c r="IC86" s="331"/>
      <c r="ID86" s="331"/>
      <c r="IE86" s="331"/>
      <c r="IF86" s="331"/>
      <c r="IG86" s="331"/>
      <c r="IH86" s="331"/>
      <c r="II86" s="331"/>
      <c r="IJ86" s="331"/>
      <c r="IK86" s="331"/>
      <c r="IL86" s="331"/>
      <c r="IM86" s="331"/>
      <c r="IN86" s="331"/>
      <c r="IO86" s="331"/>
      <c r="IP86" s="331"/>
      <c r="IQ86" s="331"/>
      <c r="IR86" s="331"/>
      <c r="IS86" s="331"/>
      <c r="IT86" s="331"/>
      <c r="IU86" s="331"/>
      <c r="IV86" s="331"/>
      <c r="IW86" s="331"/>
      <c r="IX86" s="331"/>
      <c r="IY86" s="331"/>
      <c r="IZ86" s="331"/>
      <c r="JA86" s="331"/>
      <c r="JB86" s="331"/>
      <c r="JC86" s="331"/>
      <c r="JD86" s="331"/>
      <c r="JE86" s="331"/>
      <c r="JF86" s="331"/>
      <c r="JG86" s="331"/>
      <c r="JH86" s="331"/>
      <c r="JI86" s="331"/>
      <c r="JJ86" s="331"/>
      <c r="JK86" s="331"/>
      <c r="JL86" s="331"/>
      <c r="JM86" s="331"/>
      <c r="JN86" s="331"/>
      <c r="JO86" s="331"/>
      <c r="JP86" s="331"/>
      <c r="JQ86" s="331"/>
      <c r="JR86" s="331"/>
      <c r="JS86" s="331"/>
      <c r="JT86" s="331"/>
      <c r="JU86" s="331"/>
      <c r="JV86" s="331"/>
      <c r="JW86" s="331"/>
      <c r="JX86" s="331"/>
      <c r="JY86" s="331"/>
      <c r="JZ86" s="331"/>
      <c r="KA86" s="331"/>
      <c r="KB86" s="331"/>
      <c r="KC86" s="331"/>
      <c r="KD86" s="331"/>
      <c r="KE86" s="331"/>
      <c r="KF86" s="331"/>
      <c r="KG86" s="331"/>
      <c r="KH86" s="331"/>
      <c r="KI86" s="331"/>
      <c r="KJ86" s="331"/>
      <c r="KK86" s="331"/>
      <c r="KL86" s="331"/>
      <c r="KM86" s="331"/>
      <c r="KN86" s="331"/>
      <c r="KO86" s="331"/>
      <c r="KP86" s="331"/>
      <c r="KQ86" s="331"/>
      <c r="KR86" s="331"/>
      <c r="KS86" s="331"/>
      <c r="KT86" s="331"/>
      <c r="KU86" s="331"/>
      <c r="KV86" s="331"/>
      <c r="KW86" s="331"/>
      <c r="KX86" s="331"/>
      <c r="KY86" s="331"/>
      <c r="KZ86" s="331"/>
      <c r="LA86" s="331"/>
      <c r="LB86" s="331"/>
      <c r="LC86" s="331"/>
      <c r="LD86" s="331"/>
      <c r="LE86" s="331"/>
      <c r="LF86" s="331"/>
      <c r="LG86" s="331"/>
      <c r="LH86" s="331"/>
      <c r="LI86" s="331"/>
      <c r="LJ86" s="331"/>
      <c r="LK86" s="331"/>
      <c r="LL86" s="331"/>
      <c r="LM86" s="331"/>
      <c r="LN86" s="331"/>
      <c r="LO86" s="331"/>
      <c r="LP86" s="331"/>
      <c r="LQ86" s="331"/>
      <c r="LR86" s="331"/>
      <c r="LS86" s="331"/>
      <c r="LT86" s="331"/>
      <c r="LU86" s="331"/>
      <c r="LV86" s="331"/>
      <c r="LW86" s="331"/>
      <c r="LX86" s="331"/>
      <c r="LY86" s="331"/>
      <c r="LZ86" s="331"/>
      <c r="MA86" s="331"/>
      <c r="MB86" s="331"/>
      <c r="MC86" s="331"/>
      <c r="MD86" s="331"/>
      <c r="ME86" s="331"/>
      <c r="MF86" s="331"/>
      <c r="MG86" s="331"/>
      <c r="MH86" s="331"/>
      <c r="MI86" s="331"/>
      <c r="MJ86" s="331"/>
      <c r="MK86" s="331"/>
      <c r="ML86" s="331"/>
      <c r="MM86" s="331"/>
      <c r="MN86" s="331"/>
      <c r="MO86" s="331"/>
      <c r="MP86" s="331"/>
      <c r="MQ86" s="331"/>
      <c r="MR86" s="331"/>
      <c r="MS86" s="331"/>
      <c r="MT86" s="331"/>
      <c r="MU86" s="331"/>
      <c r="MV86" s="331"/>
      <c r="MW86" s="331"/>
      <c r="MX86" s="331"/>
      <c r="MY86" s="331"/>
      <c r="MZ86" s="331"/>
      <c r="NA86" s="331"/>
      <c r="NB86" s="331"/>
      <c r="NC86" s="331"/>
      <c r="ND86" s="331"/>
      <c r="NE86" s="331"/>
      <c r="NF86" s="331"/>
      <c r="NG86" s="331"/>
      <c r="NH86" s="331"/>
      <c r="NI86" s="331"/>
      <c r="NJ86" s="331"/>
      <c r="NK86" s="331"/>
      <c r="NL86" s="331"/>
      <c r="NM86" s="331"/>
      <c r="NN86" s="331"/>
      <c r="NO86" s="331"/>
      <c r="NP86" s="331"/>
      <c r="NQ86" s="331"/>
      <c r="NR86" s="331"/>
      <c r="NS86" s="331"/>
      <c r="NT86" s="331"/>
      <c r="NU86" s="331"/>
      <c r="NV86" s="331"/>
      <c r="NW86" s="331"/>
      <c r="NX86" s="331"/>
      <c r="NY86" s="331"/>
      <c r="NZ86" s="331"/>
      <c r="OA86" s="331"/>
      <c r="OB86" s="331"/>
      <c r="OC86" s="331"/>
      <c r="OD86" s="331"/>
      <c r="OE86" s="331"/>
      <c r="OF86" s="331"/>
      <c r="OG86" s="331"/>
      <c r="OH86" s="331"/>
      <c r="OI86" s="331"/>
      <c r="OJ86" s="331"/>
      <c r="OK86" s="331"/>
      <c r="OL86" s="331"/>
      <c r="OM86" s="331"/>
      <c r="ON86" s="331"/>
      <c r="OO86" s="331"/>
      <c r="OP86" s="331"/>
      <c r="OQ86" s="331"/>
      <c r="OR86" s="331"/>
      <c r="OS86" s="331"/>
      <c r="OT86" s="331"/>
      <c r="OU86" s="331"/>
      <c r="OV86" s="331"/>
      <c r="OW86" s="331"/>
      <c r="OX86" s="331"/>
      <c r="OY86" s="331"/>
      <c r="OZ86" s="331"/>
      <c r="PA86" s="331"/>
      <c r="PB86" s="331"/>
      <c r="PC86" s="331"/>
      <c r="PD86" s="331"/>
      <c r="PE86" s="331"/>
      <c r="PF86" s="331"/>
      <c r="PG86" s="331"/>
      <c r="PH86" s="331"/>
      <c r="PI86" s="331"/>
      <c r="PJ86" s="331"/>
      <c r="PK86" s="331"/>
      <c r="PL86" s="331"/>
      <c r="PM86" s="331"/>
      <c r="PN86" s="331"/>
      <c r="PO86" s="331"/>
      <c r="PP86" s="331"/>
      <c r="PQ86" s="331"/>
      <c r="PR86" s="331"/>
      <c r="PS86" s="331"/>
      <c r="PT86" s="331"/>
      <c r="PU86" s="331"/>
      <c r="PV86" s="331"/>
      <c r="PW86" s="331"/>
      <c r="PX86" s="331"/>
      <c r="PY86" s="331"/>
      <c r="PZ86" s="331"/>
      <c r="QA86" s="331"/>
      <c r="QB86" s="331"/>
      <c r="QC86" s="331"/>
      <c r="QD86" s="331"/>
      <c r="QE86" s="331"/>
      <c r="QF86" s="331"/>
      <c r="QG86" s="331"/>
      <c r="QH86" s="331"/>
      <c r="QI86" s="331"/>
      <c r="QJ86" s="331"/>
      <c r="QK86" s="331"/>
      <c r="QL86" s="331"/>
      <c r="QM86" s="331"/>
      <c r="QN86" s="331"/>
      <c r="QO86" s="331"/>
      <c r="QP86" s="331"/>
      <c r="QQ86" s="331"/>
      <c r="QR86" s="331"/>
      <c r="QS86" s="331"/>
      <c r="QT86" s="331"/>
      <c r="QU86" s="331"/>
      <c r="QV86" s="331"/>
      <c r="QW86" s="331"/>
      <c r="QX86" s="331"/>
      <c r="QY86" s="331"/>
      <c r="QZ86" s="331"/>
      <c r="RA86" s="331"/>
      <c r="RB86" s="331"/>
      <c r="RC86" s="331"/>
      <c r="RD86" s="331"/>
      <c r="RE86" s="331"/>
      <c r="RF86" s="331"/>
      <c r="RG86" s="331"/>
      <c r="RH86" s="331"/>
      <c r="RI86" s="331"/>
      <c r="RJ86" s="331"/>
      <c r="RK86" s="331"/>
      <c r="RL86" s="331"/>
      <c r="RM86" s="331"/>
      <c r="RN86" s="331"/>
      <c r="RO86" s="331"/>
      <c r="RP86" s="331"/>
      <c r="RQ86" s="331"/>
      <c r="RR86" s="331"/>
      <c r="RS86" s="331"/>
      <c r="RT86" s="331"/>
      <c r="RU86" s="331"/>
      <c r="RV86" s="331"/>
      <c r="RW86" s="331"/>
      <c r="RX86" s="331"/>
      <c r="RY86" s="331"/>
      <c r="RZ86" s="331"/>
      <c r="SA86" s="331"/>
      <c r="SB86" s="331"/>
      <c r="SC86" s="331"/>
      <c r="SD86" s="331"/>
      <c r="SE86" s="331"/>
      <c r="SF86" s="331"/>
      <c r="SG86" s="331"/>
      <c r="SH86" s="331"/>
      <c r="SI86" s="331"/>
      <c r="SJ86" s="331"/>
      <c r="SK86" s="331"/>
      <c r="SL86" s="331"/>
      <c r="SM86" s="331"/>
      <c r="SN86" s="331"/>
      <c r="SO86" s="331"/>
      <c r="SP86" s="331"/>
      <c r="SQ86" s="331"/>
      <c r="SR86" s="331"/>
      <c r="SS86" s="331"/>
      <c r="ST86" s="331"/>
      <c r="SU86" s="331"/>
      <c r="SV86" s="331"/>
      <c r="SW86" s="331"/>
      <c r="SX86" s="331"/>
      <c r="SY86" s="331"/>
      <c r="SZ86" s="331"/>
      <c r="TA86" s="331"/>
      <c r="TB86" s="331"/>
      <c r="TC86" s="331"/>
      <c r="TD86" s="331"/>
      <c r="TE86" s="331"/>
      <c r="TF86" s="331"/>
      <c r="TG86" s="331"/>
      <c r="TH86" s="331"/>
      <c r="TI86" s="331"/>
      <c r="TJ86" s="331"/>
      <c r="TK86" s="331"/>
      <c r="TL86" s="331"/>
      <c r="TM86" s="331"/>
      <c r="TN86" s="331"/>
      <c r="TO86" s="331"/>
      <c r="TP86" s="331"/>
      <c r="TQ86" s="331"/>
      <c r="TR86" s="331"/>
      <c r="TS86" s="331"/>
      <c r="TT86" s="331"/>
      <c r="TU86" s="331"/>
      <c r="TV86" s="331"/>
      <c r="TW86" s="331"/>
      <c r="TX86" s="331"/>
      <c r="TY86" s="331"/>
      <c r="TZ86" s="331"/>
      <c r="UA86" s="331"/>
      <c r="UB86" s="331"/>
      <c r="UC86" s="331"/>
      <c r="UD86" s="331"/>
      <c r="UE86" s="331"/>
      <c r="UF86" s="331"/>
      <c r="UG86" s="331"/>
      <c r="UH86" s="331"/>
      <c r="UI86" s="331"/>
      <c r="UJ86" s="331"/>
      <c r="UK86" s="331"/>
      <c r="UL86" s="331"/>
      <c r="UM86" s="331"/>
      <c r="UN86" s="331"/>
      <c r="UO86" s="331"/>
      <c r="UP86" s="331"/>
      <c r="UQ86" s="331"/>
      <c r="UR86" s="331"/>
      <c r="US86" s="331"/>
      <c r="UT86" s="331"/>
      <c r="UU86" s="331"/>
      <c r="UV86" s="331"/>
      <c r="UW86" s="331"/>
      <c r="UX86" s="331"/>
      <c r="UY86" s="331"/>
      <c r="UZ86" s="331"/>
      <c r="VA86" s="331"/>
      <c r="VB86" s="331"/>
      <c r="VC86" s="331"/>
      <c r="VD86" s="331"/>
      <c r="VE86" s="331"/>
      <c r="VF86" s="331"/>
      <c r="VG86" s="331"/>
      <c r="VH86" s="331"/>
      <c r="VI86" s="331"/>
      <c r="VJ86" s="331"/>
      <c r="VK86" s="331"/>
      <c r="VL86" s="331"/>
      <c r="VM86" s="331"/>
      <c r="VN86" s="331"/>
      <c r="VO86" s="331"/>
      <c r="VP86" s="331"/>
      <c r="VQ86" s="331"/>
      <c r="VR86" s="331"/>
      <c r="VS86" s="331"/>
      <c r="VT86" s="331"/>
      <c r="VU86" s="331"/>
      <c r="VV86" s="331"/>
      <c r="VW86" s="331"/>
      <c r="VX86" s="331"/>
      <c r="VY86" s="331"/>
      <c r="VZ86" s="331"/>
      <c r="WA86" s="331"/>
      <c r="WB86" s="331"/>
      <c r="WC86" s="331"/>
      <c r="WD86" s="331"/>
      <c r="WE86" s="331"/>
      <c r="WF86" s="331"/>
      <c r="WG86" s="331"/>
      <c r="WH86" s="331"/>
      <c r="WI86" s="331"/>
      <c r="WJ86" s="331"/>
      <c r="WK86" s="331"/>
      <c r="WL86" s="331"/>
      <c r="WM86" s="331"/>
      <c r="WN86" s="331"/>
      <c r="WO86" s="331"/>
      <c r="WP86" s="331"/>
      <c r="WQ86" s="331"/>
      <c r="WR86" s="331"/>
      <c r="WS86" s="331"/>
      <c r="WT86" s="331"/>
      <c r="WU86" s="331"/>
      <c r="WV86" s="331"/>
      <c r="WW86" s="331"/>
      <c r="WX86" s="331"/>
      <c r="WY86" s="331"/>
      <c r="WZ86" s="331"/>
      <c r="XA86" s="331"/>
      <c r="XB86" s="331"/>
      <c r="XC86" s="331"/>
      <c r="XD86" s="331"/>
      <c r="XE86" s="331"/>
      <c r="XF86" s="331"/>
      <c r="XG86" s="331"/>
      <c r="XH86" s="331"/>
      <c r="XI86" s="331"/>
      <c r="XJ86" s="331"/>
      <c r="XK86" s="331"/>
      <c r="XL86" s="331"/>
      <c r="XM86" s="331"/>
      <c r="XN86" s="331"/>
      <c r="XO86" s="331"/>
      <c r="XP86" s="331"/>
      <c r="XQ86" s="331"/>
      <c r="XR86" s="331"/>
      <c r="XS86" s="331"/>
      <c r="XT86" s="331"/>
      <c r="XU86" s="331"/>
      <c r="XV86" s="331"/>
      <c r="XW86" s="331"/>
      <c r="XX86" s="331"/>
      <c r="XY86" s="331"/>
      <c r="XZ86" s="331"/>
      <c r="YA86" s="331"/>
      <c r="YB86" s="331"/>
      <c r="YC86" s="331"/>
      <c r="YD86" s="331"/>
      <c r="YE86" s="331"/>
      <c r="YF86" s="331"/>
      <c r="YG86" s="331"/>
      <c r="YH86" s="331"/>
      <c r="YI86" s="331"/>
      <c r="YJ86" s="331"/>
      <c r="YK86" s="331"/>
      <c r="YL86" s="331"/>
      <c r="YM86" s="331"/>
      <c r="YN86" s="331"/>
      <c r="YO86" s="331"/>
      <c r="YP86" s="331"/>
      <c r="YQ86" s="331"/>
      <c r="YR86" s="331"/>
      <c r="YS86" s="331"/>
      <c r="YT86" s="331"/>
      <c r="YU86" s="331"/>
      <c r="YV86" s="331"/>
      <c r="YW86" s="331"/>
      <c r="YX86" s="331"/>
      <c r="YY86" s="331"/>
      <c r="YZ86" s="331"/>
      <c r="ZA86" s="331"/>
      <c r="ZB86" s="331"/>
      <c r="ZC86" s="331"/>
      <c r="ZD86" s="331"/>
      <c r="ZE86" s="331"/>
      <c r="ZF86" s="331"/>
      <c r="ZG86" s="331"/>
      <c r="ZH86" s="331"/>
      <c r="ZI86" s="331"/>
      <c r="ZJ86" s="331"/>
      <c r="ZK86" s="331"/>
      <c r="ZL86" s="331"/>
      <c r="ZM86" s="331"/>
      <c r="ZN86" s="331"/>
      <c r="ZO86" s="331"/>
      <c r="ZP86" s="331"/>
      <c r="ZQ86" s="331"/>
      <c r="ZR86" s="331"/>
      <c r="ZS86" s="331"/>
      <c r="ZT86" s="331"/>
      <c r="ZU86" s="331"/>
      <c r="ZV86" s="331"/>
      <c r="ZW86" s="331"/>
      <c r="ZX86" s="331"/>
      <c r="ZY86" s="331"/>
      <c r="ZZ86" s="331"/>
      <c r="AAA86" s="331"/>
      <c r="AAB86" s="331"/>
      <c r="AAC86" s="331"/>
      <c r="AAD86" s="331"/>
      <c r="AAE86" s="331"/>
      <c r="AAF86" s="331"/>
      <c r="AAG86" s="331"/>
      <c r="AAH86" s="331"/>
      <c r="AAI86" s="331"/>
      <c r="AAJ86" s="331"/>
      <c r="AAK86" s="331"/>
      <c r="AAL86" s="331"/>
      <c r="AAM86" s="331"/>
      <c r="AAN86" s="331"/>
      <c r="AAO86" s="331"/>
      <c r="AAP86" s="331"/>
      <c r="AAQ86" s="331"/>
      <c r="AAR86" s="331"/>
      <c r="AAS86" s="331"/>
      <c r="AAT86" s="331"/>
      <c r="AAU86" s="331"/>
      <c r="AAV86" s="331"/>
      <c r="AAW86" s="331"/>
      <c r="AAX86" s="331"/>
      <c r="AAY86" s="331"/>
      <c r="AAZ86" s="331"/>
      <c r="ABA86" s="331"/>
      <c r="ABB86" s="331"/>
      <c r="ABC86" s="331"/>
      <c r="ABD86" s="331"/>
      <c r="ABE86" s="331"/>
      <c r="ABF86" s="331"/>
      <c r="ABG86" s="331"/>
      <c r="ABH86" s="331"/>
      <c r="ABI86" s="331"/>
      <c r="ABJ86" s="331"/>
      <c r="ABK86" s="331"/>
      <c r="ABL86" s="331"/>
      <c r="ABM86" s="331"/>
      <c r="ABN86" s="331"/>
      <c r="ABO86" s="331"/>
      <c r="ABP86" s="331"/>
      <c r="ABQ86" s="331"/>
      <c r="ABR86" s="331"/>
      <c r="ABS86" s="331"/>
      <c r="ABT86" s="331"/>
      <c r="ABU86" s="331"/>
      <c r="ABV86" s="331"/>
      <c r="ABW86" s="331"/>
      <c r="ABX86" s="331"/>
      <c r="ABY86" s="331"/>
      <c r="ABZ86" s="331"/>
      <c r="ACA86" s="331"/>
      <c r="ACB86" s="331"/>
      <c r="ACC86" s="331"/>
      <c r="ACD86" s="331"/>
      <c r="ACE86" s="331"/>
      <c r="ACF86" s="331"/>
      <c r="ACG86" s="331"/>
      <c r="ACH86" s="331"/>
      <c r="ACI86" s="331"/>
      <c r="ACJ86" s="331"/>
      <c r="ACK86" s="331"/>
      <c r="ACL86" s="331"/>
      <c r="ACM86" s="331"/>
      <c r="ACN86" s="331"/>
      <c r="ACO86" s="331"/>
      <c r="ACP86" s="331"/>
      <c r="ACQ86" s="331"/>
      <c r="ACR86" s="331"/>
      <c r="ACS86" s="331"/>
      <c r="ACT86" s="331"/>
      <c r="ACU86" s="331"/>
      <c r="ACV86" s="331"/>
      <c r="ACW86" s="331"/>
      <c r="ACX86" s="331"/>
      <c r="ACY86" s="331"/>
      <c r="ACZ86" s="331"/>
      <c r="ADA86" s="331"/>
      <c r="ADB86" s="331"/>
      <c r="ADC86" s="331"/>
      <c r="ADD86" s="331"/>
      <c r="ADE86" s="331"/>
      <c r="ADF86" s="331"/>
      <c r="ADG86" s="331"/>
      <c r="ADH86" s="331"/>
      <c r="ADI86" s="331"/>
      <c r="ADJ86" s="331"/>
      <c r="ADK86" s="331"/>
      <c r="ADL86" s="331"/>
      <c r="ADM86" s="331"/>
      <c r="ADN86" s="331"/>
      <c r="ADO86" s="331"/>
      <c r="ADP86" s="331"/>
      <c r="ADQ86" s="331"/>
      <c r="ADR86" s="331"/>
      <c r="ADS86" s="331"/>
      <c r="ADT86" s="331"/>
      <c r="ADU86" s="331"/>
      <c r="ADV86" s="331"/>
      <c r="ADW86" s="331"/>
      <c r="ADX86" s="331"/>
      <c r="ADY86" s="331"/>
      <c r="ADZ86" s="331"/>
      <c r="AEA86" s="331"/>
      <c r="AEB86" s="331"/>
      <c r="AEC86" s="331"/>
      <c r="AED86" s="331"/>
      <c r="AEE86" s="331"/>
      <c r="AEF86" s="331"/>
      <c r="AEG86" s="331"/>
      <c r="AEH86" s="331"/>
      <c r="AEI86" s="331"/>
      <c r="AEJ86" s="331"/>
      <c r="AEK86" s="331"/>
      <c r="AEL86" s="331"/>
      <c r="AEM86" s="331"/>
      <c r="AEN86" s="331"/>
      <c r="AEO86" s="331"/>
      <c r="AEP86" s="331"/>
      <c r="AEQ86" s="331"/>
      <c r="AER86" s="331"/>
      <c r="AES86" s="331"/>
      <c r="AET86" s="331"/>
      <c r="AEU86" s="331"/>
      <c r="AEV86" s="331"/>
      <c r="AEW86" s="331"/>
      <c r="AEX86" s="331"/>
      <c r="AEY86" s="331"/>
      <c r="AEZ86" s="331"/>
      <c r="AFA86" s="331"/>
      <c r="AFB86" s="331"/>
      <c r="AFC86" s="331"/>
      <c r="AFD86" s="331"/>
      <c r="AFE86" s="331"/>
      <c r="AFF86" s="331"/>
      <c r="AFG86" s="331"/>
      <c r="AFH86" s="331"/>
      <c r="AFI86" s="331"/>
      <c r="AFJ86" s="331"/>
      <c r="AFK86" s="331"/>
      <c r="AFL86" s="331"/>
      <c r="AFM86" s="331"/>
      <c r="AFN86" s="331"/>
      <c r="AFO86" s="331"/>
      <c r="AFP86" s="331"/>
      <c r="AFQ86" s="331"/>
      <c r="AFR86" s="331"/>
      <c r="AFS86" s="331"/>
      <c r="AFT86" s="331"/>
      <c r="AFU86" s="331"/>
      <c r="AFV86" s="331"/>
      <c r="AFW86" s="331"/>
      <c r="AFX86" s="331"/>
      <c r="AFY86" s="331"/>
      <c r="AFZ86" s="331"/>
      <c r="AGA86" s="331"/>
      <c r="AGB86" s="331"/>
      <c r="AGC86" s="331"/>
      <c r="AGD86" s="331"/>
      <c r="AGE86" s="331"/>
      <c r="AGF86" s="331"/>
      <c r="AGG86" s="331"/>
      <c r="AGH86" s="331"/>
      <c r="AGI86" s="331"/>
      <c r="AGJ86" s="331"/>
      <c r="AGK86" s="331"/>
      <c r="AGL86" s="331"/>
      <c r="AGM86" s="331"/>
      <c r="AGN86" s="331"/>
      <c r="AGO86" s="331"/>
      <c r="AGP86" s="331"/>
      <c r="AGQ86" s="331"/>
      <c r="AGR86" s="331"/>
      <c r="AGS86" s="331"/>
      <c r="AGT86" s="331"/>
      <c r="AGU86" s="331"/>
      <c r="AGV86" s="331"/>
      <c r="AGW86" s="331"/>
      <c r="AGX86" s="331"/>
      <c r="AGY86" s="331"/>
      <c r="AGZ86" s="331"/>
      <c r="AHA86" s="331"/>
      <c r="AHB86" s="331"/>
      <c r="AHC86" s="331"/>
      <c r="AHD86" s="331"/>
      <c r="AHE86" s="331"/>
      <c r="AHF86" s="331"/>
      <c r="AHG86" s="331"/>
      <c r="AHH86" s="331"/>
      <c r="AHI86" s="331"/>
      <c r="AHJ86" s="331"/>
      <c r="AHK86" s="331"/>
      <c r="AHL86" s="331"/>
      <c r="AHM86" s="331"/>
      <c r="AHN86" s="331"/>
      <c r="AHO86" s="331"/>
      <c r="AHP86" s="331"/>
      <c r="AHQ86" s="331"/>
      <c r="AHR86" s="331"/>
      <c r="AHS86" s="331"/>
      <c r="AHT86" s="331"/>
      <c r="AHU86" s="331"/>
      <c r="AHV86" s="331"/>
      <c r="AHW86" s="331"/>
      <c r="AHX86" s="331"/>
      <c r="AHY86" s="331"/>
      <c r="AHZ86" s="331"/>
      <c r="AIA86" s="331"/>
      <c r="AIB86" s="331"/>
      <c r="AIC86" s="331"/>
      <c r="AID86" s="331"/>
      <c r="AIE86" s="331"/>
      <c r="AIF86" s="331"/>
      <c r="AIG86" s="331"/>
      <c r="AIH86" s="331"/>
      <c r="AII86" s="331"/>
      <c r="AIJ86" s="331"/>
      <c r="AIK86" s="331"/>
      <c r="AIL86" s="331"/>
      <c r="AIM86" s="331"/>
      <c r="AIN86" s="331"/>
      <c r="AIO86" s="331"/>
      <c r="AIP86" s="331"/>
      <c r="AIQ86" s="331"/>
      <c r="AIR86" s="331"/>
      <c r="AIS86" s="331"/>
      <c r="AIT86" s="331"/>
      <c r="AIU86" s="331"/>
      <c r="AIV86" s="331"/>
      <c r="AIW86" s="331"/>
      <c r="AIX86" s="331"/>
      <c r="AIY86" s="331"/>
      <c r="AIZ86" s="331"/>
      <c r="AJA86" s="331"/>
      <c r="AJB86" s="331"/>
      <c r="AJC86" s="331"/>
      <c r="AJD86" s="331"/>
      <c r="AJE86" s="331"/>
      <c r="AJF86" s="331"/>
      <c r="AJG86" s="331"/>
      <c r="AJH86" s="331"/>
      <c r="AJI86" s="331"/>
      <c r="AJJ86" s="331"/>
      <c r="AJK86" s="331"/>
      <c r="AJL86" s="331"/>
      <c r="AJM86" s="331"/>
      <c r="AJN86" s="331"/>
      <c r="AJO86" s="331"/>
      <c r="AJP86" s="331"/>
      <c r="AJQ86" s="331"/>
      <c r="AJR86" s="331"/>
      <c r="AJS86" s="331"/>
      <c r="AJT86" s="331"/>
      <c r="AJU86" s="331"/>
      <c r="AJV86" s="331"/>
      <c r="AJW86" s="331"/>
      <c r="AJX86" s="331"/>
      <c r="AJY86" s="331"/>
      <c r="AJZ86" s="331"/>
      <c r="AKA86" s="331"/>
      <c r="AKB86" s="331"/>
      <c r="AKC86" s="331"/>
      <c r="AKD86" s="331"/>
      <c r="AKE86" s="331"/>
      <c r="AKF86" s="331"/>
      <c r="AKG86" s="331"/>
      <c r="AKH86" s="331"/>
      <c r="AKI86" s="331"/>
      <c r="AKJ86" s="331"/>
      <c r="AKK86" s="331"/>
      <c r="AKL86" s="331"/>
      <c r="AKM86" s="331"/>
      <c r="AKN86" s="331"/>
      <c r="AKO86" s="331"/>
      <c r="AKP86" s="331"/>
      <c r="AKQ86" s="331"/>
      <c r="AKR86" s="331"/>
      <c r="AKS86" s="331"/>
      <c r="AKT86" s="331"/>
      <c r="AKU86" s="331"/>
      <c r="AKV86" s="331"/>
      <c r="AKW86" s="331"/>
      <c r="AKX86" s="331"/>
      <c r="AKY86" s="331"/>
      <c r="AKZ86" s="331"/>
      <c r="ALA86" s="331"/>
      <c r="ALB86" s="331"/>
    </row>
    <row r="87" spans="1:990">
      <c r="A87" s="418" t="s">
        <v>483</v>
      </c>
      <c r="D87" s="426"/>
      <c r="E87" s="426"/>
    </row>
    <row r="88" spans="1:990" ht="38.25">
      <c r="A88" s="7" t="s">
        <v>0</v>
      </c>
      <c r="B88" s="7" t="s">
        <v>1</v>
      </c>
      <c r="C88" s="8" t="s">
        <v>63</v>
      </c>
      <c r="D88" s="8" t="s">
        <v>61</v>
      </c>
      <c r="E88" s="8" t="s">
        <v>62</v>
      </c>
      <c r="F88" s="7" t="s">
        <v>88</v>
      </c>
      <c r="G88" s="7" t="s">
        <v>2</v>
      </c>
      <c r="H88" s="9" t="s">
        <v>3</v>
      </c>
      <c r="I88" s="10" t="s">
        <v>73</v>
      </c>
      <c r="J88" s="8" t="s">
        <v>4</v>
      </c>
      <c r="K88" s="10" t="s">
        <v>74</v>
      </c>
      <c r="L88" s="10" t="s">
        <v>75</v>
      </c>
    </row>
    <row r="89" spans="1:990">
      <c r="A89" s="8" t="s">
        <v>5</v>
      </c>
      <c r="B89" s="8" t="s">
        <v>6</v>
      </c>
      <c r="C89" s="8" t="s">
        <v>7</v>
      </c>
      <c r="D89" s="8" t="s">
        <v>8</v>
      </c>
      <c r="E89" s="8" t="s">
        <v>9</v>
      </c>
      <c r="F89" s="7" t="s">
        <v>10</v>
      </c>
      <c r="G89" s="7" t="s">
        <v>11</v>
      </c>
      <c r="H89" s="11" t="s">
        <v>12</v>
      </c>
      <c r="I89" s="10" t="s">
        <v>13</v>
      </c>
      <c r="J89" s="8" t="s">
        <v>14</v>
      </c>
      <c r="K89" s="10" t="s">
        <v>15</v>
      </c>
      <c r="L89" s="10" t="s">
        <v>16</v>
      </c>
    </row>
    <row r="90" spans="1:990" s="332" customFormat="1" ht="31.5" customHeight="1">
      <c r="A90" s="546">
        <v>1</v>
      </c>
      <c r="B90" s="581" t="s">
        <v>506</v>
      </c>
      <c r="C90" s="561" t="s">
        <v>489</v>
      </c>
      <c r="D90" s="561"/>
      <c r="E90" s="561"/>
      <c r="F90" s="547">
        <v>840</v>
      </c>
      <c r="G90" s="546" t="s">
        <v>60</v>
      </c>
      <c r="H90" s="564"/>
      <c r="I90" s="544"/>
      <c r="J90" s="566"/>
      <c r="K90" s="544"/>
      <c r="L90" s="544"/>
      <c r="M90" s="331"/>
      <c r="N90" s="331"/>
      <c r="O90" s="331"/>
      <c r="P90" s="331"/>
      <c r="Q90" s="331"/>
      <c r="R90" s="331"/>
      <c r="S90" s="331"/>
      <c r="T90" s="331"/>
      <c r="U90" s="331"/>
      <c r="V90" s="331"/>
      <c r="W90" s="331"/>
      <c r="X90" s="331"/>
      <c r="Y90" s="331"/>
      <c r="Z90" s="331"/>
      <c r="AA90" s="331"/>
      <c r="AB90" s="331"/>
      <c r="AC90" s="331"/>
      <c r="AD90" s="331"/>
      <c r="AE90" s="331"/>
      <c r="AF90" s="331"/>
      <c r="AG90" s="331"/>
      <c r="AH90" s="331"/>
      <c r="AI90" s="331"/>
      <c r="AJ90" s="331"/>
      <c r="AK90" s="331"/>
      <c r="AL90" s="331"/>
      <c r="AM90" s="331"/>
      <c r="AN90" s="331"/>
      <c r="AO90" s="331"/>
      <c r="AP90" s="331"/>
      <c r="AQ90" s="331"/>
      <c r="AR90" s="331"/>
      <c r="AS90" s="331"/>
      <c r="AT90" s="331"/>
      <c r="AU90" s="331"/>
      <c r="AV90" s="331"/>
      <c r="AW90" s="331"/>
      <c r="AX90" s="331"/>
      <c r="AY90" s="331"/>
      <c r="AZ90" s="331"/>
      <c r="BA90" s="331"/>
      <c r="BB90" s="331"/>
      <c r="BC90" s="331"/>
      <c r="BD90" s="331"/>
      <c r="BE90" s="331"/>
      <c r="BF90" s="331"/>
      <c r="BG90" s="331"/>
      <c r="BH90" s="331"/>
      <c r="BI90" s="331"/>
      <c r="BJ90" s="331"/>
      <c r="BK90" s="331"/>
      <c r="BL90" s="331"/>
      <c r="BM90" s="331"/>
      <c r="BN90" s="331"/>
      <c r="BO90" s="331"/>
      <c r="BP90" s="331"/>
      <c r="BQ90" s="331"/>
      <c r="BR90" s="331"/>
      <c r="BS90" s="331"/>
      <c r="BT90" s="331"/>
      <c r="BU90" s="331"/>
      <c r="BV90" s="331"/>
      <c r="BW90" s="331"/>
      <c r="BX90" s="331"/>
      <c r="BY90" s="331"/>
      <c r="BZ90" s="331"/>
      <c r="CA90" s="331"/>
      <c r="CB90" s="331"/>
      <c r="CC90" s="331"/>
      <c r="CD90" s="331"/>
      <c r="CE90" s="331"/>
      <c r="CF90" s="331"/>
      <c r="CG90" s="331"/>
      <c r="CH90" s="331"/>
      <c r="CI90" s="331"/>
      <c r="CJ90" s="331"/>
      <c r="CK90" s="331"/>
      <c r="CL90" s="331"/>
      <c r="CM90" s="331"/>
      <c r="CN90" s="331"/>
      <c r="CO90" s="331"/>
      <c r="CP90" s="331"/>
      <c r="CQ90" s="331"/>
      <c r="CR90" s="331"/>
      <c r="CS90" s="331"/>
      <c r="CT90" s="331"/>
      <c r="CU90" s="331"/>
      <c r="CV90" s="331"/>
      <c r="CW90" s="331"/>
      <c r="CX90" s="331"/>
      <c r="CY90" s="331"/>
      <c r="CZ90" s="331"/>
      <c r="DA90" s="331"/>
      <c r="DB90" s="331"/>
      <c r="DC90" s="331"/>
      <c r="DD90" s="331"/>
      <c r="DE90" s="331"/>
      <c r="DF90" s="331"/>
      <c r="DG90" s="331"/>
      <c r="DH90" s="331"/>
      <c r="DI90" s="331"/>
      <c r="DJ90" s="331"/>
      <c r="DK90" s="331"/>
      <c r="DL90" s="331"/>
      <c r="DM90" s="331"/>
      <c r="DN90" s="331"/>
      <c r="DO90" s="331"/>
      <c r="DP90" s="331"/>
      <c r="DQ90" s="331"/>
      <c r="DR90" s="331"/>
      <c r="DS90" s="331"/>
      <c r="DT90" s="331"/>
      <c r="DU90" s="331"/>
      <c r="DV90" s="331"/>
      <c r="DW90" s="331"/>
      <c r="DX90" s="331"/>
      <c r="DY90" s="331"/>
      <c r="DZ90" s="331"/>
      <c r="EA90" s="331"/>
      <c r="EB90" s="331"/>
      <c r="EC90" s="331"/>
      <c r="ED90" s="331"/>
      <c r="EE90" s="331"/>
      <c r="EF90" s="331"/>
      <c r="EG90" s="331"/>
      <c r="EH90" s="331"/>
      <c r="EI90" s="331"/>
      <c r="EJ90" s="331"/>
      <c r="EK90" s="331"/>
      <c r="EL90" s="331"/>
      <c r="EM90" s="331"/>
      <c r="EN90" s="331"/>
      <c r="EO90" s="331"/>
      <c r="EP90" s="331"/>
      <c r="EQ90" s="331"/>
      <c r="ER90" s="331"/>
      <c r="ES90" s="331"/>
      <c r="ET90" s="331"/>
      <c r="EU90" s="331"/>
      <c r="EV90" s="331"/>
      <c r="EW90" s="331"/>
      <c r="EX90" s="331"/>
      <c r="EY90" s="331"/>
      <c r="EZ90" s="331"/>
      <c r="FA90" s="331"/>
      <c r="FB90" s="331"/>
      <c r="FC90" s="331"/>
      <c r="FD90" s="331"/>
      <c r="FE90" s="331"/>
      <c r="FF90" s="331"/>
      <c r="FG90" s="331"/>
      <c r="FH90" s="331"/>
      <c r="FI90" s="331"/>
      <c r="FJ90" s="331"/>
      <c r="FK90" s="331"/>
      <c r="FL90" s="331"/>
      <c r="FM90" s="331"/>
      <c r="FN90" s="331"/>
      <c r="FO90" s="331"/>
      <c r="FP90" s="331"/>
      <c r="FQ90" s="331"/>
      <c r="FR90" s="331"/>
      <c r="FS90" s="331"/>
      <c r="FT90" s="331"/>
      <c r="FU90" s="331"/>
      <c r="FV90" s="331"/>
      <c r="FW90" s="331"/>
      <c r="FX90" s="331"/>
      <c r="FY90" s="331"/>
      <c r="FZ90" s="331"/>
      <c r="GA90" s="331"/>
      <c r="GB90" s="331"/>
      <c r="GC90" s="331"/>
      <c r="GD90" s="331"/>
      <c r="GE90" s="331"/>
      <c r="GF90" s="331"/>
      <c r="GG90" s="331"/>
      <c r="GH90" s="331"/>
      <c r="GI90" s="331"/>
      <c r="GJ90" s="331"/>
      <c r="GK90" s="331"/>
      <c r="GL90" s="331"/>
      <c r="GM90" s="331"/>
      <c r="GN90" s="331"/>
      <c r="GO90" s="331"/>
      <c r="GP90" s="331"/>
      <c r="GQ90" s="331"/>
      <c r="GR90" s="331"/>
      <c r="GS90" s="331"/>
      <c r="GT90" s="331"/>
      <c r="GU90" s="331"/>
      <c r="GV90" s="331"/>
      <c r="GW90" s="331"/>
      <c r="GX90" s="331"/>
      <c r="GY90" s="331"/>
      <c r="GZ90" s="331"/>
      <c r="HA90" s="331"/>
      <c r="HB90" s="331"/>
      <c r="HC90" s="331"/>
      <c r="HD90" s="331"/>
      <c r="HE90" s="331"/>
      <c r="HF90" s="331"/>
      <c r="HG90" s="331"/>
      <c r="HH90" s="331"/>
      <c r="HI90" s="331"/>
      <c r="HJ90" s="331"/>
      <c r="HK90" s="331"/>
      <c r="HL90" s="331"/>
      <c r="HM90" s="331"/>
      <c r="HN90" s="331"/>
      <c r="HO90" s="331"/>
      <c r="HP90" s="331"/>
      <c r="HQ90" s="331"/>
      <c r="HR90" s="331"/>
      <c r="HS90" s="331"/>
      <c r="HT90" s="331"/>
      <c r="HU90" s="331"/>
      <c r="HV90" s="331"/>
      <c r="HW90" s="331"/>
      <c r="HX90" s="331"/>
      <c r="HY90" s="331"/>
      <c r="HZ90" s="331"/>
      <c r="IA90" s="331"/>
      <c r="IB90" s="331"/>
      <c r="IC90" s="331"/>
      <c r="ID90" s="331"/>
      <c r="IE90" s="331"/>
      <c r="IF90" s="331"/>
      <c r="IG90" s="331"/>
      <c r="IH90" s="331"/>
      <c r="II90" s="331"/>
      <c r="IJ90" s="331"/>
      <c r="IK90" s="331"/>
      <c r="IL90" s="331"/>
      <c r="IM90" s="331"/>
      <c r="IN90" s="331"/>
      <c r="IO90" s="331"/>
      <c r="IP90" s="331"/>
      <c r="IQ90" s="331"/>
      <c r="IR90" s="331"/>
      <c r="IS90" s="331"/>
      <c r="IT90" s="331"/>
      <c r="IU90" s="331"/>
      <c r="IV90" s="331"/>
      <c r="IW90" s="331"/>
      <c r="IX90" s="331"/>
      <c r="IY90" s="331"/>
      <c r="IZ90" s="331"/>
      <c r="JA90" s="331"/>
      <c r="JB90" s="331"/>
      <c r="JC90" s="331"/>
      <c r="JD90" s="331"/>
      <c r="JE90" s="331"/>
      <c r="JF90" s="331"/>
      <c r="JG90" s="331"/>
      <c r="JH90" s="331"/>
      <c r="JI90" s="331"/>
      <c r="JJ90" s="331"/>
      <c r="JK90" s="331"/>
      <c r="JL90" s="331"/>
      <c r="JM90" s="331"/>
      <c r="JN90" s="331"/>
      <c r="JO90" s="331"/>
      <c r="JP90" s="331"/>
      <c r="JQ90" s="331"/>
      <c r="JR90" s="331"/>
      <c r="JS90" s="331"/>
      <c r="JT90" s="331"/>
      <c r="JU90" s="331"/>
      <c r="JV90" s="331"/>
      <c r="JW90" s="331"/>
      <c r="JX90" s="331"/>
      <c r="JY90" s="331"/>
      <c r="JZ90" s="331"/>
      <c r="KA90" s="331"/>
      <c r="KB90" s="331"/>
      <c r="KC90" s="331"/>
      <c r="KD90" s="331"/>
      <c r="KE90" s="331"/>
      <c r="KF90" s="331"/>
      <c r="KG90" s="331"/>
      <c r="KH90" s="331"/>
      <c r="KI90" s="331"/>
      <c r="KJ90" s="331"/>
      <c r="KK90" s="331"/>
      <c r="KL90" s="331"/>
      <c r="KM90" s="331"/>
      <c r="KN90" s="331"/>
      <c r="KO90" s="331"/>
      <c r="KP90" s="331"/>
      <c r="KQ90" s="331"/>
      <c r="KR90" s="331"/>
      <c r="KS90" s="331"/>
      <c r="KT90" s="331"/>
      <c r="KU90" s="331"/>
      <c r="KV90" s="331"/>
      <c r="KW90" s="331"/>
      <c r="KX90" s="331"/>
      <c r="KY90" s="331"/>
      <c r="KZ90" s="331"/>
      <c r="LA90" s="331"/>
      <c r="LB90" s="331"/>
      <c r="LC90" s="331"/>
      <c r="LD90" s="331"/>
      <c r="LE90" s="331"/>
      <c r="LF90" s="331"/>
      <c r="LG90" s="331"/>
      <c r="LH90" s="331"/>
      <c r="LI90" s="331"/>
      <c r="LJ90" s="331"/>
      <c r="LK90" s="331"/>
      <c r="LL90" s="331"/>
      <c r="LM90" s="331"/>
      <c r="LN90" s="331"/>
      <c r="LO90" s="331"/>
      <c r="LP90" s="331"/>
      <c r="LQ90" s="331"/>
      <c r="LR90" s="331"/>
      <c r="LS90" s="331"/>
      <c r="LT90" s="331"/>
      <c r="LU90" s="331"/>
      <c r="LV90" s="331"/>
      <c r="LW90" s="331"/>
      <c r="LX90" s="331"/>
      <c r="LY90" s="331"/>
      <c r="LZ90" s="331"/>
      <c r="MA90" s="331"/>
      <c r="MB90" s="331"/>
      <c r="MC90" s="331"/>
      <c r="MD90" s="331"/>
      <c r="ME90" s="331"/>
      <c r="MF90" s="331"/>
      <c r="MG90" s="331"/>
      <c r="MH90" s="331"/>
      <c r="MI90" s="331"/>
      <c r="MJ90" s="331"/>
      <c r="MK90" s="331"/>
      <c r="ML90" s="331"/>
      <c r="MM90" s="331"/>
      <c r="MN90" s="331"/>
      <c r="MO90" s="331"/>
      <c r="MP90" s="331"/>
      <c r="MQ90" s="331"/>
      <c r="MR90" s="331"/>
      <c r="MS90" s="331"/>
      <c r="MT90" s="331"/>
      <c r="MU90" s="331"/>
      <c r="MV90" s="331"/>
      <c r="MW90" s="331"/>
      <c r="MX90" s="331"/>
      <c r="MY90" s="331"/>
      <c r="MZ90" s="331"/>
      <c r="NA90" s="331"/>
      <c r="NB90" s="331"/>
      <c r="NC90" s="331"/>
      <c r="ND90" s="331"/>
      <c r="NE90" s="331"/>
      <c r="NF90" s="331"/>
      <c r="NG90" s="331"/>
      <c r="NH90" s="331"/>
      <c r="NI90" s="331"/>
      <c r="NJ90" s="331"/>
      <c r="NK90" s="331"/>
      <c r="NL90" s="331"/>
      <c r="NM90" s="331"/>
      <c r="NN90" s="331"/>
      <c r="NO90" s="331"/>
      <c r="NP90" s="331"/>
      <c r="NQ90" s="331"/>
      <c r="NR90" s="331"/>
      <c r="NS90" s="331"/>
      <c r="NT90" s="331"/>
      <c r="NU90" s="331"/>
      <c r="NV90" s="331"/>
      <c r="NW90" s="331"/>
      <c r="NX90" s="331"/>
      <c r="NY90" s="331"/>
      <c r="NZ90" s="331"/>
      <c r="OA90" s="331"/>
      <c r="OB90" s="331"/>
      <c r="OC90" s="331"/>
      <c r="OD90" s="331"/>
      <c r="OE90" s="331"/>
      <c r="OF90" s="331"/>
      <c r="OG90" s="331"/>
      <c r="OH90" s="331"/>
      <c r="OI90" s="331"/>
      <c r="OJ90" s="331"/>
      <c r="OK90" s="331"/>
      <c r="OL90" s="331"/>
      <c r="OM90" s="331"/>
      <c r="ON90" s="331"/>
      <c r="OO90" s="331"/>
      <c r="OP90" s="331"/>
      <c r="OQ90" s="331"/>
      <c r="OR90" s="331"/>
      <c r="OS90" s="331"/>
      <c r="OT90" s="331"/>
      <c r="OU90" s="331"/>
      <c r="OV90" s="331"/>
      <c r="OW90" s="331"/>
      <c r="OX90" s="331"/>
      <c r="OY90" s="331"/>
      <c r="OZ90" s="331"/>
      <c r="PA90" s="331"/>
      <c r="PB90" s="331"/>
      <c r="PC90" s="331"/>
      <c r="PD90" s="331"/>
      <c r="PE90" s="331"/>
      <c r="PF90" s="331"/>
      <c r="PG90" s="331"/>
      <c r="PH90" s="331"/>
      <c r="PI90" s="331"/>
      <c r="PJ90" s="331"/>
      <c r="PK90" s="331"/>
      <c r="PL90" s="331"/>
      <c r="PM90" s="331"/>
      <c r="PN90" s="331"/>
      <c r="PO90" s="331"/>
      <c r="PP90" s="331"/>
      <c r="PQ90" s="331"/>
      <c r="PR90" s="331"/>
      <c r="PS90" s="331"/>
      <c r="PT90" s="331"/>
      <c r="PU90" s="331"/>
      <c r="PV90" s="331"/>
      <c r="PW90" s="331"/>
      <c r="PX90" s="331"/>
      <c r="PY90" s="331"/>
      <c r="PZ90" s="331"/>
      <c r="QA90" s="331"/>
      <c r="QB90" s="331"/>
      <c r="QC90" s="331"/>
      <c r="QD90" s="331"/>
      <c r="QE90" s="331"/>
      <c r="QF90" s="331"/>
      <c r="QG90" s="331"/>
      <c r="QH90" s="331"/>
      <c r="QI90" s="331"/>
      <c r="QJ90" s="331"/>
      <c r="QK90" s="331"/>
      <c r="QL90" s="331"/>
      <c r="QM90" s="331"/>
      <c r="QN90" s="331"/>
      <c r="QO90" s="331"/>
      <c r="QP90" s="331"/>
      <c r="QQ90" s="331"/>
      <c r="QR90" s="331"/>
      <c r="QS90" s="331"/>
      <c r="QT90" s="331"/>
      <c r="QU90" s="331"/>
      <c r="QV90" s="331"/>
      <c r="QW90" s="331"/>
      <c r="QX90" s="331"/>
      <c r="QY90" s="331"/>
      <c r="QZ90" s="331"/>
      <c r="RA90" s="331"/>
      <c r="RB90" s="331"/>
      <c r="RC90" s="331"/>
      <c r="RD90" s="331"/>
      <c r="RE90" s="331"/>
      <c r="RF90" s="331"/>
      <c r="RG90" s="331"/>
      <c r="RH90" s="331"/>
      <c r="RI90" s="331"/>
      <c r="RJ90" s="331"/>
      <c r="RK90" s="331"/>
      <c r="RL90" s="331"/>
      <c r="RM90" s="331"/>
      <c r="RN90" s="331"/>
      <c r="RO90" s="331"/>
      <c r="RP90" s="331"/>
      <c r="RQ90" s="331"/>
      <c r="RR90" s="331"/>
      <c r="RS90" s="331"/>
      <c r="RT90" s="331"/>
      <c r="RU90" s="331"/>
      <c r="RV90" s="331"/>
      <c r="RW90" s="331"/>
      <c r="RX90" s="331"/>
      <c r="RY90" s="331"/>
      <c r="RZ90" s="331"/>
      <c r="SA90" s="331"/>
      <c r="SB90" s="331"/>
      <c r="SC90" s="331"/>
      <c r="SD90" s="331"/>
      <c r="SE90" s="331"/>
      <c r="SF90" s="331"/>
      <c r="SG90" s="331"/>
      <c r="SH90" s="331"/>
      <c r="SI90" s="331"/>
      <c r="SJ90" s="331"/>
      <c r="SK90" s="331"/>
      <c r="SL90" s="331"/>
      <c r="SM90" s="331"/>
      <c r="SN90" s="331"/>
      <c r="SO90" s="331"/>
      <c r="SP90" s="331"/>
      <c r="SQ90" s="331"/>
      <c r="SR90" s="331"/>
      <c r="SS90" s="331"/>
      <c r="ST90" s="331"/>
      <c r="SU90" s="331"/>
      <c r="SV90" s="331"/>
      <c r="SW90" s="331"/>
      <c r="SX90" s="331"/>
      <c r="SY90" s="331"/>
      <c r="SZ90" s="331"/>
      <c r="TA90" s="331"/>
      <c r="TB90" s="331"/>
      <c r="TC90" s="331"/>
      <c r="TD90" s="331"/>
      <c r="TE90" s="331"/>
      <c r="TF90" s="331"/>
      <c r="TG90" s="331"/>
      <c r="TH90" s="331"/>
      <c r="TI90" s="331"/>
      <c r="TJ90" s="331"/>
      <c r="TK90" s="331"/>
      <c r="TL90" s="331"/>
      <c r="TM90" s="331"/>
      <c r="TN90" s="331"/>
      <c r="TO90" s="331"/>
      <c r="TP90" s="331"/>
      <c r="TQ90" s="331"/>
      <c r="TR90" s="331"/>
      <c r="TS90" s="331"/>
      <c r="TT90" s="331"/>
      <c r="TU90" s="331"/>
      <c r="TV90" s="331"/>
      <c r="TW90" s="331"/>
      <c r="TX90" s="331"/>
      <c r="TY90" s="331"/>
      <c r="TZ90" s="331"/>
      <c r="UA90" s="331"/>
      <c r="UB90" s="331"/>
      <c r="UC90" s="331"/>
      <c r="UD90" s="331"/>
      <c r="UE90" s="331"/>
      <c r="UF90" s="331"/>
      <c r="UG90" s="331"/>
      <c r="UH90" s="331"/>
      <c r="UI90" s="331"/>
      <c r="UJ90" s="331"/>
      <c r="UK90" s="331"/>
      <c r="UL90" s="331"/>
      <c r="UM90" s="331"/>
      <c r="UN90" s="331"/>
      <c r="UO90" s="331"/>
      <c r="UP90" s="331"/>
      <c r="UQ90" s="331"/>
      <c r="UR90" s="331"/>
      <c r="US90" s="331"/>
      <c r="UT90" s="331"/>
      <c r="UU90" s="331"/>
      <c r="UV90" s="331"/>
      <c r="UW90" s="331"/>
      <c r="UX90" s="331"/>
      <c r="UY90" s="331"/>
      <c r="UZ90" s="331"/>
      <c r="VA90" s="331"/>
      <c r="VB90" s="331"/>
      <c r="VC90" s="331"/>
      <c r="VD90" s="331"/>
      <c r="VE90" s="331"/>
      <c r="VF90" s="331"/>
      <c r="VG90" s="331"/>
      <c r="VH90" s="331"/>
      <c r="VI90" s="331"/>
      <c r="VJ90" s="331"/>
      <c r="VK90" s="331"/>
      <c r="VL90" s="331"/>
      <c r="VM90" s="331"/>
      <c r="VN90" s="331"/>
      <c r="VO90" s="331"/>
      <c r="VP90" s="331"/>
      <c r="VQ90" s="331"/>
      <c r="VR90" s="331"/>
      <c r="VS90" s="331"/>
      <c r="VT90" s="331"/>
      <c r="VU90" s="331"/>
      <c r="VV90" s="331"/>
      <c r="VW90" s="331"/>
      <c r="VX90" s="331"/>
      <c r="VY90" s="331"/>
      <c r="VZ90" s="331"/>
      <c r="WA90" s="331"/>
      <c r="WB90" s="331"/>
      <c r="WC90" s="331"/>
      <c r="WD90" s="331"/>
      <c r="WE90" s="331"/>
      <c r="WF90" s="331"/>
      <c r="WG90" s="331"/>
      <c r="WH90" s="331"/>
      <c r="WI90" s="331"/>
      <c r="WJ90" s="331"/>
      <c r="WK90" s="331"/>
      <c r="WL90" s="331"/>
      <c r="WM90" s="331"/>
      <c r="WN90" s="331"/>
      <c r="WO90" s="331"/>
      <c r="WP90" s="331"/>
      <c r="WQ90" s="331"/>
      <c r="WR90" s="331"/>
      <c r="WS90" s="331"/>
      <c r="WT90" s="331"/>
      <c r="WU90" s="331"/>
      <c r="WV90" s="331"/>
      <c r="WW90" s="331"/>
      <c r="WX90" s="331"/>
      <c r="WY90" s="331"/>
      <c r="WZ90" s="331"/>
      <c r="XA90" s="331"/>
      <c r="XB90" s="331"/>
      <c r="XC90" s="331"/>
      <c r="XD90" s="331"/>
      <c r="XE90" s="331"/>
      <c r="XF90" s="331"/>
      <c r="XG90" s="331"/>
      <c r="XH90" s="331"/>
      <c r="XI90" s="331"/>
      <c r="XJ90" s="331"/>
      <c r="XK90" s="331"/>
      <c r="XL90" s="331"/>
      <c r="XM90" s="331"/>
      <c r="XN90" s="331"/>
      <c r="XO90" s="331"/>
      <c r="XP90" s="331"/>
      <c r="XQ90" s="331"/>
      <c r="XR90" s="331"/>
      <c r="XS90" s="331"/>
      <c r="XT90" s="331"/>
      <c r="XU90" s="331"/>
      <c r="XV90" s="331"/>
      <c r="XW90" s="331"/>
      <c r="XX90" s="331"/>
      <c r="XY90" s="331"/>
      <c r="XZ90" s="331"/>
      <c r="YA90" s="331"/>
      <c r="YB90" s="331"/>
      <c r="YC90" s="331"/>
      <c r="YD90" s="331"/>
      <c r="YE90" s="331"/>
      <c r="YF90" s="331"/>
      <c r="YG90" s="331"/>
      <c r="YH90" s="331"/>
      <c r="YI90" s="331"/>
      <c r="YJ90" s="331"/>
      <c r="YK90" s="331"/>
      <c r="YL90" s="331"/>
      <c r="YM90" s="331"/>
      <c r="YN90" s="331"/>
      <c r="YO90" s="331"/>
      <c r="YP90" s="331"/>
      <c r="YQ90" s="331"/>
      <c r="YR90" s="331"/>
      <c r="YS90" s="331"/>
      <c r="YT90" s="331"/>
      <c r="YU90" s="331"/>
      <c r="YV90" s="331"/>
      <c r="YW90" s="331"/>
      <c r="YX90" s="331"/>
      <c r="YY90" s="331"/>
      <c r="YZ90" s="331"/>
      <c r="ZA90" s="331"/>
      <c r="ZB90" s="331"/>
      <c r="ZC90" s="331"/>
      <c r="ZD90" s="331"/>
      <c r="ZE90" s="331"/>
      <c r="ZF90" s="331"/>
      <c r="ZG90" s="331"/>
      <c r="ZH90" s="331"/>
      <c r="ZI90" s="331"/>
      <c r="ZJ90" s="331"/>
      <c r="ZK90" s="331"/>
      <c r="ZL90" s="331"/>
      <c r="ZM90" s="331"/>
      <c r="ZN90" s="331"/>
      <c r="ZO90" s="331"/>
      <c r="ZP90" s="331"/>
      <c r="ZQ90" s="331"/>
      <c r="ZR90" s="331"/>
      <c r="ZS90" s="331"/>
      <c r="ZT90" s="331"/>
      <c r="ZU90" s="331"/>
      <c r="ZV90" s="331"/>
      <c r="ZW90" s="331"/>
      <c r="ZX90" s="331"/>
      <c r="ZY90" s="331"/>
      <c r="ZZ90" s="331"/>
      <c r="AAA90" s="331"/>
      <c r="AAB90" s="331"/>
      <c r="AAC90" s="331"/>
      <c r="AAD90" s="331"/>
      <c r="AAE90" s="331"/>
      <c r="AAF90" s="331"/>
      <c r="AAG90" s="331"/>
      <c r="AAH90" s="331"/>
      <c r="AAI90" s="331"/>
      <c r="AAJ90" s="331"/>
      <c r="AAK90" s="331"/>
      <c r="AAL90" s="331"/>
      <c r="AAM90" s="331"/>
      <c r="AAN90" s="331"/>
      <c r="AAO90" s="331"/>
      <c r="AAP90" s="331"/>
      <c r="AAQ90" s="331"/>
      <c r="AAR90" s="331"/>
      <c r="AAS90" s="331"/>
      <c r="AAT90" s="331"/>
      <c r="AAU90" s="331"/>
      <c r="AAV90" s="331"/>
      <c r="AAW90" s="331"/>
      <c r="AAX90" s="331"/>
      <c r="AAY90" s="331"/>
      <c r="AAZ90" s="331"/>
      <c r="ABA90" s="331"/>
      <c r="ABB90" s="331"/>
      <c r="ABC90" s="331"/>
      <c r="ABD90" s="331"/>
      <c r="ABE90" s="331"/>
      <c r="ABF90" s="331"/>
      <c r="ABG90" s="331"/>
      <c r="ABH90" s="331"/>
      <c r="ABI90" s="331"/>
      <c r="ABJ90" s="331"/>
      <c r="ABK90" s="331"/>
      <c r="ABL90" s="331"/>
      <c r="ABM90" s="331"/>
      <c r="ABN90" s="331"/>
      <c r="ABO90" s="331"/>
      <c r="ABP90" s="331"/>
      <c r="ABQ90" s="331"/>
      <c r="ABR90" s="331"/>
      <c r="ABS90" s="331"/>
      <c r="ABT90" s="331"/>
      <c r="ABU90" s="331"/>
      <c r="ABV90" s="331"/>
      <c r="ABW90" s="331"/>
      <c r="ABX90" s="331"/>
      <c r="ABY90" s="331"/>
      <c r="ABZ90" s="331"/>
      <c r="ACA90" s="331"/>
      <c r="ACB90" s="331"/>
      <c r="ACC90" s="331"/>
      <c r="ACD90" s="331"/>
      <c r="ACE90" s="331"/>
      <c r="ACF90" s="331"/>
      <c r="ACG90" s="331"/>
      <c r="ACH90" s="331"/>
      <c r="ACI90" s="331"/>
      <c r="ACJ90" s="331"/>
      <c r="ACK90" s="331"/>
      <c r="ACL90" s="331"/>
      <c r="ACM90" s="331"/>
      <c r="ACN90" s="331"/>
      <c r="ACO90" s="331"/>
      <c r="ACP90" s="331"/>
      <c r="ACQ90" s="331"/>
      <c r="ACR90" s="331"/>
      <c r="ACS90" s="331"/>
      <c r="ACT90" s="331"/>
      <c r="ACU90" s="331"/>
      <c r="ACV90" s="331"/>
      <c r="ACW90" s="331"/>
      <c r="ACX90" s="331"/>
      <c r="ACY90" s="331"/>
      <c r="ACZ90" s="331"/>
      <c r="ADA90" s="331"/>
      <c r="ADB90" s="331"/>
      <c r="ADC90" s="331"/>
      <c r="ADD90" s="331"/>
      <c r="ADE90" s="331"/>
      <c r="ADF90" s="331"/>
      <c r="ADG90" s="331"/>
      <c r="ADH90" s="331"/>
      <c r="ADI90" s="331"/>
      <c r="ADJ90" s="331"/>
      <c r="ADK90" s="331"/>
      <c r="ADL90" s="331"/>
      <c r="ADM90" s="331"/>
      <c r="ADN90" s="331"/>
      <c r="ADO90" s="331"/>
      <c r="ADP90" s="331"/>
      <c r="ADQ90" s="331"/>
      <c r="ADR90" s="331"/>
      <c r="ADS90" s="331"/>
      <c r="ADT90" s="331"/>
      <c r="ADU90" s="331"/>
      <c r="ADV90" s="331"/>
      <c r="ADW90" s="331"/>
      <c r="ADX90" s="331"/>
      <c r="ADY90" s="331"/>
      <c r="ADZ90" s="331"/>
      <c r="AEA90" s="331"/>
      <c r="AEB90" s="331"/>
      <c r="AEC90" s="331"/>
      <c r="AED90" s="331"/>
      <c r="AEE90" s="331"/>
      <c r="AEF90" s="331"/>
      <c r="AEG90" s="331"/>
      <c r="AEH90" s="331"/>
      <c r="AEI90" s="331"/>
      <c r="AEJ90" s="331"/>
      <c r="AEK90" s="331"/>
      <c r="AEL90" s="331"/>
      <c r="AEM90" s="331"/>
      <c r="AEN90" s="331"/>
      <c r="AEO90" s="331"/>
      <c r="AEP90" s="331"/>
      <c r="AEQ90" s="331"/>
      <c r="AER90" s="331"/>
      <c r="AES90" s="331"/>
      <c r="AET90" s="331"/>
      <c r="AEU90" s="331"/>
      <c r="AEV90" s="331"/>
      <c r="AEW90" s="331"/>
      <c r="AEX90" s="331"/>
      <c r="AEY90" s="331"/>
      <c r="AEZ90" s="331"/>
      <c r="AFA90" s="331"/>
      <c r="AFB90" s="331"/>
      <c r="AFC90" s="331"/>
      <c r="AFD90" s="331"/>
      <c r="AFE90" s="331"/>
      <c r="AFF90" s="331"/>
      <c r="AFG90" s="331"/>
      <c r="AFH90" s="331"/>
      <c r="AFI90" s="331"/>
      <c r="AFJ90" s="331"/>
      <c r="AFK90" s="331"/>
      <c r="AFL90" s="331"/>
      <c r="AFM90" s="331"/>
      <c r="AFN90" s="331"/>
      <c r="AFO90" s="331"/>
      <c r="AFP90" s="331"/>
      <c r="AFQ90" s="331"/>
      <c r="AFR90" s="331"/>
      <c r="AFS90" s="331"/>
      <c r="AFT90" s="331"/>
      <c r="AFU90" s="331"/>
      <c r="AFV90" s="331"/>
      <c r="AFW90" s="331"/>
      <c r="AFX90" s="331"/>
      <c r="AFY90" s="331"/>
      <c r="AFZ90" s="331"/>
      <c r="AGA90" s="331"/>
      <c r="AGB90" s="331"/>
      <c r="AGC90" s="331"/>
      <c r="AGD90" s="331"/>
      <c r="AGE90" s="331"/>
      <c r="AGF90" s="331"/>
      <c r="AGG90" s="331"/>
      <c r="AGH90" s="331"/>
      <c r="AGI90" s="331"/>
      <c r="AGJ90" s="331"/>
      <c r="AGK90" s="331"/>
      <c r="AGL90" s="331"/>
      <c r="AGM90" s="331"/>
      <c r="AGN90" s="331"/>
      <c r="AGO90" s="331"/>
      <c r="AGP90" s="331"/>
      <c r="AGQ90" s="331"/>
      <c r="AGR90" s="331"/>
      <c r="AGS90" s="331"/>
      <c r="AGT90" s="331"/>
      <c r="AGU90" s="331"/>
      <c r="AGV90" s="331"/>
      <c r="AGW90" s="331"/>
      <c r="AGX90" s="331"/>
      <c r="AGY90" s="331"/>
      <c r="AGZ90" s="331"/>
      <c r="AHA90" s="331"/>
      <c r="AHB90" s="331"/>
      <c r="AHC90" s="331"/>
      <c r="AHD90" s="331"/>
      <c r="AHE90" s="331"/>
      <c r="AHF90" s="331"/>
      <c r="AHG90" s="331"/>
      <c r="AHH90" s="331"/>
      <c r="AHI90" s="331"/>
      <c r="AHJ90" s="331"/>
      <c r="AHK90" s="331"/>
      <c r="AHL90" s="331"/>
      <c r="AHM90" s="331"/>
      <c r="AHN90" s="331"/>
      <c r="AHO90" s="331"/>
      <c r="AHP90" s="331"/>
      <c r="AHQ90" s="331"/>
      <c r="AHR90" s="331"/>
      <c r="AHS90" s="331"/>
      <c r="AHT90" s="331"/>
      <c r="AHU90" s="331"/>
      <c r="AHV90" s="331"/>
      <c r="AHW90" s="331"/>
      <c r="AHX90" s="331"/>
      <c r="AHY90" s="331"/>
      <c r="AHZ90" s="331"/>
      <c r="AIA90" s="331"/>
      <c r="AIB90" s="331"/>
      <c r="AIC90" s="331"/>
      <c r="AID90" s="331"/>
      <c r="AIE90" s="331"/>
      <c r="AIF90" s="331"/>
      <c r="AIG90" s="331"/>
      <c r="AIH90" s="331"/>
      <c r="AII90" s="331"/>
      <c r="AIJ90" s="331"/>
      <c r="AIK90" s="331"/>
      <c r="AIL90" s="331"/>
      <c r="AIM90" s="331"/>
      <c r="AIN90" s="331"/>
      <c r="AIO90" s="331"/>
      <c r="AIP90" s="331"/>
      <c r="AIQ90" s="331"/>
      <c r="AIR90" s="331"/>
      <c r="AIS90" s="331"/>
      <c r="AIT90" s="331"/>
      <c r="AIU90" s="331"/>
      <c r="AIV90" s="331"/>
      <c r="AIW90" s="331"/>
      <c r="AIX90" s="331"/>
      <c r="AIY90" s="331"/>
      <c r="AIZ90" s="331"/>
      <c r="AJA90" s="331"/>
      <c r="AJB90" s="331"/>
      <c r="AJC90" s="331"/>
      <c r="AJD90" s="331"/>
      <c r="AJE90" s="331"/>
      <c r="AJF90" s="331"/>
      <c r="AJG90" s="331"/>
      <c r="AJH90" s="331"/>
      <c r="AJI90" s="331"/>
      <c r="AJJ90" s="331"/>
      <c r="AJK90" s="331"/>
      <c r="AJL90" s="331"/>
      <c r="AJM90" s="331"/>
      <c r="AJN90" s="331"/>
      <c r="AJO90" s="331"/>
      <c r="AJP90" s="331"/>
      <c r="AJQ90" s="331"/>
      <c r="AJR90" s="331"/>
      <c r="AJS90" s="331"/>
      <c r="AJT90" s="331"/>
      <c r="AJU90" s="331"/>
      <c r="AJV90" s="331"/>
      <c r="AJW90" s="331"/>
      <c r="AJX90" s="331"/>
      <c r="AJY90" s="331"/>
      <c r="AJZ90" s="331"/>
      <c r="AKA90" s="331"/>
      <c r="AKB90" s="331"/>
      <c r="AKC90" s="331"/>
      <c r="AKD90" s="331"/>
      <c r="AKE90" s="331"/>
      <c r="AKF90" s="331"/>
      <c r="AKG90" s="331"/>
      <c r="AKH90" s="331"/>
      <c r="AKI90" s="331"/>
      <c r="AKJ90" s="331"/>
      <c r="AKK90" s="331"/>
      <c r="AKL90" s="331"/>
      <c r="AKM90" s="331"/>
      <c r="AKN90" s="331"/>
      <c r="AKO90" s="331"/>
      <c r="AKP90" s="331"/>
      <c r="AKQ90" s="331"/>
      <c r="AKR90" s="331"/>
      <c r="AKS90" s="331"/>
      <c r="AKT90" s="331"/>
      <c r="AKU90" s="331"/>
      <c r="AKV90" s="331"/>
      <c r="AKW90" s="331"/>
      <c r="AKX90" s="331"/>
      <c r="AKY90" s="331"/>
      <c r="AKZ90" s="331"/>
      <c r="ALA90" s="331"/>
      <c r="ALB90" s="331"/>
    </row>
    <row r="91" spans="1:990">
      <c r="A91" s="408"/>
      <c r="C91" s="408"/>
      <c r="D91" s="408"/>
      <c r="E91" s="408"/>
      <c r="F91" s="426"/>
      <c r="G91" s="396"/>
      <c r="H91" s="18" t="s">
        <v>76</v>
      </c>
      <c r="I91" s="19"/>
      <c r="J91" s="593"/>
      <c r="K91" s="19"/>
      <c r="L91" s="19"/>
    </row>
    <row r="92" spans="1:990">
      <c r="A92" s="418" t="s">
        <v>17</v>
      </c>
      <c r="B92" s="331"/>
      <c r="C92" s="332"/>
      <c r="D92" s="332"/>
      <c r="E92" s="332"/>
      <c r="H92" s="530"/>
    </row>
    <row r="93" spans="1:990">
      <c r="A93" s="418" t="s">
        <v>18</v>
      </c>
      <c r="B93" s="331"/>
      <c r="C93" s="332"/>
      <c r="D93" s="332"/>
      <c r="E93" s="332"/>
    </row>
    <row r="94" spans="1:990" s="332" customFormat="1">
      <c r="A94" s="335"/>
      <c r="B94" s="395"/>
      <c r="C94" s="331"/>
      <c r="D94" s="331"/>
      <c r="E94" s="331"/>
      <c r="F94" s="331"/>
      <c r="G94" s="579"/>
      <c r="H94" s="595"/>
      <c r="I94" s="580"/>
      <c r="J94" s="331"/>
      <c r="K94" s="331"/>
      <c r="L94" s="331"/>
      <c r="M94" s="331"/>
      <c r="N94" s="331"/>
      <c r="O94" s="331"/>
      <c r="P94" s="331"/>
      <c r="Q94" s="331"/>
      <c r="R94" s="331"/>
      <c r="S94" s="331"/>
      <c r="T94" s="331"/>
      <c r="U94" s="331"/>
      <c r="V94" s="331"/>
      <c r="W94" s="331"/>
      <c r="X94" s="331"/>
      <c r="Y94" s="331"/>
      <c r="Z94" s="331"/>
      <c r="AA94" s="331"/>
      <c r="AB94" s="331"/>
      <c r="AC94" s="331"/>
      <c r="AD94" s="331"/>
      <c r="AE94" s="331"/>
      <c r="AF94" s="331"/>
      <c r="AG94" s="331"/>
      <c r="AH94" s="331"/>
      <c r="AI94" s="331"/>
      <c r="AJ94" s="331"/>
      <c r="AK94" s="331"/>
      <c r="AL94" s="331"/>
      <c r="AM94" s="331"/>
      <c r="AN94" s="331"/>
      <c r="AO94" s="331"/>
      <c r="AP94" s="331"/>
      <c r="AQ94" s="331"/>
      <c r="AR94" s="331"/>
      <c r="AS94" s="331"/>
      <c r="AT94" s="331"/>
      <c r="AU94" s="331"/>
      <c r="AV94" s="331"/>
      <c r="AW94" s="331"/>
      <c r="AX94" s="331"/>
      <c r="AY94" s="331"/>
      <c r="AZ94" s="331"/>
      <c r="BA94" s="331"/>
      <c r="BB94" s="331"/>
      <c r="BC94" s="331"/>
      <c r="BD94" s="331"/>
      <c r="BE94" s="331"/>
      <c r="BF94" s="331"/>
      <c r="BG94" s="331"/>
      <c r="BH94" s="331"/>
      <c r="BI94" s="331"/>
      <c r="BJ94" s="331"/>
      <c r="BK94" s="331"/>
      <c r="BL94" s="331"/>
      <c r="BM94" s="331"/>
      <c r="BN94" s="331"/>
      <c r="BO94" s="331"/>
      <c r="BP94" s="331"/>
      <c r="BQ94" s="331"/>
      <c r="BR94" s="331"/>
      <c r="BS94" s="331"/>
      <c r="BT94" s="331"/>
      <c r="BU94" s="331"/>
      <c r="BV94" s="331"/>
      <c r="BW94" s="331"/>
      <c r="BX94" s="331"/>
      <c r="BY94" s="331"/>
      <c r="BZ94" s="331"/>
      <c r="CA94" s="331"/>
      <c r="CB94" s="331"/>
      <c r="CC94" s="331"/>
      <c r="CD94" s="331"/>
      <c r="CE94" s="331"/>
      <c r="CF94" s="331"/>
      <c r="CG94" s="331"/>
      <c r="CH94" s="331"/>
      <c r="CI94" s="331"/>
      <c r="CJ94" s="331"/>
      <c r="CK94" s="331"/>
      <c r="CL94" s="331"/>
      <c r="CM94" s="331"/>
      <c r="CN94" s="331"/>
      <c r="CO94" s="331"/>
      <c r="CP94" s="331"/>
      <c r="CQ94" s="331"/>
      <c r="CR94" s="331"/>
      <c r="CS94" s="331"/>
      <c r="CT94" s="331"/>
      <c r="CU94" s="331"/>
      <c r="CV94" s="331"/>
      <c r="CW94" s="331"/>
      <c r="CX94" s="331"/>
      <c r="CY94" s="331"/>
      <c r="CZ94" s="331"/>
      <c r="DA94" s="331"/>
      <c r="DB94" s="331"/>
      <c r="DC94" s="331"/>
      <c r="DD94" s="331"/>
      <c r="DE94" s="331"/>
      <c r="DF94" s="331"/>
      <c r="DG94" s="331"/>
      <c r="DH94" s="331"/>
      <c r="DI94" s="331"/>
      <c r="DJ94" s="331"/>
      <c r="DK94" s="331"/>
      <c r="DL94" s="331"/>
      <c r="DM94" s="331"/>
      <c r="DN94" s="331"/>
      <c r="DO94" s="331"/>
      <c r="DP94" s="331"/>
      <c r="DQ94" s="331"/>
      <c r="DR94" s="331"/>
      <c r="DS94" s="331"/>
      <c r="DT94" s="331"/>
      <c r="DU94" s="331"/>
      <c r="DV94" s="331"/>
      <c r="DW94" s="331"/>
      <c r="DX94" s="331"/>
      <c r="DY94" s="331"/>
      <c r="DZ94" s="331"/>
      <c r="EA94" s="331"/>
      <c r="EB94" s="331"/>
      <c r="EC94" s="331"/>
      <c r="ED94" s="331"/>
      <c r="EE94" s="331"/>
      <c r="EF94" s="331"/>
      <c r="EG94" s="331"/>
      <c r="EH94" s="331"/>
      <c r="EI94" s="331"/>
      <c r="EJ94" s="331"/>
      <c r="EK94" s="331"/>
      <c r="EL94" s="331"/>
      <c r="EM94" s="331"/>
      <c r="EN94" s="331"/>
      <c r="EO94" s="331"/>
      <c r="EP94" s="331"/>
      <c r="EQ94" s="331"/>
      <c r="ER94" s="331"/>
      <c r="ES94" s="331"/>
      <c r="ET94" s="331"/>
      <c r="EU94" s="331"/>
      <c r="EV94" s="331"/>
      <c r="EW94" s="331"/>
      <c r="EX94" s="331"/>
      <c r="EY94" s="331"/>
      <c r="EZ94" s="331"/>
      <c r="FA94" s="331"/>
      <c r="FB94" s="331"/>
      <c r="FC94" s="331"/>
      <c r="FD94" s="331"/>
      <c r="FE94" s="331"/>
      <c r="FF94" s="331"/>
      <c r="FG94" s="331"/>
      <c r="FH94" s="331"/>
      <c r="FI94" s="331"/>
      <c r="FJ94" s="331"/>
      <c r="FK94" s="331"/>
      <c r="FL94" s="331"/>
      <c r="FM94" s="331"/>
      <c r="FN94" s="331"/>
      <c r="FO94" s="331"/>
      <c r="FP94" s="331"/>
      <c r="FQ94" s="331"/>
      <c r="FR94" s="331"/>
      <c r="FS94" s="331"/>
      <c r="FT94" s="331"/>
      <c r="FU94" s="331"/>
      <c r="FV94" s="331"/>
      <c r="FW94" s="331"/>
      <c r="FX94" s="331"/>
      <c r="FY94" s="331"/>
      <c r="FZ94" s="331"/>
      <c r="GA94" s="331"/>
      <c r="GB94" s="331"/>
      <c r="GC94" s="331"/>
      <c r="GD94" s="331"/>
      <c r="GE94" s="331"/>
      <c r="GF94" s="331"/>
      <c r="GG94" s="331"/>
      <c r="GH94" s="331"/>
      <c r="GI94" s="331"/>
      <c r="GJ94" s="331"/>
      <c r="GK94" s="331"/>
      <c r="GL94" s="331"/>
      <c r="GM94" s="331"/>
      <c r="GN94" s="331"/>
      <c r="GO94" s="331"/>
      <c r="GP94" s="331"/>
      <c r="GQ94" s="331"/>
      <c r="GR94" s="331"/>
      <c r="GS94" s="331"/>
      <c r="GT94" s="331"/>
      <c r="GU94" s="331"/>
      <c r="GV94" s="331"/>
      <c r="GW94" s="331"/>
      <c r="GX94" s="331"/>
      <c r="GY94" s="331"/>
      <c r="GZ94" s="331"/>
      <c r="HA94" s="331"/>
      <c r="HB94" s="331"/>
      <c r="HC94" s="331"/>
      <c r="HD94" s="331"/>
      <c r="HE94" s="331"/>
      <c r="HF94" s="331"/>
      <c r="HG94" s="331"/>
      <c r="HH94" s="331"/>
      <c r="HI94" s="331"/>
      <c r="HJ94" s="331"/>
      <c r="HK94" s="331"/>
      <c r="HL94" s="331"/>
      <c r="HM94" s="331"/>
      <c r="HN94" s="331"/>
      <c r="HO94" s="331"/>
      <c r="HP94" s="331"/>
      <c r="HQ94" s="331"/>
      <c r="HR94" s="331"/>
      <c r="HS94" s="331"/>
      <c r="HT94" s="331"/>
      <c r="HU94" s="331"/>
      <c r="HV94" s="331"/>
      <c r="HW94" s="331"/>
      <c r="HX94" s="331"/>
      <c r="HY94" s="331"/>
      <c r="HZ94" s="331"/>
      <c r="IA94" s="331"/>
      <c r="IB94" s="331"/>
      <c r="IC94" s="331"/>
      <c r="ID94" s="331"/>
      <c r="IE94" s="331"/>
      <c r="IF94" s="331"/>
      <c r="IG94" s="331"/>
      <c r="IH94" s="331"/>
      <c r="II94" s="331"/>
      <c r="IJ94" s="331"/>
      <c r="IK94" s="331"/>
      <c r="IL94" s="331"/>
      <c r="IM94" s="331"/>
      <c r="IN94" s="331"/>
      <c r="IO94" s="331"/>
      <c r="IP94" s="331"/>
      <c r="IQ94" s="331"/>
      <c r="IR94" s="331"/>
      <c r="IS94" s="331"/>
      <c r="IT94" s="331"/>
      <c r="IU94" s="331"/>
      <c r="IV94" s="331"/>
      <c r="IW94" s="331"/>
      <c r="IX94" s="331"/>
      <c r="IY94" s="331"/>
      <c r="IZ94" s="331"/>
      <c r="JA94" s="331"/>
      <c r="JB94" s="331"/>
      <c r="JC94" s="331"/>
      <c r="JD94" s="331"/>
      <c r="JE94" s="331"/>
      <c r="JF94" s="331"/>
      <c r="JG94" s="331"/>
      <c r="JH94" s="331"/>
      <c r="JI94" s="331"/>
      <c r="JJ94" s="331"/>
      <c r="JK94" s="331"/>
      <c r="JL94" s="331"/>
      <c r="JM94" s="331"/>
      <c r="JN94" s="331"/>
      <c r="JO94" s="331"/>
      <c r="JP94" s="331"/>
      <c r="JQ94" s="331"/>
      <c r="JR94" s="331"/>
      <c r="JS94" s="331"/>
      <c r="JT94" s="331"/>
      <c r="JU94" s="331"/>
      <c r="JV94" s="331"/>
      <c r="JW94" s="331"/>
      <c r="JX94" s="331"/>
      <c r="JY94" s="331"/>
      <c r="JZ94" s="331"/>
      <c r="KA94" s="331"/>
      <c r="KB94" s="331"/>
      <c r="KC94" s="331"/>
      <c r="KD94" s="331"/>
      <c r="KE94" s="331"/>
      <c r="KF94" s="331"/>
      <c r="KG94" s="331"/>
      <c r="KH94" s="331"/>
      <c r="KI94" s="331"/>
      <c r="KJ94" s="331"/>
      <c r="KK94" s="331"/>
      <c r="KL94" s="331"/>
      <c r="KM94" s="331"/>
      <c r="KN94" s="331"/>
      <c r="KO94" s="331"/>
      <c r="KP94" s="331"/>
      <c r="KQ94" s="331"/>
      <c r="KR94" s="331"/>
      <c r="KS94" s="331"/>
      <c r="KT94" s="331"/>
      <c r="KU94" s="331"/>
      <c r="KV94" s="331"/>
      <c r="KW94" s="331"/>
      <c r="KX94" s="331"/>
      <c r="KY94" s="331"/>
      <c r="KZ94" s="331"/>
      <c r="LA94" s="331"/>
      <c r="LB94" s="331"/>
      <c r="LC94" s="331"/>
      <c r="LD94" s="331"/>
      <c r="LE94" s="331"/>
      <c r="LF94" s="331"/>
      <c r="LG94" s="331"/>
      <c r="LH94" s="331"/>
      <c r="LI94" s="331"/>
      <c r="LJ94" s="331"/>
      <c r="LK94" s="331"/>
      <c r="LL94" s="331"/>
      <c r="LM94" s="331"/>
      <c r="LN94" s="331"/>
      <c r="LO94" s="331"/>
      <c r="LP94" s="331"/>
      <c r="LQ94" s="331"/>
      <c r="LR94" s="331"/>
      <c r="LS94" s="331"/>
      <c r="LT94" s="331"/>
      <c r="LU94" s="331"/>
      <c r="LV94" s="331"/>
      <c r="LW94" s="331"/>
      <c r="LX94" s="331"/>
      <c r="LY94" s="331"/>
      <c r="LZ94" s="331"/>
      <c r="MA94" s="331"/>
      <c r="MB94" s="331"/>
      <c r="MC94" s="331"/>
      <c r="MD94" s="331"/>
      <c r="ME94" s="331"/>
      <c r="MF94" s="331"/>
      <c r="MG94" s="331"/>
      <c r="MH94" s="331"/>
      <c r="MI94" s="331"/>
      <c r="MJ94" s="331"/>
      <c r="MK94" s="331"/>
      <c r="ML94" s="331"/>
      <c r="MM94" s="331"/>
      <c r="MN94" s="331"/>
      <c r="MO94" s="331"/>
      <c r="MP94" s="331"/>
      <c r="MQ94" s="331"/>
      <c r="MR94" s="331"/>
      <c r="MS94" s="331"/>
      <c r="MT94" s="331"/>
      <c r="MU94" s="331"/>
      <c r="MV94" s="331"/>
      <c r="MW94" s="331"/>
      <c r="MX94" s="331"/>
      <c r="MY94" s="331"/>
      <c r="MZ94" s="331"/>
      <c r="NA94" s="331"/>
      <c r="NB94" s="331"/>
      <c r="NC94" s="331"/>
      <c r="ND94" s="331"/>
      <c r="NE94" s="331"/>
      <c r="NF94" s="331"/>
      <c r="NG94" s="331"/>
      <c r="NH94" s="331"/>
      <c r="NI94" s="331"/>
      <c r="NJ94" s="331"/>
      <c r="NK94" s="331"/>
      <c r="NL94" s="331"/>
      <c r="NM94" s="331"/>
      <c r="NN94" s="331"/>
      <c r="NO94" s="331"/>
      <c r="NP94" s="331"/>
      <c r="NQ94" s="331"/>
      <c r="NR94" s="331"/>
      <c r="NS94" s="331"/>
      <c r="NT94" s="331"/>
      <c r="NU94" s="331"/>
      <c r="NV94" s="331"/>
      <c r="NW94" s="331"/>
      <c r="NX94" s="331"/>
      <c r="NY94" s="331"/>
      <c r="NZ94" s="331"/>
      <c r="OA94" s="331"/>
      <c r="OB94" s="331"/>
      <c r="OC94" s="331"/>
      <c r="OD94" s="331"/>
      <c r="OE94" s="331"/>
      <c r="OF94" s="331"/>
      <c r="OG94" s="331"/>
      <c r="OH94" s="331"/>
      <c r="OI94" s="331"/>
      <c r="OJ94" s="331"/>
      <c r="OK94" s="331"/>
      <c r="OL94" s="331"/>
      <c r="OM94" s="331"/>
      <c r="ON94" s="331"/>
      <c r="OO94" s="331"/>
      <c r="OP94" s="331"/>
      <c r="OQ94" s="331"/>
      <c r="OR94" s="331"/>
      <c r="OS94" s="331"/>
      <c r="OT94" s="331"/>
      <c r="OU94" s="331"/>
      <c r="OV94" s="331"/>
      <c r="OW94" s="331"/>
      <c r="OX94" s="331"/>
      <c r="OY94" s="331"/>
      <c r="OZ94" s="331"/>
      <c r="PA94" s="331"/>
      <c r="PB94" s="331"/>
      <c r="PC94" s="331"/>
      <c r="PD94" s="331"/>
      <c r="PE94" s="331"/>
      <c r="PF94" s="331"/>
      <c r="PG94" s="331"/>
      <c r="PH94" s="331"/>
      <c r="PI94" s="331"/>
      <c r="PJ94" s="331"/>
      <c r="PK94" s="331"/>
      <c r="PL94" s="331"/>
      <c r="PM94" s="331"/>
      <c r="PN94" s="331"/>
      <c r="PO94" s="331"/>
      <c r="PP94" s="331"/>
      <c r="PQ94" s="331"/>
      <c r="PR94" s="331"/>
      <c r="PS94" s="331"/>
      <c r="PT94" s="331"/>
      <c r="PU94" s="331"/>
      <c r="PV94" s="331"/>
      <c r="PW94" s="331"/>
      <c r="PX94" s="331"/>
      <c r="PY94" s="331"/>
      <c r="PZ94" s="331"/>
      <c r="QA94" s="331"/>
      <c r="QB94" s="331"/>
      <c r="QC94" s="331"/>
      <c r="QD94" s="331"/>
      <c r="QE94" s="331"/>
      <c r="QF94" s="331"/>
      <c r="QG94" s="331"/>
      <c r="QH94" s="331"/>
      <c r="QI94" s="331"/>
      <c r="QJ94" s="331"/>
      <c r="QK94" s="331"/>
      <c r="QL94" s="331"/>
      <c r="QM94" s="331"/>
      <c r="QN94" s="331"/>
      <c r="QO94" s="331"/>
      <c r="QP94" s="331"/>
      <c r="QQ94" s="331"/>
      <c r="QR94" s="331"/>
      <c r="QS94" s="331"/>
      <c r="QT94" s="331"/>
      <c r="QU94" s="331"/>
      <c r="QV94" s="331"/>
      <c r="QW94" s="331"/>
      <c r="QX94" s="331"/>
      <c r="QY94" s="331"/>
      <c r="QZ94" s="331"/>
      <c r="RA94" s="331"/>
      <c r="RB94" s="331"/>
      <c r="RC94" s="331"/>
      <c r="RD94" s="331"/>
      <c r="RE94" s="331"/>
      <c r="RF94" s="331"/>
      <c r="RG94" s="331"/>
      <c r="RH94" s="331"/>
      <c r="RI94" s="331"/>
      <c r="RJ94" s="331"/>
      <c r="RK94" s="331"/>
      <c r="RL94" s="331"/>
      <c r="RM94" s="331"/>
      <c r="RN94" s="331"/>
      <c r="RO94" s="331"/>
      <c r="RP94" s="331"/>
      <c r="RQ94" s="331"/>
      <c r="RR94" s="331"/>
      <c r="RS94" s="331"/>
      <c r="RT94" s="331"/>
      <c r="RU94" s="331"/>
      <c r="RV94" s="331"/>
      <c r="RW94" s="331"/>
      <c r="RX94" s="331"/>
      <c r="RY94" s="331"/>
      <c r="RZ94" s="331"/>
      <c r="SA94" s="331"/>
      <c r="SB94" s="331"/>
      <c r="SC94" s="331"/>
      <c r="SD94" s="331"/>
      <c r="SE94" s="331"/>
      <c r="SF94" s="331"/>
      <c r="SG94" s="331"/>
      <c r="SH94" s="331"/>
      <c r="SI94" s="331"/>
      <c r="SJ94" s="331"/>
      <c r="SK94" s="331"/>
      <c r="SL94" s="331"/>
      <c r="SM94" s="331"/>
      <c r="SN94" s="331"/>
      <c r="SO94" s="331"/>
      <c r="SP94" s="331"/>
      <c r="SQ94" s="331"/>
      <c r="SR94" s="331"/>
      <c r="SS94" s="331"/>
      <c r="ST94" s="331"/>
      <c r="SU94" s="331"/>
      <c r="SV94" s="331"/>
      <c r="SW94" s="331"/>
      <c r="SX94" s="331"/>
      <c r="SY94" s="331"/>
      <c r="SZ94" s="331"/>
      <c r="TA94" s="331"/>
      <c r="TB94" s="331"/>
      <c r="TC94" s="331"/>
      <c r="TD94" s="331"/>
      <c r="TE94" s="331"/>
      <c r="TF94" s="331"/>
      <c r="TG94" s="331"/>
      <c r="TH94" s="331"/>
      <c r="TI94" s="331"/>
      <c r="TJ94" s="331"/>
      <c r="TK94" s="331"/>
      <c r="TL94" s="331"/>
      <c r="TM94" s="331"/>
      <c r="TN94" s="331"/>
      <c r="TO94" s="331"/>
      <c r="TP94" s="331"/>
      <c r="TQ94" s="331"/>
      <c r="TR94" s="331"/>
      <c r="TS94" s="331"/>
      <c r="TT94" s="331"/>
      <c r="TU94" s="331"/>
      <c r="TV94" s="331"/>
      <c r="TW94" s="331"/>
      <c r="TX94" s="331"/>
      <c r="TY94" s="331"/>
      <c r="TZ94" s="331"/>
      <c r="UA94" s="331"/>
      <c r="UB94" s="331"/>
      <c r="UC94" s="331"/>
      <c r="UD94" s="331"/>
      <c r="UE94" s="331"/>
      <c r="UF94" s="331"/>
      <c r="UG94" s="331"/>
      <c r="UH94" s="331"/>
      <c r="UI94" s="331"/>
      <c r="UJ94" s="331"/>
      <c r="UK94" s="331"/>
      <c r="UL94" s="331"/>
      <c r="UM94" s="331"/>
      <c r="UN94" s="331"/>
      <c r="UO94" s="331"/>
      <c r="UP94" s="331"/>
      <c r="UQ94" s="331"/>
      <c r="UR94" s="331"/>
      <c r="US94" s="331"/>
      <c r="UT94" s="331"/>
      <c r="UU94" s="331"/>
      <c r="UV94" s="331"/>
      <c r="UW94" s="331"/>
      <c r="UX94" s="331"/>
      <c r="UY94" s="331"/>
      <c r="UZ94" s="331"/>
      <c r="VA94" s="331"/>
      <c r="VB94" s="331"/>
      <c r="VC94" s="331"/>
      <c r="VD94" s="331"/>
      <c r="VE94" s="331"/>
      <c r="VF94" s="331"/>
      <c r="VG94" s="331"/>
      <c r="VH94" s="331"/>
      <c r="VI94" s="331"/>
      <c r="VJ94" s="331"/>
      <c r="VK94" s="331"/>
      <c r="VL94" s="331"/>
      <c r="VM94" s="331"/>
      <c r="VN94" s="331"/>
      <c r="VO94" s="331"/>
      <c r="VP94" s="331"/>
      <c r="VQ94" s="331"/>
      <c r="VR94" s="331"/>
      <c r="VS94" s="331"/>
      <c r="VT94" s="331"/>
      <c r="VU94" s="331"/>
      <c r="VV94" s="331"/>
      <c r="VW94" s="331"/>
      <c r="VX94" s="331"/>
      <c r="VY94" s="331"/>
      <c r="VZ94" s="331"/>
      <c r="WA94" s="331"/>
      <c r="WB94" s="331"/>
      <c r="WC94" s="331"/>
      <c r="WD94" s="331"/>
      <c r="WE94" s="331"/>
      <c r="WF94" s="331"/>
      <c r="WG94" s="331"/>
      <c r="WH94" s="331"/>
      <c r="WI94" s="331"/>
      <c r="WJ94" s="331"/>
      <c r="WK94" s="331"/>
      <c r="WL94" s="331"/>
      <c r="WM94" s="331"/>
      <c r="WN94" s="331"/>
      <c r="WO94" s="331"/>
      <c r="WP94" s="331"/>
      <c r="WQ94" s="331"/>
      <c r="WR94" s="331"/>
      <c r="WS94" s="331"/>
      <c r="WT94" s="331"/>
      <c r="WU94" s="331"/>
      <c r="WV94" s="331"/>
      <c r="WW94" s="331"/>
      <c r="WX94" s="331"/>
      <c r="WY94" s="331"/>
      <c r="WZ94" s="331"/>
      <c r="XA94" s="331"/>
      <c r="XB94" s="331"/>
      <c r="XC94" s="331"/>
      <c r="XD94" s="331"/>
      <c r="XE94" s="331"/>
      <c r="XF94" s="331"/>
      <c r="XG94" s="331"/>
      <c r="XH94" s="331"/>
      <c r="XI94" s="331"/>
      <c r="XJ94" s="331"/>
      <c r="XK94" s="331"/>
      <c r="XL94" s="331"/>
      <c r="XM94" s="331"/>
      <c r="XN94" s="331"/>
      <c r="XO94" s="331"/>
      <c r="XP94" s="331"/>
      <c r="XQ94" s="331"/>
      <c r="XR94" s="331"/>
      <c r="XS94" s="331"/>
      <c r="XT94" s="331"/>
      <c r="XU94" s="331"/>
      <c r="XV94" s="331"/>
      <c r="XW94" s="331"/>
      <c r="XX94" s="331"/>
      <c r="XY94" s="331"/>
      <c r="XZ94" s="331"/>
      <c r="YA94" s="331"/>
      <c r="YB94" s="331"/>
      <c r="YC94" s="331"/>
      <c r="YD94" s="331"/>
      <c r="YE94" s="331"/>
      <c r="YF94" s="331"/>
      <c r="YG94" s="331"/>
      <c r="YH94" s="331"/>
      <c r="YI94" s="331"/>
      <c r="YJ94" s="331"/>
      <c r="YK94" s="331"/>
      <c r="YL94" s="331"/>
      <c r="YM94" s="331"/>
      <c r="YN94" s="331"/>
      <c r="YO94" s="331"/>
      <c r="YP94" s="331"/>
      <c r="YQ94" s="331"/>
      <c r="YR94" s="331"/>
      <c r="YS94" s="331"/>
      <c r="YT94" s="331"/>
      <c r="YU94" s="331"/>
      <c r="YV94" s="331"/>
      <c r="YW94" s="331"/>
      <c r="YX94" s="331"/>
      <c r="YY94" s="331"/>
      <c r="YZ94" s="331"/>
      <c r="ZA94" s="331"/>
      <c r="ZB94" s="331"/>
      <c r="ZC94" s="331"/>
      <c r="ZD94" s="331"/>
      <c r="ZE94" s="331"/>
      <c r="ZF94" s="331"/>
      <c r="ZG94" s="331"/>
      <c r="ZH94" s="331"/>
      <c r="ZI94" s="331"/>
      <c r="ZJ94" s="331"/>
      <c r="ZK94" s="331"/>
      <c r="ZL94" s="331"/>
      <c r="ZM94" s="331"/>
      <c r="ZN94" s="331"/>
      <c r="ZO94" s="331"/>
      <c r="ZP94" s="331"/>
      <c r="ZQ94" s="331"/>
      <c r="ZR94" s="331"/>
      <c r="ZS94" s="331"/>
      <c r="ZT94" s="331"/>
      <c r="ZU94" s="331"/>
      <c r="ZV94" s="331"/>
      <c r="ZW94" s="331"/>
      <c r="ZX94" s="331"/>
      <c r="ZY94" s="331"/>
      <c r="ZZ94" s="331"/>
      <c r="AAA94" s="331"/>
      <c r="AAB94" s="331"/>
      <c r="AAC94" s="331"/>
      <c r="AAD94" s="331"/>
      <c r="AAE94" s="331"/>
      <c r="AAF94" s="331"/>
      <c r="AAG94" s="331"/>
      <c r="AAH94" s="331"/>
      <c r="AAI94" s="331"/>
      <c r="AAJ94" s="331"/>
      <c r="AAK94" s="331"/>
      <c r="AAL94" s="331"/>
      <c r="AAM94" s="331"/>
      <c r="AAN94" s="331"/>
      <c r="AAO94" s="331"/>
      <c r="AAP94" s="331"/>
      <c r="AAQ94" s="331"/>
      <c r="AAR94" s="331"/>
      <c r="AAS94" s="331"/>
      <c r="AAT94" s="331"/>
      <c r="AAU94" s="331"/>
      <c r="AAV94" s="331"/>
      <c r="AAW94" s="331"/>
      <c r="AAX94" s="331"/>
      <c r="AAY94" s="331"/>
      <c r="AAZ94" s="331"/>
      <c r="ABA94" s="331"/>
      <c r="ABB94" s="331"/>
      <c r="ABC94" s="331"/>
      <c r="ABD94" s="331"/>
      <c r="ABE94" s="331"/>
      <c r="ABF94" s="331"/>
      <c r="ABG94" s="331"/>
      <c r="ABH94" s="331"/>
      <c r="ABI94" s="331"/>
      <c r="ABJ94" s="331"/>
      <c r="ABK94" s="331"/>
      <c r="ABL94" s="331"/>
      <c r="ABM94" s="331"/>
      <c r="ABN94" s="331"/>
      <c r="ABO94" s="331"/>
      <c r="ABP94" s="331"/>
      <c r="ABQ94" s="331"/>
      <c r="ABR94" s="331"/>
      <c r="ABS94" s="331"/>
      <c r="ABT94" s="331"/>
      <c r="ABU94" s="331"/>
      <c r="ABV94" s="331"/>
      <c r="ABW94" s="331"/>
      <c r="ABX94" s="331"/>
      <c r="ABY94" s="331"/>
      <c r="ABZ94" s="331"/>
      <c r="ACA94" s="331"/>
      <c r="ACB94" s="331"/>
      <c r="ACC94" s="331"/>
      <c r="ACD94" s="331"/>
      <c r="ACE94" s="331"/>
      <c r="ACF94" s="331"/>
      <c r="ACG94" s="331"/>
      <c r="ACH94" s="331"/>
      <c r="ACI94" s="331"/>
      <c r="ACJ94" s="331"/>
      <c r="ACK94" s="331"/>
      <c r="ACL94" s="331"/>
      <c r="ACM94" s="331"/>
      <c r="ACN94" s="331"/>
      <c r="ACO94" s="331"/>
      <c r="ACP94" s="331"/>
      <c r="ACQ94" s="331"/>
      <c r="ACR94" s="331"/>
      <c r="ACS94" s="331"/>
      <c r="ACT94" s="331"/>
      <c r="ACU94" s="331"/>
      <c r="ACV94" s="331"/>
      <c r="ACW94" s="331"/>
      <c r="ACX94" s="331"/>
      <c r="ACY94" s="331"/>
      <c r="ACZ94" s="331"/>
      <c r="ADA94" s="331"/>
      <c r="ADB94" s="331"/>
      <c r="ADC94" s="331"/>
      <c r="ADD94" s="331"/>
      <c r="ADE94" s="331"/>
      <c r="ADF94" s="331"/>
      <c r="ADG94" s="331"/>
      <c r="ADH94" s="331"/>
      <c r="ADI94" s="331"/>
      <c r="ADJ94" s="331"/>
      <c r="ADK94" s="331"/>
      <c r="ADL94" s="331"/>
      <c r="ADM94" s="331"/>
      <c r="ADN94" s="331"/>
      <c r="ADO94" s="331"/>
      <c r="ADP94" s="331"/>
      <c r="ADQ94" s="331"/>
      <c r="ADR94" s="331"/>
      <c r="ADS94" s="331"/>
      <c r="ADT94" s="331"/>
      <c r="ADU94" s="331"/>
      <c r="ADV94" s="331"/>
      <c r="ADW94" s="331"/>
      <c r="ADX94" s="331"/>
      <c r="ADY94" s="331"/>
      <c r="ADZ94" s="331"/>
      <c r="AEA94" s="331"/>
      <c r="AEB94" s="331"/>
      <c r="AEC94" s="331"/>
      <c r="AED94" s="331"/>
      <c r="AEE94" s="331"/>
      <c r="AEF94" s="331"/>
      <c r="AEG94" s="331"/>
      <c r="AEH94" s="331"/>
      <c r="AEI94" s="331"/>
      <c r="AEJ94" s="331"/>
      <c r="AEK94" s="331"/>
      <c r="AEL94" s="331"/>
      <c r="AEM94" s="331"/>
      <c r="AEN94" s="331"/>
      <c r="AEO94" s="331"/>
      <c r="AEP94" s="331"/>
      <c r="AEQ94" s="331"/>
      <c r="AER94" s="331"/>
      <c r="AES94" s="331"/>
      <c r="AET94" s="331"/>
      <c r="AEU94" s="331"/>
      <c r="AEV94" s="331"/>
      <c r="AEW94" s="331"/>
      <c r="AEX94" s="331"/>
      <c r="AEY94" s="331"/>
      <c r="AEZ94" s="331"/>
      <c r="AFA94" s="331"/>
      <c r="AFB94" s="331"/>
      <c r="AFC94" s="331"/>
      <c r="AFD94" s="331"/>
      <c r="AFE94" s="331"/>
      <c r="AFF94" s="331"/>
      <c r="AFG94" s="331"/>
      <c r="AFH94" s="331"/>
      <c r="AFI94" s="331"/>
      <c r="AFJ94" s="331"/>
      <c r="AFK94" s="331"/>
      <c r="AFL94" s="331"/>
      <c r="AFM94" s="331"/>
      <c r="AFN94" s="331"/>
      <c r="AFO94" s="331"/>
      <c r="AFP94" s="331"/>
      <c r="AFQ94" s="331"/>
      <c r="AFR94" s="331"/>
      <c r="AFS94" s="331"/>
      <c r="AFT94" s="331"/>
      <c r="AFU94" s="331"/>
      <c r="AFV94" s="331"/>
      <c r="AFW94" s="331"/>
      <c r="AFX94" s="331"/>
      <c r="AFY94" s="331"/>
      <c r="AFZ94" s="331"/>
      <c r="AGA94" s="331"/>
      <c r="AGB94" s="331"/>
      <c r="AGC94" s="331"/>
      <c r="AGD94" s="331"/>
      <c r="AGE94" s="331"/>
      <c r="AGF94" s="331"/>
      <c r="AGG94" s="331"/>
      <c r="AGH94" s="331"/>
      <c r="AGI94" s="331"/>
      <c r="AGJ94" s="331"/>
      <c r="AGK94" s="331"/>
      <c r="AGL94" s="331"/>
      <c r="AGM94" s="331"/>
      <c r="AGN94" s="331"/>
      <c r="AGO94" s="331"/>
      <c r="AGP94" s="331"/>
      <c r="AGQ94" s="331"/>
      <c r="AGR94" s="331"/>
      <c r="AGS94" s="331"/>
      <c r="AGT94" s="331"/>
      <c r="AGU94" s="331"/>
      <c r="AGV94" s="331"/>
      <c r="AGW94" s="331"/>
      <c r="AGX94" s="331"/>
      <c r="AGY94" s="331"/>
      <c r="AGZ94" s="331"/>
      <c r="AHA94" s="331"/>
      <c r="AHB94" s="331"/>
      <c r="AHC94" s="331"/>
      <c r="AHD94" s="331"/>
      <c r="AHE94" s="331"/>
      <c r="AHF94" s="331"/>
      <c r="AHG94" s="331"/>
      <c r="AHH94" s="331"/>
      <c r="AHI94" s="331"/>
      <c r="AHJ94" s="331"/>
      <c r="AHK94" s="331"/>
      <c r="AHL94" s="331"/>
      <c r="AHM94" s="331"/>
      <c r="AHN94" s="331"/>
      <c r="AHO94" s="331"/>
      <c r="AHP94" s="331"/>
      <c r="AHQ94" s="331"/>
      <c r="AHR94" s="331"/>
      <c r="AHS94" s="331"/>
      <c r="AHT94" s="331"/>
      <c r="AHU94" s="331"/>
      <c r="AHV94" s="331"/>
      <c r="AHW94" s="331"/>
      <c r="AHX94" s="331"/>
      <c r="AHY94" s="331"/>
      <c r="AHZ94" s="331"/>
      <c r="AIA94" s="331"/>
      <c r="AIB94" s="331"/>
      <c r="AIC94" s="331"/>
      <c r="AID94" s="331"/>
      <c r="AIE94" s="331"/>
      <c r="AIF94" s="331"/>
      <c r="AIG94" s="331"/>
      <c r="AIH94" s="331"/>
      <c r="AII94" s="331"/>
      <c r="AIJ94" s="331"/>
      <c r="AIK94" s="331"/>
      <c r="AIL94" s="331"/>
      <c r="AIM94" s="331"/>
      <c r="AIN94" s="331"/>
      <c r="AIO94" s="331"/>
      <c r="AIP94" s="331"/>
      <c r="AIQ94" s="331"/>
      <c r="AIR94" s="331"/>
      <c r="AIS94" s="331"/>
      <c r="AIT94" s="331"/>
      <c r="AIU94" s="331"/>
      <c r="AIV94" s="331"/>
      <c r="AIW94" s="331"/>
      <c r="AIX94" s="331"/>
      <c r="AIY94" s="331"/>
      <c r="AIZ94" s="331"/>
      <c r="AJA94" s="331"/>
      <c r="AJB94" s="331"/>
      <c r="AJC94" s="331"/>
      <c r="AJD94" s="331"/>
      <c r="AJE94" s="331"/>
      <c r="AJF94" s="331"/>
      <c r="AJG94" s="331"/>
      <c r="AJH94" s="331"/>
      <c r="AJI94" s="331"/>
      <c r="AJJ94" s="331"/>
      <c r="AJK94" s="331"/>
      <c r="AJL94" s="331"/>
      <c r="AJM94" s="331"/>
      <c r="AJN94" s="331"/>
      <c r="AJO94" s="331"/>
      <c r="AJP94" s="331"/>
      <c r="AJQ94" s="331"/>
      <c r="AJR94" s="331"/>
      <c r="AJS94" s="331"/>
      <c r="AJT94" s="331"/>
      <c r="AJU94" s="331"/>
      <c r="AJV94" s="331"/>
      <c r="AJW94" s="331"/>
      <c r="AJX94" s="331"/>
      <c r="AJY94" s="331"/>
      <c r="AJZ94" s="331"/>
      <c r="AKA94" s="331"/>
      <c r="AKB94" s="331"/>
      <c r="AKC94" s="331"/>
      <c r="AKD94" s="331"/>
      <c r="AKE94" s="331"/>
      <c r="AKF94" s="331"/>
      <c r="AKG94" s="331"/>
      <c r="AKH94" s="331"/>
      <c r="AKI94" s="331"/>
      <c r="AKJ94" s="331"/>
      <c r="AKK94" s="331"/>
      <c r="AKL94" s="331"/>
      <c r="AKM94" s="331"/>
      <c r="AKN94" s="331"/>
      <c r="AKO94" s="331"/>
      <c r="AKP94" s="331"/>
      <c r="AKQ94" s="331"/>
      <c r="AKR94" s="331"/>
      <c r="AKS94" s="331"/>
      <c r="AKT94" s="331"/>
      <c r="AKU94" s="331"/>
      <c r="AKV94" s="331"/>
      <c r="AKW94" s="331"/>
      <c r="AKX94" s="331"/>
      <c r="AKY94" s="331"/>
      <c r="AKZ94" s="331"/>
      <c r="ALA94" s="331"/>
      <c r="ALB94" s="331"/>
    </row>
    <row r="95" spans="1:990">
      <c r="A95" s="394" t="s">
        <v>484</v>
      </c>
      <c r="B95" s="395"/>
      <c r="D95" s="335"/>
      <c r="E95" s="335"/>
      <c r="G95" s="335"/>
      <c r="H95" s="335"/>
      <c r="I95" s="335"/>
      <c r="J95" s="335"/>
      <c r="K95" s="335"/>
      <c r="L95" s="335"/>
      <c r="M95" s="335"/>
      <c r="N95" s="335"/>
      <c r="O95" s="335"/>
      <c r="P95" s="335"/>
      <c r="Q95" s="335"/>
      <c r="R95" s="335"/>
      <c r="S95" s="335"/>
      <c r="T95" s="335"/>
      <c r="U95" s="335"/>
      <c r="V95" s="335"/>
      <c r="W95" s="335"/>
      <c r="X95" s="335"/>
      <c r="Y95" s="335"/>
      <c r="Z95" s="335"/>
      <c r="AA95" s="335"/>
      <c r="AB95" s="335"/>
      <c r="AC95" s="335"/>
      <c r="AD95" s="335"/>
      <c r="AE95" s="335"/>
      <c r="AF95" s="335"/>
      <c r="AG95" s="335"/>
      <c r="AH95" s="335"/>
      <c r="AI95" s="335"/>
      <c r="AJ95" s="335"/>
      <c r="AK95" s="335"/>
      <c r="AL95" s="335"/>
      <c r="AM95" s="335"/>
      <c r="AN95" s="335"/>
      <c r="AO95" s="335"/>
      <c r="AP95" s="335"/>
      <c r="AQ95" s="335"/>
      <c r="AR95" s="335"/>
      <c r="AS95" s="335"/>
      <c r="AT95" s="335"/>
      <c r="AU95" s="335"/>
      <c r="AV95" s="335"/>
      <c r="AW95" s="335"/>
      <c r="AX95" s="335"/>
      <c r="AY95" s="335"/>
      <c r="AZ95" s="335"/>
      <c r="BA95" s="335"/>
      <c r="BB95" s="335"/>
      <c r="BC95" s="335"/>
      <c r="BD95" s="335"/>
      <c r="BE95" s="335"/>
      <c r="BF95" s="335"/>
      <c r="BG95" s="335"/>
      <c r="BH95" s="335"/>
      <c r="BI95" s="335"/>
      <c r="BJ95" s="335"/>
      <c r="BK95" s="335"/>
      <c r="BL95" s="335"/>
      <c r="BM95" s="335"/>
      <c r="BN95" s="335"/>
      <c r="BO95" s="335"/>
      <c r="BP95" s="335"/>
      <c r="BQ95" s="335"/>
      <c r="BR95" s="335"/>
      <c r="BS95" s="335"/>
      <c r="BT95" s="335"/>
      <c r="BU95" s="335"/>
      <c r="BV95" s="335"/>
      <c r="BW95" s="335"/>
      <c r="BX95" s="335"/>
      <c r="BY95" s="335"/>
      <c r="BZ95" s="335"/>
      <c r="CA95" s="335"/>
      <c r="CB95" s="335"/>
      <c r="CC95" s="335"/>
      <c r="CD95" s="335"/>
      <c r="CE95" s="335"/>
      <c r="CF95" s="335"/>
      <c r="CG95" s="335"/>
      <c r="CH95" s="335"/>
      <c r="CI95" s="335"/>
      <c r="CJ95" s="335"/>
      <c r="CK95" s="335"/>
      <c r="CL95" s="335"/>
      <c r="CM95" s="335"/>
      <c r="CN95" s="335"/>
      <c r="CO95" s="335"/>
      <c r="CP95" s="335"/>
      <c r="CQ95" s="335"/>
      <c r="CR95" s="335"/>
      <c r="CS95" s="335"/>
      <c r="CT95" s="335"/>
      <c r="CU95" s="335"/>
      <c r="CV95" s="335"/>
      <c r="CW95" s="335"/>
      <c r="CX95" s="335"/>
      <c r="CY95" s="335"/>
      <c r="CZ95" s="335"/>
      <c r="DA95" s="335"/>
      <c r="DB95" s="335"/>
      <c r="DC95" s="335"/>
      <c r="DD95" s="335"/>
      <c r="DE95" s="335"/>
      <c r="DF95" s="335"/>
      <c r="DG95" s="335"/>
      <c r="DH95" s="335"/>
      <c r="DI95" s="335"/>
      <c r="DJ95" s="335"/>
      <c r="DK95" s="335"/>
      <c r="DL95" s="335"/>
      <c r="DM95" s="335"/>
      <c r="DN95" s="335"/>
      <c r="DO95" s="335"/>
      <c r="DP95" s="335"/>
      <c r="DQ95" s="335"/>
      <c r="DR95" s="335"/>
      <c r="DS95" s="335"/>
      <c r="DT95" s="335"/>
      <c r="DU95" s="335"/>
      <c r="DV95" s="335"/>
      <c r="DW95" s="335"/>
      <c r="DX95" s="335"/>
      <c r="DY95" s="335"/>
      <c r="DZ95" s="335"/>
      <c r="EA95" s="335"/>
      <c r="EB95" s="335"/>
      <c r="EC95" s="335"/>
      <c r="ED95" s="335"/>
      <c r="EE95" s="335"/>
      <c r="EF95" s="335"/>
      <c r="EG95" s="335"/>
      <c r="EH95" s="335"/>
      <c r="EI95" s="335"/>
      <c r="EJ95" s="335"/>
      <c r="EK95" s="335"/>
      <c r="EL95" s="335"/>
      <c r="EM95" s="335"/>
      <c r="EN95" s="335"/>
      <c r="EO95" s="335"/>
      <c r="EP95" s="335"/>
      <c r="EQ95" s="335"/>
      <c r="ER95" s="335"/>
      <c r="ES95" s="335"/>
      <c r="ET95" s="335"/>
      <c r="EU95" s="335"/>
      <c r="EV95" s="335"/>
      <c r="EW95" s="335"/>
      <c r="EX95" s="335"/>
      <c r="EY95" s="335"/>
      <c r="EZ95" s="335"/>
      <c r="FA95" s="335"/>
      <c r="FB95" s="335"/>
      <c r="FC95" s="335"/>
      <c r="FD95" s="335"/>
      <c r="FE95" s="335"/>
      <c r="FF95" s="335"/>
      <c r="FG95" s="335"/>
      <c r="FH95" s="335"/>
      <c r="FI95" s="335"/>
      <c r="FJ95" s="335"/>
      <c r="FK95" s="335"/>
      <c r="FL95" s="335"/>
      <c r="FM95" s="335"/>
      <c r="FN95" s="335"/>
      <c r="FO95" s="335"/>
      <c r="FP95" s="335"/>
      <c r="FQ95" s="335"/>
      <c r="FR95" s="335"/>
      <c r="FS95" s="335"/>
      <c r="FT95" s="335"/>
      <c r="FU95" s="335"/>
      <c r="FV95" s="335"/>
      <c r="FW95" s="335"/>
      <c r="FX95" s="335"/>
      <c r="FY95" s="335"/>
      <c r="FZ95" s="335"/>
      <c r="GA95" s="335"/>
      <c r="GB95" s="335"/>
      <c r="GC95" s="335"/>
      <c r="GD95" s="335"/>
      <c r="GE95" s="335"/>
      <c r="GF95" s="335"/>
      <c r="GG95" s="335"/>
      <c r="GH95" s="335"/>
      <c r="GI95" s="335"/>
      <c r="GJ95" s="335"/>
      <c r="GK95" s="335"/>
      <c r="GL95" s="335"/>
      <c r="GM95" s="335"/>
      <c r="GN95" s="335"/>
      <c r="GO95" s="335"/>
      <c r="GP95" s="335"/>
      <c r="GQ95" s="335"/>
      <c r="GR95" s="335"/>
      <c r="GS95" s="335"/>
      <c r="GT95" s="335"/>
      <c r="GU95" s="335"/>
      <c r="GV95" s="335"/>
      <c r="GW95" s="335"/>
      <c r="GX95" s="335"/>
      <c r="GY95" s="335"/>
      <c r="GZ95" s="335"/>
      <c r="HA95" s="335"/>
      <c r="HB95" s="335"/>
      <c r="HC95" s="335"/>
      <c r="HD95" s="335"/>
      <c r="HE95" s="335"/>
      <c r="HF95" s="335"/>
      <c r="HG95" s="335"/>
      <c r="HH95" s="335"/>
      <c r="HI95" s="335"/>
      <c r="HJ95" s="335"/>
      <c r="HK95" s="335"/>
      <c r="HL95" s="335"/>
      <c r="HM95" s="335"/>
      <c r="HN95" s="335"/>
      <c r="HO95" s="335"/>
      <c r="HP95" s="335"/>
      <c r="HQ95" s="335"/>
      <c r="HR95" s="335"/>
      <c r="HS95" s="335"/>
      <c r="HT95" s="335"/>
      <c r="HU95" s="335"/>
      <c r="HV95" s="335"/>
      <c r="HW95" s="335"/>
      <c r="HX95" s="335"/>
      <c r="HY95" s="335"/>
      <c r="HZ95" s="335"/>
      <c r="IA95" s="335"/>
      <c r="IB95" s="335"/>
      <c r="IC95" s="335"/>
      <c r="ID95" s="335"/>
      <c r="IE95" s="335"/>
      <c r="IF95" s="335"/>
      <c r="IG95" s="335"/>
      <c r="IH95" s="335"/>
      <c r="II95" s="335"/>
      <c r="IJ95" s="335"/>
      <c r="IK95" s="335"/>
      <c r="IL95" s="335"/>
      <c r="IM95" s="335"/>
      <c r="IN95" s="335"/>
      <c r="IO95" s="335"/>
      <c r="IP95" s="335"/>
      <c r="IQ95" s="335"/>
      <c r="IR95" s="335"/>
      <c r="IS95" s="335"/>
      <c r="IT95" s="335"/>
      <c r="IU95" s="335"/>
      <c r="IV95" s="335"/>
      <c r="IW95" s="335"/>
      <c r="IX95" s="335"/>
      <c r="IY95" s="335"/>
      <c r="IZ95" s="335"/>
      <c r="JA95" s="335"/>
      <c r="JB95" s="335"/>
      <c r="JC95" s="335"/>
      <c r="JD95" s="335"/>
      <c r="JE95" s="335"/>
      <c r="JF95" s="335"/>
      <c r="JG95" s="335"/>
      <c r="JH95" s="335"/>
      <c r="JI95" s="335"/>
      <c r="JJ95" s="335"/>
      <c r="JK95" s="335"/>
      <c r="JL95" s="335"/>
      <c r="JM95" s="335"/>
      <c r="JN95" s="335"/>
      <c r="JO95" s="335"/>
      <c r="JP95" s="335"/>
      <c r="JQ95" s="335"/>
      <c r="JR95" s="335"/>
      <c r="JS95" s="335"/>
      <c r="JT95" s="335"/>
      <c r="JU95" s="335"/>
      <c r="JV95" s="335"/>
      <c r="JW95" s="335"/>
      <c r="JX95" s="335"/>
      <c r="JY95" s="335"/>
      <c r="JZ95" s="335"/>
      <c r="KA95" s="335"/>
      <c r="KB95" s="335"/>
      <c r="KC95" s="335"/>
      <c r="KD95" s="335"/>
      <c r="KE95" s="335"/>
      <c r="KF95" s="335"/>
      <c r="KG95" s="335"/>
      <c r="KH95" s="335"/>
      <c r="KI95" s="335"/>
      <c r="KJ95" s="335"/>
      <c r="KK95" s="335"/>
      <c r="KL95" s="335"/>
      <c r="KM95" s="335"/>
      <c r="KN95" s="335"/>
      <c r="KO95" s="335"/>
      <c r="KP95" s="335"/>
      <c r="KQ95" s="335"/>
      <c r="KR95" s="335"/>
      <c r="KS95" s="335"/>
      <c r="KT95" s="335"/>
      <c r="KU95" s="335"/>
      <c r="KV95" s="335"/>
      <c r="KW95" s="335"/>
      <c r="KX95" s="335"/>
      <c r="KY95" s="335"/>
      <c r="KZ95" s="335"/>
      <c r="LA95" s="335"/>
      <c r="LB95" s="335"/>
      <c r="LC95" s="335"/>
      <c r="LD95" s="335"/>
      <c r="LE95" s="335"/>
      <c r="LF95" s="335"/>
      <c r="LG95" s="335"/>
      <c r="LH95" s="335"/>
      <c r="LI95" s="335"/>
      <c r="LJ95" s="335"/>
      <c r="LK95" s="335"/>
      <c r="LL95" s="335"/>
      <c r="LM95" s="335"/>
      <c r="LN95" s="335"/>
      <c r="LO95" s="335"/>
      <c r="LP95" s="335"/>
      <c r="LQ95" s="335"/>
      <c r="LR95" s="335"/>
      <c r="LS95" s="335"/>
      <c r="LT95" s="335"/>
      <c r="LU95" s="335"/>
      <c r="LV95" s="335"/>
      <c r="LW95" s="335"/>
      <c r="LX95" s="335"/>
      <c r="LY95" s="335"/>
      <c r="LZ95" s="335"/>
      <c r="MA95" s="335"/>
      <c r="MB95" s="335"/>
      <c r="MC95" s="335"/>
      <c r="MD95" s="335"/>
      <c r="ME95" s="335"/>
      <c r="MF95" s="335"/>
      <c r="MG95" s="335"/>
      <c r="MH95" s="335"/>
      <c r="MI95" s="335"/>
      <c r="MJ95" s="335"/>
      <c r="MK95" s="335"/>
      <c r="ML95" s="335"/>
      <c r="MM95" s="335"/>
      <c r="MN95" s="335"/>
      <c r="MO95" s="335"/>
      <c r="MP95" s="335"/>
      <c r="MQ95" s="335"/>
      <c r="MR95" s="335"/>
      <c r="MS95" s="335"/>
      <c r="MT95" s="335"/>
      <c r="MU95" s="335"/>
      <c r="MV95" s="335"/>
      <c r="MW95" s="335"/>
      <c r="MX95" s="335"/>
      <c r="MY95" s="335"/>
      <c r="MZ95" s="335"/>
      <c r="NA95" s="335"/>
      <c r="NB95" s="335"/>
      <c r="NC95" s="335"/>
      <c r="ND95" s="335"/>
      <c r="NE95" s="335"/>
      <c r="NF95" s="335"/>
      <c r="NG95" s="335"/>
      <c r="NH95" s="335"/>
      <c r="NI95" s="335"/>
      <c r="NJ95" s="335"/>
      <c r="NK95" s="335"/>
      <c r="NL95" s="335"/>
      <c r="NM95" s="335"/>
      <c r="NN95" s="335"/>
      <c r="NO95" s="335"/>
      <c r="NP95" s="335"/>
      <c r="NQ95" s="335"/>
      <c r="NR95" s="335"/>
      <c r="NS95" s="335"/>
      <c r="NT95" s="335"/>
      <c r="NU95" s="335"/>
      <c r="NV95" s="335"/>
      <c r="NW95" s="335"/>
      <c r="NX95" s="335"/>
      <c r="NY95" s="335"/>
      <c r="NZ95" s="335"/>
      <c r="OA95" s="335"/>
      <c r="OB95" s="335"/>
      <c r="OC95" s="335"/>
      <c r="OD95" s="335"/>
      <c r="OE95" s="335"/>
      <c r="OF95" s="335"/>
      <c r="OG95" s="335"/>
      <c r="OH95" s="335"/>
      <c r="OI95" s="335"/>
      <c r="OJ95" s="335"/>
      <c r="OK95" s="335"/>
      <c r="OL95" s="335"/>
      <c r="OM95" s="335"/>
      <c r="ON95" s="335"/>
      <c r="OO95" s="335"/>
      <c r="OP95" s="335"/>
      <c r="OQ95" s="335"/>
      <c r="OR95" s="335"/>
      <c r="OS95" s="335"/>
      <c r="OT95" s="335"/>
      <c r="OU95" s="335"/>
      <c r="OV95" s="335"/>
      <c r="OW95" s="335"/>
      <c r="OX95" s="335"/>
      <c r="OY95" s="335"/>
      <c r="OZ95" s="335"/>
      <c r="PA95" s="335"/>
      <c r="PB95" s="335"/>
      <c r="PC95" s="335"/>
      <c r="PD95" s="335"/>
      <c r="PE95" s="335"/>
      <c r="PF95" s="335"/>
      <c r="PG95" s="335"/>
      <c r="PH95" s="335"/>
      <c r="PI95" s="335"/>
      <c r="PJ95" s="335"/>
      <c r="PK95" s="335"/>
      <c r="PL95" s="335"/>
      <c r="PM95" s="335"/>
      <c r="PN95" s="335"/>
      <c r="PO95" s="335"/>
      <c r="PP95" s="335"/>
      <c r="PQ95" s="335"/>
      <c r="PR95" s="335"/>
      <c r="PS95" s="335"/>
      <c r="PT95" s="335"/>
      <c r="PU95" s="335"/>
      <c r="PV95" s="335"/>
      <c r="PW95" s="335"/>
      <c r="PX95" s="335"/>
      <c r="PY95" s="335"/>
      <c r="PZ95" s="335"/>
      <c r="QA95" s="335"/>
      <c r="QB95" s="335"/>
      <c r="QC95" s="335"/>
      <c r="QD95" s="335"/>
      <c r="QE95" s="335"/>
      <c r="QF95" s="335"/>
      <c r="QG95" s="335"/>
      <c r="QH95" s="335"/>
      <c r="QI95" s="335"/>
      <c r="QJ95" s="335"/>
      <c r="QK95" s="335"/>
      <c r="QL95" s="335"/>
      <c r="QM95" s="335"/>
      <c r="QN95" s="335"/>
      <c r="QO95" s="335"/>
      <c r="QP95" s="335"/>
      <c r="QQ95" s="335"/>
      <c r="QR95" s="335"/>
      <c r="QS95" s="335"/>
      <c r="QT95" s="335"/>
      <c r="QU95" s="335"/>
      <c r="QV95" s="335"/>
      <c r="QW95" s="335"/>
      <c r="QX95" s="335"/>
      <c r="QY95" s="335"/>
      <c r="QZ95" s="335"/>
      <c r="RA95" s="335"/>
      <c r="RB95" s="335"/>
      <c r="RC95" s="335"/>
      <c r="RD95" s="335"/>
      <c r="RE95" s="335"/>
      <c r="RF95" s="335"/>
      <c r="RG95" s="335"/>
      <c r="RH95" s="335"/>
      <c r="RI95" s="335"/>
      <c r="RJ95" s="335"/>
      <c r="RK95" s="335"/>
      <c r="RL95" s="335"/>
      <c r="RM95" s="335"/>
      <c r="RN95" s="335"/>
      <c r="RO95" s="335"/>
      <c r="RP95" s="335"/>
      <c r="RQ95" s="335"/>
      <c r="RR95" s="335"/>
      <c r="RS95" s="335"/>
      <c r="RT95" s="335"/>
      <c r="RU95" s="335"/>
      <c r="RV95" s="335"/>
      <c r="RW95" s="335"/>
      <c r="RX95" s="335"/>
      <c r="RY95" s="335"/>
      <c r="RZ95" s="335"/>
      <c r="SA95" s="335"/>
      <c r="SB95" s="335"/>
      <c r="SC95" s="335"/>
      <c r="SD95" s="335"/>
      <c r="SE95" s="335"/>
      <c r="SF95" s="335"/>
      <c r="SG95" s="335"/>
      <c r="SH95" s="335"/>
      <c r="SI95" s="335"/>
      <c r="SJ95" s="335"/>
      <c r="SK95" s="335"/>
      <c r="SL95" s="335"/>
      <c r="SM95" s="335"/>
      <c r="SN95" s="335"/>
      <c r="SO95" s="335"/>
      <c r="SP95" s="335"/>
      <c r="SQ95" s="335"/>
      <c r="SR95" s="335"/>
      <c r="SS95" s="335"/>
      <c r="ST95" s="335"/>
      <c r="SU95" s="335"/>
      <c r="SV95" s="335"/>
      <c r="SW95" s="335"/>
      <c r="SX95" s="335"/>
      <c r="SY95" s="335"/>
      <c r="SZ95" s="335"/>
      <c r="TA95" s="335"/>
      <c r="TB95" s="335"/>
      <c r="TC95" s="335"/>
      <c r="TD95" s="335"/>
      <c r="TE95" s="335"/>
      <c r="TF95" s="335"/>
      <c r="TG95" s="335"/>
      <c r="TH95" s="335"/>
      <c r="TI95" s="335"/>
      <c r="TJ95" s="335"/>
      <c r="TK95" s="335"/>
      <c r="TL95" s="335"/>
      <c r="TM95" s="335"/>
      <c r="TN95" s="335"/>
      <c r="TO95" s="335"/>
      <c r="TP95" s="335"/>
      <c r="TQ95" s="335"/>
      <c r="TR95" s="335"/>
      <c r="TS95" s="335"/>
      <c r="TT95" s="335"/>
      <c r="TU95" s="335"/>
      <c r="TV95" s="335"/>
      <c r="TW95" s="335"/>
      <c r="TX95" s="335"/>
      <c r="TY95" s="335"/>
      <c r="TZ95" s="335"/>
      <c r="UA95" s="335"/>
      <c r="UB95" s="335"/>
      <c r="UC95" s="335"/>
      <c r="UD95" s="335"/>
      <c r="UE95" s="335"/>
      <c r="UF95" s="335"/>
      <c r="UG95" s="335"/>
      <c r="UH95" s="335"/>
      <c r="UI95" s="335"/>
      <c r="UJ95" s="335"/>
      <c r="UK95" s="335"/>
      <c r="UL95" s="335"/>
      <c r="UM95" s="335"/>
      <c r="UN95" s="335"/>
      <c r="UO95" s="335"/>
      <c r="UP95" s="335"/>
      <c r="UQ95" s="335"/>
      <c r="UR95" s="335"/>
      <c r="US95" s="335"/>
      <c r="UT95" s="335"/>
      <c r="UU95" s="335"/>
      <c r="UV95" s="335"/>
      <c r="UW95" s="335"/>
      <c r="UX95" s="335"/>
      <c r="UY95" s="335"/>
      <c r="UZ95" s="335"/>
      <c r="VA95" s="335"/>
      <c r="VB95" s="335"/>
      <c r="VC95" s="335"/>
      <c r="VD95" s="335"/>
      <c r="VE95" s="335"/>
      <c r="VF95" s="335"/>
      <c r="VG95" s="335"/>
      <c r="VH95" s="335"/>
      <c r="VI95" s="335"/>
      <c r="VJ95" s="335"/>
      <c r="VK95" s="335"/>
      <c r="VL95" s="335"/>
      <c r="VM95" s="335"/>
      <c r="VN95" s="335"/>
      <c r="VO95" s="335"/>
      <c r="VP95" s="335"/>
      <c r="VQ95" s="335"/>
      <c r="VR95" s="335"/>
      <c r="VS95" s="335"/>
      <c r="VT95" s="335"/>
      <c r="VU95" s="335"/>
      <c r="VV95" s="335"/>
      <c r="VW95" s="335"/>
      <c r="VX95" s="335"/>
      <c r="VY95" s="335"/>
      <c r="VZ95" s="335"/>
      <c r="WA95" s="335"/>
      <c r="WB95" s="335"/>
      <c r="WC95" s="335"/>
      <c r="WD95" s="335"/>
      <c r="WE95" s="335"/>
      <c r="WF95" s="335"/>
      <c r="WG95" s="335"/>
      <c r="WH95" s="335"/>
      <c r="WI95" s="335"/>
      <c r="WJ95" s="335"/>
      <c r="WK95" s="335"/>
      <c r="WL95" s="335"/>
      <c r="WM95" s="335"/>
      <c r="WN95" s="335"/>
      <c r="WO95" s="335"/>
      <c r="WP95" s="335"/>
      <c r="WQ95" s="335"/>
      <c r="WR95" s="335"/>
      <c r="WS95" s="335"/>
      <c r="WT95" s="335"/>
      <c r="WU95" s="335"/>
      <c r="WV95" s="335"/>
      <c r="WW95" s="335"/>
      <c r="WX95" s="335"/>
      <c r="WY95" s="335"/>
      <c r="WZ95" s="335"/>
      <c r="XA95" s="335"/>
      <c r="XB95" s="335"/>
      <c r="XC95" s="335"/>
      <c r="XD95" s="335"/>
      <c r="XE95" s="335"/>
      <c r="XF95" s="335"/>
      <c r="XG95" s="335"/>
      <c r="XH95" s="335"/>
      <c r="XI95" s="335"/>
      <c r="XJ95" s="335"/>
      <c r="XK95" s="335"/>
      <c r="XL95" s="335"/>
      <c r="XM95" s="335"/>
      <c r="XN95" s="335"/>
      <c r="XO95" s="335"/>
      <c r="XP95" s="335"/>
      <c r="XQ95" s="335"/>
      <c r="XR95" s="335"/>
      <c r="XS95" s="335"/>
      <c r="XT95" s="335"/>
      <c r="XU95" s="335"/>
      <c r="XV95" s="335"/>
      <c r="XW95" s="335"/>
      <c r="XX95" s="335"/>
      <c r="XY95" s="335"/>
      <c r="XZ95" s="335"/>
      <c r="YA95" s="335"/>
      <c r="YB95" s="335"/>
      <c r="YC95" s="335"/>
      <c r="YD95" s="335"/>
      <c r="YE95" s="335"/>
      <c r="YF95" s="335"/>
      <c r="YG95" s="335"/>
      <c r="YH95" s="335"/>
      <c r="YI95" s="335"/>
      <c r="YJ95" s="335"/>
      <c r="YK95" s="335"/>
      <c r="YL95" s="335"/>
      <c r="YM95" s="335"/>
      <c r="YN95" s="335"/>
      <c r="YO95" s="335"/>
      <c r="YP95" s="335"/>
      <c r="YQ95" s="335"/>
      <c r="YR95" s="335"/>
      <c r="YS95" s="335"/>
      <c r="YT95" s="335"/>
      <c r="YU95" s="335"/>
      <c r="YV95" s="335"/>
      <c r="YW95" s="335"/>
      <c r="YX95" s="335"/>
      <c r="YY95" s="335"/>
      <c r="YZ95" s="335"/>
      <c r="ZA95" s="335"/>
      <c r="ZB95" s="335"/>
      <c r="ZC95" s="335"/>
      <c r="ZD95" s="335"/>
      <c r="ZE95" s="335"/>
      <c r="ZF95" s="335"/>
      <c r="ZG95" s="335"/>
      <c r="ZH95" s="335"/>
      <c r="ZI95" s="335"/>
      <c r="ZJ95" s="335"/>
      <c r="ZK95" s="335"/>
      <c r="ZL95" s="335"/>
      <c r="ZM95" s="335"/>
      <c r="ZN95" s="335"/>
      <c r="ZO95" s="335"/>
      <c r="ZP95" s="335"/>
      <c r="ZQ95" s="335"/>
      <c r="ZR95" s="335"/>
      <c r="ZS95" s="335"/>
      <c r="ZT95" s="335"/>
      <c r="ZU95" s="335"/>
      <c r="ZV95" s="335"/>
      <c r="ZW95" s="335"/>
      <c r="ZX95" s="335"/>
      <c r="ZY95" s="335"/>
      <c r="ZZ95" s="335"/>
      <c r="AAA95" s="335"/>
      <c r="AAB95" s="335"/>
      <c r="AAC95" s="335"/>
      <c r="AAD95" s="335"/>
      <c r="AAE95" s="335"/>
      <c r="AAF95" s="335"/>
      <c r="AAG95" s="335"/>
      <c r="AAH95" s="335"/>
      <c r="AAI95" s="335"/>
      <c r="AAJ95" s="335"/>
      <c r="AAK95" s="335"/>
      <c r="AAL95" s="335"/>
      <c r="AAM95" s="335"/>
      <c r="AAN95" s="335"/>
      <c r="AAO95" s="335"/>
      <c r="AAP95" s="335"/>
      <c r="AAQ95" s="335"/>
      <c r="AAR95" s="335"/>
      <c r="AAS95" s="335"/>
      <c r="AAT95" s="335"/>
      <c r="AAU95" s="335"/>
      <c r="AAV95" s="335"/>
      <c r="AAW95" s="335"/>
      <c r="AAX95" s="335"/>
      <c r="AAY95" s="335"/>
      <c r="AAZ95" s="335"/>
      <c r="ABA95" s="335"/>
      <c r="ABB95" s="335"/>
      <c r="ABC95" s="335"/>
      <c r="ABD95" s="335"/>
      <c r="ABE95" s="335"/>
      <c r="ABF95" s="335"/>
      <c r="ABG95" s="335"/>
      <c r="ABH95" s="335"/>
      <c r="ABI95" s="335"/>
      <c r="ABJ95" s="335"/>
      <c r="ABK95" s="335"/>
      <c r="ABL95" s="335"/>
      <c r="ABM95" s="335"/>
      <c r="ABN95" s="335"/>
      <c r="ABO95" s="335"/>
      <c r="ABP95" s="335"/>
      <c r="ABQ95" s="335"/>
      <c r="ABR95" s="335"/>
      <c r="ABS95" s="335"/>
      <c r="ABT95" s="335"/>
      <c r="ABU95" s="335"/>
      <c r="ABV95" s="335"/>
      <c r="ABW95" s="335"/>
      <c r="ABX95" s="335"/>
      <c r="ABY95" s="335"/>
      <c r="ABZ95" s="335"/>
      <c r="ACA95" s="335"/>
      <c r="ACB95" s="335"/>
      <c r="ACC95" s="335"/>
      <c r="ACD95" s="335"/>
      <c r="ACE95" s="335"/>
      <c r="ACF95" s="335"/>
      <c r="ACG95" s="335"/>
      <c r="ACH95" s="335"/>
      <c r="ACI95" s="335"/>
      <c r="ACJ95" s="335"/>
      <c r="ACK95" s="335"/>
      <c r="ACL95" s="335"/>
      <c r="ACM95" s="335"/>
      <c r="ACN95" s="335"/>
      <c r="ACO95" s="335"/>
      <c r="ACP95" s="335"/>
      <c r="ACQ95" s="335"/>
      <c r="ACR95" s="335"/>
      <c r="ACS95" s="335"/>
      <c r="ACT95" s="335"/>
      <c r="ACU95" s="335"/>
      <c r="ACV95" s="335"/>
      <c r="ACW95" s="335"/>
      <c r="ACX95" s="335"/>
      <c r="ACY95" s="335"/>
      <c r="ACZ95" s="335"/>
      <c r="ADA95" s="335"/>
      <c r="ADB95" s="335"/>
      <c r="ADC95" s="335"/>
      <c r="ADD95" s="335"/>
      <c r="ADE95" s="335"/>
      <c r="ADF95" s="335"/>
      <c r="ADG95" s="335"/>
      <c r="ADH95" s="335"/>
      <c r="ADI95" s="335"/>
      <c r="ADJ95" s="335"/>
      <c r="ADK95" s="335"/>
      <c r="ADL95" s="335"/>
      <c r="ADM95" s="335"/>
      <c r="ADN95" s="335"/>
      <c r="ADO95" s="335"/>
      <c r="ADP95" s="335"/>
      <c r="ADQ95" s="335"/>
      <c r="ADR95" s="335"/>
      <c r="ADS95" s="335"/>
      <c r="ADT95" s="335"/>
      <c r="ADU95" s="335"/>
      <c r="ADV95" s="335"/>
      <c r="ADW95" s="335"/>
      <c r="ADX95" s="335"/>
      <c r="ADY95" s="335"/>
      <c r="ADZ95" s="335"/>
      <c r="AEA95" s="335"/>
      <c r="AEB95" s="335"/>
      <c r="AEC95" s="335"/>
      <c r="AED95" s="335"/>
      <c r="AEE95" s="335"/>
      <c r="AEF95" s="335"/>
      <c r="AEG95" s="335"/>
      <c r="AEH95" s="335"/>
      <c r="AEI95" s="335"/>
      <c r="AEJ95" s="335"/>
      <c r="AEK95" s="335"/>
      <c r="AEL95" s="335"/>
      <c r="AEM95" s="335"/>
      <c r="AEN95" s="335"/>
      <c r="AEO95" s="335"/>
      <c r="AEP95" s="335"/>
      <c r="AEQ95" s="335"/>
      <c r="AER95" s="335"/>
      <c r="AES95" s="335"/>
      <c r="AET95" s="335"/>
      <c r="AEU95" s="335"/>
      <c r="AEV95" s="335"/>
      <c r="AEW95" s="335"/>
      <c r="AEX95" s="335"/>
      <c r="AEY95" s="335"/>
      <c r="AEZ95" s="335"/>
      <c r="AFA95" s="335"/>
      <c r="AFB95" s="335"/>
      <c r="AFC95" s="335"/>
      <c r="AFD95" s="335"/>
      <c r="AFE95" s="335"/>
      <c r="AFF95" s="335"/>
      <c r="AFG95" s="335"/>
      <c r="AFH95" s="335"/>
      <c r="AFI95" s="335"/>
      <c r="AFJ95" s="335"/>
      <c r="AFK95" s="335"/>
      <c r="AFL95" s="335"/>
      <c r="AFM95" s="335"/>
      <c r="AFN95" s="335"/>
      <c r="AFO95" s="335"/>
      <c r="AFP95" s="335"/>
      <c r="AFQ95" s="335"/>
      <c r="AFR95" s="335"/>
      <c r="AFS95" s="335"/>
      <c r="AFT95" s="335"/>
      <c r="AFU95" s="335"/>
      <c r="AFV95" s="335"/>
      <c r="AFW95" s="335"/>
      <c r="AFX95" s="335"/>
      <c r="AFY95" s="335"/>
      <c r="AFZ95" s="335"/>
      <c r="AGA95" s="335"/>
      <c r="AGB95" s="335"/>
      <c r="AGC95" s="335"/>
      <c r="AGD95" s="335"/>
      <c r="AGE95" s="335"/>
      <c r="AGF95" s="335"/>
      <c r="AGG95" s="335"/>
      <c r="AGH95" s="335"/>
      <c r="AGI95" s="335"/>
      <c r="AGJ95" s="335"/>
      <c r="AGK95" s="335"/>
      <c r="AGL95" s="335"/>
      <c r="AGM95" s="335"/>
      <c r="AGN95" s="335"/>
      <c r="AGO95" s="335"/>
      <c r="AGP95" s="335"/>
      <c r="AGQ95" s="335"/>
      <c r="AGR95" s="335"/>
      <c r="AGS95" s="335"/>
      <c r="AGT95" s="335"/>
      <c r="AGU95" s="335"/>
      <c r="AGV95" s="335"/>
      <c r="AGW95" s="335"/>
      <c r="AGX95" s="335"/>
      <c r="AGY95" s="335"/>
      <c r="AGZ95" s="335"/>
      <c r="AHA95" s="335"/>
      <c r="AHB95" s="335"/>
      <c r="AHC95" s="335"/>
      <c r="AHD95" s="335"/>
      <c r="AHE95" s="335"/>
      <c r="AHF95" s="335"/>
      <c r="AHG95" s="335"/>
      <c r="AHH95" s="335"/>
      <c r="AHI95" s="335"/>
      <c r="AHJ95" s="335"/>
      <c r="AHK95" s="335"/>
      <c r="AHL95" s="335"/>
      <c r="AHM95" s="335"/>
      <c r="AHN95" s="335"/>
      <c r="AHO95" s="335"/>
      <c r="AHP95" s="335"/>
      <c r="AHQ95" s="335"/>
      <c r="AHR95" s="335"/>
      <c r="AHS95" s="335"/>
      <c r="AHT95" s="335"/>
      <c r="AHU95" s="335"/>
      <c r="AHV95" s="335"/>
      <c r="AHW95" s="335"/>
      <c r="AHX95" s="335"/>
      <c r="AHY95" s="335"/>
      <c r="AHZ95" s="335"/>
      <c r="AIA95" s="335"/>
      <c r="AIB95" s="335"/>
      <c r="AIC95" s="335"/>
      <c r="AID95" s="335"/>
      <c r="AIE95" s="335"/>
      <c r="AIF95" s="335"/>
      <c r="AIG95" s="335"/>
      <c r="AIH95" s="335"/>
      <c r="AII95" s="335"/>
      <c r="AIJ95" s="335"/>
      <c r="AIK95" s="335"/>
      <c r="AIL95" s="335"/>
      <c r="AIM95" s="335"/>
      <c r="AIN95" s="335"/>
      <c r="AIO95" s="335"/>
      <c r="AIP95" s="335"/>
      <c r="AIQ95" s="335"/>
      <c r="AIR95" s="335"/>
      <c r="AIS95" s="335"/>
      <c r="AIT95" s="335"/>
      <c r="AIU95" s="335"/>
      <c r="AIV95" s="335"/>
      <c r="AIW95" s="335"/>
      <c r="AIX95" s="335"/>
      <c r="AIY95" s="335"/>
      <c r="AIZ95" s="335"/>
      <c r="AJA95" s="335"/>
      <c r="AJB95" s="335"/>
      <c r="AJC95" s="335"/>
      <c r="AJD95" s="335"/>
      <c r="AJE95" s="335"/>
      <c r="AJF95" s="335"/>
      <c r="AJG95" s="335"/>
      <c r="AJH95" s="335"/>
      <c r="AJI95" s="335"/>
      <c r="AJJ95" s="335"/>
      <c r="AJK95" s="335"/>
      <c r="AJL95" s="335"/>
      <c r="AJM95" s="335"/>
      <c r="AJN95" s="335"/>
      <c r="AJO95" s="335"/>
      <c r="AJP95" s="335"/>
      <c r="AJQ95" s="335"/>
      <c r="AJR95" s="335"/>
      <c r="AJS95" s="335"/>
      <c r="AJT95" s="335"/>
      <c r="AJU95" s="335"/>
      <c r="AJV95" s="335"/>
      <c r="AJW95" s="335"/>
      <c r="AJX95" s="335"/>
      <c r="AJY95" s="335"/>
      <c r="AJZ95" s="335"/>
      <c r="AKA95" s="335"/>
      <c r="AKB95" s="335"/>
      <c r="AKC95" s="335"/>
      <c r="AKD95" s="335"/>
      <c r="AKE95" s="335"/>
      <c r="AKF95" s="335"/>
      <c r="AKG95" s="335"/>
      <c r="AKH95" s="335"/>
      <c r="AKI95" s="335"/>
      <c r="AKJ95" s="335"/>
      <c r="AKK95" s="335"/>
      <c r="AKL95" s="335"/>
      <c r="AKM95" s="335"/>
      <c r="AKN95" s="335"/>
      <c r="AKO95" s="335"/>
      <c r="AKP95" s="335"/>
      <c r="AKQ95" s="335"/>
      <c r="AKR95" s="335"/>
      <c r="AKS95" s="335"/>
      <c r="AKT95" s="335"/>
      <c r="AKU95" s="335"/>
      <c r="AKV95" s="335"/>
      <c r="AKW95" s="335"/>
      <c r="AKX95" s="335"/>
      <c r="AKY95" s="335"/>
      <c r="AKZ95" s="332"/>
      <c r="ALA95" s="332"/>
    </row>
    <row r="96" spans="1:990" ht="38.25">
      <c r="A96" s="7" t="s">
        <v>0</v>
      </c>
      <c r="B96" s="7" t="s">
        <v>1</v>
      </c>
      <c r="C96" s="8" t="s">
        <v>63</v>
      </c>
      <c r="D96" s="8" t="s">
        <v>61</v>
      </c>
      <c r="E96" s="8" t="s">
        <v>62</v>
      </c>
      <c r="F96" s="7" t="s">
        <v>88</v>
      </c>
      <c r="G96" s="7" t="s">
        <v>2</v>
      </c>
      <c r="H96" s="9" t="s">
        <v>3</v>
      </c>
      <c r="I96" s="10" t="s">
        <v>73</v>
      </c>
      <c r="J96" s="8" t="s">
        <v>4</v>
      </c>
      <c r="K96" s="10" t="s">
        <v>74</v>
      </c>
      <c r="L96" s="10" t="s">
        <v>75</v>
      </c>
    </row>
    <row r="97" spans="1:989">
      <c r="A97" s="8" t="s">
        <v>5</v>
      </c>
      <c r="B97" s="8" t="s">
        <v>6</v>
      </c>
      <c r="C97" s="8" t="s">
        <v>7</v>
      </c>
      <c r="D97" s="8" t="s">
        <v>8</v>
      </c>
      <c r="E97" s="8" t="s">
        <v>9</v>
      </c>
      <c r="F97" s="7" t="s">
        <v>10</v>
      </c>
      <c r="G97" s="7" t="s">
        <v>11</v>
      </c>
      <c r="H97" s="11" t="s">
        <v>12</v>
      </c>
      <c r="I97" s="10" t="s">
        <v>13</v>
      </c>
      <c r="J97" s="8" t="s">
        <v>14</v>
      </c>
      <c r="K97" s="10" t="s">
        <v>15</v>
      </c>
      <c r="L97" s="10" t="s">
        <v>16</v>
      </c>
    </row>
    <row r="98" spans="1:989" ht="125.25" customHeight="1">
      <c r="A98" s="462" t="s">
        <v>64</v>
      </c>
      <c r="B98" s="356" t="s">
        <v>466</v>
      </c>
      <c r="C98" s="462" t="s">
        <v>489</v>
      </c>
      <c r="D98" s="534"/>
      <c r="E98" s="534"/>
      <c r="F98" s="371">
        <v>400</v>
      </c>
      <c r="G98" s="494" t="s">
        <v>34</v>
      </c>
      <c r="H98" s="484"/>
      <c r="I98" s="378"/>
      <c r="J98" s="73"/>
      <c r="K98" s="377"/>
      <c r="L98" s="378"/>
      <c r="M98" s="332"/>
      <c r="N98" s="332"/>
      <c r="O98" s="332"/>
      <c r="P98" s="332"/>
      <c r="Q98" s="332"/>
      <c r="R98" s="332"/>
      <c r="S98" s="332"/>
      <c r="T98" s="332"/>
      <c r="U98" s="332"/>
      <c r="V98" s="332"/>
      <c r="W98" s="332"/>
      <c r="X98" s="332"/>
      <c r="Y98" s="332"/>
      <c r="Z98" s="332"/>
      <c r="AA98" s="332"/>
      <c r="AB98" s="332"/>
      <c r="AC98" s="332"/>
      <c r="AD98" s="332"/>
      <c r="AE98" s="332"/>
      <c r="AF98" s="332"/>
      <c r="AG98" s="332"/>
      <c r="AH98" s="332"/>
      <c r="AI98" s="332"/>
      <c r="AJ98" s="332"/>
      <c r="AK98" s="332"/>
      <c r="AL98" s="332"/>
      <c r="AM98" s="332"/>
      <c r="AN98" s="332"/>
      <c r="AO98" s="332"/>
      <c r="AP98" s="332"/>
      <c r="AQ98" s="332"/>
      <c r="AR98" s="332"/>
      <c r="AS98" s="332"/>
      <c r="AT98" s="332"/>
      <c r="AU98" s="332"/>
      <c r="AV98" s="332"/>
      <c r="AW98" s="332"/>
      <c r="AX98" s="332"/>
      <c r="AY98" s="332"/>
      <c r="AZ98" s="332"/>
      <c r="BA98" s="332"/>
      <c r="BB98" s="332"/>
      <c r="BC98" s="332"/>
      <c r="BD98" s="332"/>
      <c r="BE98" s="332"/>
      <c r="BF98" s="332"/>
      <c r="BG98" s="332"/>
      <c r="BH98" s="332"/>
      <c r="BI98" s="332"/>
      <c r="BJ98" s="332"/>
      <c r="BK98" s="332"/>
      <c r="BL98" s="332"/>
      <c r="BM98" s="332"/>
      <c r="BN98" s="332"/>
      <c r="BO98" s="332"/>
      <c r="BP98" s="332"/>
      <c r="BQ98" s="332"/>
      <c r="BR98" s="332"/>
      <c r="BS98" s="332"/>
      <c r="BT98" s="332"/>
      <c r="BU98" s="332"/>
      <c r="BV98" s="332"/>
      <c r="BW98" s="332"/>
      <c r="BX98" s="332"/>
      <c r="BY98" s="332"/>
      <c r="BZ98" s="332"/>
      <c r="CA98" s="332"/>
      <c r="CB98" s="332"/>
      <c r="CC98" s="332"/>
      <c r="CD98" s="332"/>
      <c r="CE98" s="332"/>
      <c r="CF98" s="332"/>
      <c r="CG98" s="332"/>
      <c r="CH98" s="332"/>
      <c r="CI98" s="332"/>
      <c r="CJ98" s="332"/>
      <c r="CK98" s="332"/>
      <c r="CL98" s="332"/>
      <c r="CM98" s="332"/>
      <c r="CN98" s="332"/>
      <c r="CO98" s="332"/>
      <c r="CP98" s="332"/>
      <c r="CQ98" s="332"/>
      <c r="CR98" s="332"/>
      <c r="CS98" s="332"/>
      <c r="CT98" s="332"/>
      <c r="CU98" s="332"/>
      <c r="CV98" s="332"/>
      <c r="CW98" s="332"/>
      <c r="CX98" s="332"/>
      <c r="CY98" s="332"/>
      <c r="CZ98" s="332"/>
      <c r="DA98" s="332"/>
      <c r="DB98" s="332"/>
      <c r="DC98" s="332"/>
      <c r="DD98" s="332"/>
      <c r="DE98" s="332"/>
      <c r="DF98" s="332"/>
      <c r="DG98" s="332"/>
      <c r="DH98" s="332"/>
      <c r="DI98" s="332"/>
      <c r="DJ98" s="332"/>
      <c r="DK98" s="332"/>
      <c r="DL98" s="332"/>
      <c r="DM98" s="332"/>
      <c r="DN98" s="332"/>
      <c r="DO98" s="332"/>
      <c r="DP98" s="332"/>
      <c r="DQ98" s="332"/>
      <c r="DR98" s="332"/>
      <c r="DS98" s="332"/>
      <c r="DT98" s="332"/>
      <c r="DU98" s="332"/>
      <c r="DV98" s="332"/>
      <c r="DW98" s="332"/>
      <c r="DX98" s="332"/>
      <c r="DY98" s="332"/>
      <c r="DZ98" s="332"/>
      <c r="EA98" s="332"/>
      <c r="EB98" s="332"/>
      <c r="EC98" s="332"/>
      <c r="ED98" s="332"/>
      <c r="EE98" s="332"/>
      <c r="EF98" s="332"/>
      <c r="EG98" s="332"/>
      <c r="EH98" s="332"/>
      <c r="EI98" s="332"/>
      <c r="EJ98" s="332"/>
      <c r="EK98" s="332"/>
      <c r="EL98" s="332"/>
      <c r="EM98" s="332"/>
      <c r="EN98" s="332"/>
      <c r="EO98" s="332"/>
      <c r="EP98" s="332"/>
      <c r="EQ98" s="332"/>
      <c r="ER98" s="332"/>
      <c r="ES98" s="332"/>
      <c r="ET98" s="332"/>
      <c r="EU98" s="332"/>
      <c r="EV98" s="332"/>
      <c r="EW98" s="332"/>
      <c r="EX98" s="332"/>
      <c r="EY98" s="332"/>
      <c r="EZ98" s="332"/>
      <c r="FA98" s="332"/>
      <c r="FB98" s="332"/>
      <c r="FC98" s="332"/>
      <c r="FD98" s="332"/>
      <c r="FE98" s="332"/>
      <c r="FF98" s="332"/>
      <c r="FG98" s="332"/>
      <c r="FH98" s="332"/>
      <c r="FI98" s="332"/>
      <c r="FJ98" s="332"/>
      <c r="FK98" s="332"/>
      <c r="FL98" s="332"/>
      <c r="FM98" s="332"/>
      <c r="FN98" s="332"/>
      <c r="FO98" s="332"/>
      <c r="FP98" s="332"/>
      <c r="FQ98" s="332"/>
      <c r="FR98" s="332"/>
      <c r="FS98" s="332"/>
      <c r="FT98" s="332"/>
      <c r="FU98" s="332"/>
      <c r="FV98" s="332"/>
      <c r="FW98" s="332"/>
      <c r="FX98" s="332"/>
      <c r="FY98" s="332"/>
      <c r="FZ98" s="332"/>
      <c r="GA98" s="332"/>
      <c r="GB98" s="332"/>
      <c r="GC98" s="332"/>
      <c r="GD98" s="332"/>
      <c r="GE98" s="332"/>
      <c r="GF98" s="332"/>
      <c r="GG98" s="332"/>
      <c r="GH98" s="332"/>
      <c r="GI98" s="332"/>
      <c r="GJ98" s="332"/>
      <c r="GK98" s="332"/>
      <c r="GL98" s="332"/>
      <c r="GM98" s="332"/>
      <c r="GN98" s="332"/>
      <c r="GO98" s="332"/>
      <c r="GP98" s="332"/>
      <c r="GQ98" s="332"/>
      <c r="GR98" s="332"/>
      <c r="GS98" s="332"/>
      <c r="GT98" s="332"/>
      <c r="GU98" s="332"/>
      <c r="GV98" s="332"/>
      <c r="GW98" s="332"/>
      <c r="GX98" s="332"/>
      <c r="GY98" s="332"/>
      <c r="GZ98" s="332"/>
      <c r="HA98" s="332"/>
      <c r="HB98" s="332"/>
      <c r="HC98" s="332"/>
      <c r="HD98" s="332"/>
      <c r="HE98" s="332"/>
      <c r="HF98" s="332"/>
      <c r="HG98" s="332"/>
      <c r="HH98" s="332"/>
      <c r="HI98" s="332"/>
      <c r="HJ98" s="332"/>
      <c r="HK98" s="332"/>
      <c r="HL98" s="332"/>
      <c r="HM98" s="332"/>
      <c r="HN98" s="332"/>
      <c r="HO98" s="332"/>
      <c r="HP98" s="332"/>
      <c r="HQ98" s="332"/>
      <c r="HR98" s="332"/>
      <c r="HS98" s="332"/>
      <c r="HT98" s="332"/>
      <c r="HU98" s="332"/>
      <c r="HV98" s="332"/>
      <c r="HW98" s="332"/>
      <c r="HX98" s="332"/>
      <c r="HY98" s="332"/>
      <c r="HZ98" s="332"/>
      <c r="IA98" s="332"/>
      <c r="IB98" s="332"/>
      <c r="IC98" s="332"/>
      <c r="ID98" s="332"/>
      <c r="IE98" s="332"/>
      <c r="IF98" s="332"/>
      <c r="IG98" s="332"/>
      <c r="IH98" s="332"/>
      <c r="II98" s="332"/>
      <c r="IJ98" s="332"/>
      <c r="IK98" s="332"/>
      <c r="IL98" s="332"/>
      <c r="IM98" s="332"/>
      <c r="IN98" s="332"/>
      <c r="IO98" s="332"/>
      <c r="IP98" s="332"/>
      <c r="IQ98" s="332"/>
      <c r="IR98" s="332"/>
      <c r="IS98" s="332"/>
      <c r="IT98" s="332"/>
      <c r="IU98" s="332"/>
      <c r="IV98" s="332"/>
      <c r="IW98" s="332"/>
      <c r="IX98" s="332"/>
      <c r="IY98" s="332"/>
      <c r="IZ98" s="332"/>
      <c r="JA98" s="332"/>
      <c r="JB98" s="332"/>
      <c r="JC98" s="332"/>
      <c r="JD98" s="332"/>
      <c r="JE98" s="332"/>
      <c r="JF98" s="332"/>
      <c r="JG98" s="332"/>
      <c r="JH98" s="332"/>
      <c r="JI98" s="332"/>
      <c r="JJ98" s="332"/>
      <c r="JK98" s="332"/>
      <c r="JL98" s="332"/>
      <c r="JM98" s="332"/>
      <c r="JN98" s="332"/>
      <c r="JO98" s="332"/>
      <c r="JP98" s="332"/>
      <c r="JQ98" s="332"/>
      <c r="JR98" s="332"/>
      <c r="JS98" s="332"/>
      <c r="JT98" s="332"/>
      <c r="JU98" s="332"/>
      <c r="JV98" s="332"/>
      <c r="JW98" s="332"/>
      <c r="JX98" s="332"/>
      <c r="JY98" s="332"/>
      <c r="JZ98" s="332"/>
      <c r="KA98" s="332"/>
      <c r="KB98" s="332"/>
      <c r="KC98" s="332"/>
      <c r="KD98" s="332"/>
      <c r="KE98" s="332"/>
      <c r="KF98" s="332"/>
      <c r="KG98" s="332"/>
      <c r="KH98" s="332"/>
      <c r="KI98" s="332"/>
      <c r="KJ98" s="332"/>
      <c r="KK98" s="332"/>
      <c r="KL98" s="332"/>
      <c r="KM98" s="332"/>
      <c r="KN98" s="332"/>
      <c r="KO98" s="332"/>
      <c r="KP98" s="332"/>
      <c r="KQ98" s="332"/>
      <c r="KR98" s="332"/>
      <c r="KS98" s="332"/>
      <c r="KT98" s="332"/>
      <c r="KU98" s="332"/>
      <c r="KV98" s="332"/>
      <c r="KW98" s="332"/>
      <c r="KX98" s="332"/>
      <c r="KY98" s="332"/>
      <c r="KZ98" s="332"/>
      <c r="LA98" s="332"/>
      <c r="LB98" s="332"/>
      <c r="LC98" s="332"/>
      <c r="LD98" s="332"/>
      <c r="LE98" s="332"/>
      <c r="LF98" s="332"/>
      <c r="LG98" s="332"/>
      <c r="LH98" s="332"/>
      <c r="LI98" s="332"/>
      <c r="LJ98" s="332"/>
      <c r="LK98" s="332"/>
      <c r="LL98" s="332"/>
      <c r="LM98" s="332"/>
      <c r="LN98" s="332"/>
      <c r="LO98" s="332"/>
      <c r="LP98" s="332"/>
      <c r="LQ98" s="332"/>
      <c r="LR98" s="332"/>
      <c r="LS98" s="332"/>
      <c r="LT98" s="332"/>
      <c r="LU98" s="332"/>
      <c r="LV98" s="332"/>
      <c r="LW98" s="332"/>
      <c r="LX98" s="332"/>
      <c r="LY98" s="332"/>
      <c r="LZ98" s="332"/>
      <c r="MA98" s="332"/>
      <c r="MB98" s="332"/>
      <c r="MC98" s="332"/>
      <c r="MD98" s="332"/>
      <c r="ME98" s="332"/>
      <c r="MF98" s="332"/>
      <c r="MG98" s="332"/>
      <c r="MH98" s="332"/>
      <c r="MI98" s="332"/>
      <c r="MJ98" s="332"/>
      <c r="MK98" s="332"/>
      <c r="ML98" s="332"/>
      <c r="MM98" s="332"/>
      <c r="MN98" s="332"/>
      <c r="MO98" s="332"/>
      <c r="MP98" s="332"/>
      <c r="MQ98" s="332"/>
      <c r="MR98" s="332"/>
      <c r="MS98" s="332"/>
      <c r="MT98" s="332"/>
      <c r="MU98" s="332"/>
      <c r="MV98" s="332"/>
      <c r="MW98" s="332"/>
      <c r="MX98" s="332"/>
      <c r="MY98" s="332"/>
      <c r="MZ98" s="332"/>
      <c r="NA98" s="332"/>
      <c r="NB98" s="332"/>
      <c r="NC98" s="332"/>
      <c r="ND98" s="332"/>
      <c r="NE98" s="332"/>
      <c r="NF98" s="332"/>
      <c r="NG98" s="332"/>
      <c r="NH98" s="332"/>
      <c r="NI98" s="332"/>
      <c r="NJ98" s="332"/>
      <c r="NK98" s="332"/>
      <c r="NL98" s="332"/>
      <c r="NM98" s="332"/>
      <c r="NN98" s="332"/>
      <c r="NO98" s="332"/>
      <c r="NP98" s="332"/>
      <c r="NQ98" s="332"/>
      <c r="NR98" s="332"/>
      <c r="NS98" s="332"/>
      <c r="NT98" s="332"/>
      <c r="NU98" s="332"/>
      <c r="NV98" s="332"/>
      <c r="NW98" s="332"/>
      <c r="NX98" s="332"/>
      <c r="NY98" s="332"/>
      <c r="NZ98" s="332"/>
      <c r="OA98" s="332"/>
      <c r="OB98" s="332"/>
      <c r="OC98" s="332"/>
      <c r="OD98" s="332"/>
      <c r="OE98" s="332"/>
      <c r="OF98" s="332"/>
      <c r="OG98" s="332"/>
      <c r="OH98" s="332"/>
      <c r="OI98" s="332"/>
      <c r="OJ98" s="332"/>
      <c r="OK98" s="332"/>
      <c r="OL98" s="332"/>
      <c r="OM98" s="332"/>
      <c r="ON98" s="332"/>
      <c r="OO98" s="332"/>
      <c r="OP98" s="332"/>
      <c r="OQ98" s="332"/>
      <c r="OR98" s="332"/>
      <c r="OS98" s="332"/>
      <c r="OT98" s="332"/>
      <c r="OU98" s="332"/>
      <c r="OV98" s="332"/>
      <c r="OW98" s="332"/>
      <c r="OX98" s="332"/>
      <c r="OY98" s="332"/>
      <c r="OZ98" s="332"/>
      <c r="PA98" s="332"/>
      <c r="PB98" s="332"/>
      <c r="PC98" s="332"/>
      <c r="PD98" s="332"/>
      <c r="PE98" s="332"/>
      <c r="PF98" s="332"/>
      <c r="PG98" s="332"/>
      <c r="PH98" s="332"/>
      <c r="PI98" s="332"/>
      <c r="PJ98" s="332"/>
      <c r="PK98" s="332"/>
      <c r="PL98" s="332"/>
      <c r="PM98" s="332"/>
      <c r="PN98" s="332"/>
      <c r="PO98" s="332"/>
      <c r="PP98" s="332"/>
      <c r="PQ98" s="332"/>
      <c r="PR98" s="332"/>
      <c r="PS98" s="332"/>
      <c r="PT98" s="332"/>
      <c r="PU98" s="332"/>
      <c r="PV98" s="332"/>
      <c r="PW98" s="332"/>
      <c r="PX98" s="332"/>
      <c r="PY98" s="332"/>
      <c r="PZ98" s="332"/>
      <c r="QA98" s="332"/>
      <c r="QB98" s="332"/>
      <c r="QC98" s="332"/>
      <c r="QD98" s="332"/>
      <c r="QE98" s="332"/>
      <c r="QF98" s="332"/>
      <c r="QG98" s="332"/>
      <c r="QH98" s="332"/>
      <c r="QI98" s="332"/>
      <c r="QJ98" s="332"/>
      <c r="QK98" s="332"/>
      <c r="QL98" s="332"/>
      <c r="QM98" s="332"/>
      <c r="QN98" s="332"/>
      <c r="QO98" s="332"/>
      <c r="QP98" s="332"/>
      <c r="QQ98" s="332"/>
      <c r="QR98" s="332"/>
      <c r="QS98" s="332"/>
      <c r="QT98" s="332"/>
      <c r="QU98" s="332"/>
      <c r="QV98" s="332"/>
      <c r="QW98" s="332"/>
      <c r="QX98" s="332"/>
      <c r="QY98" s="332"/>
      <c r="QZ98" s="332"/>
      <c r="RA98" s="332"/>
      <c r="RB98" s="332"/>
      <c r="RC98" s="332"/>
      <c r="RD98" s="332"/>
      <c r="RE98" s="332"/>
      <c r="RF98" s="332"/>
      <c r="RG98" s="332"/>
      <c r="RH98" s="332"/>
      <c r="RI98" s="332"/>
      <c r="RJ98" s="332"/>
      <c r="RK98" s="332"/>
      <c r="RL98" s="332"/>
      <c r="RM98" s="332"/>
      <c r="RN98" s="332"/>
      <c r="RO98" s="332"/>
      <c r="RP98" s="332"/>
      <c r="RQ98" s="332"/>
      <c r="RR98" s="332"/>
      <c r="RS98" s="332"/>
      <c r="RT98" s="332"/>
      <c r="RU98" s="332"/>
      <c r="RV98" s="332"/>
      <c r="RW98" s="332"/>
      <c r="RX98" s="332"/>
      <c r="RY98" s="332"/>
      <c r="RZ98" s="332"/>
      <c r="SA98" s="332"/>
      <c r="SB98" s="332"/>
      <c r="SC98" s="332"/>
      <c r="SD98" s="332"/>
      <c r="SE98" s="332"/>
      <c r="SF98" s="332"/>
      <c r="SG98" s="332"/>
      <c r="SH98" s="332"/>
      <c r="SI98" s="332"/>
      <c r="SJ98" s="332"/>
      <c r="SK98" s="332"/>
      <c r="SL98" s="332"/>
      <c r="SM98" s="332"/>
      <c r="SN98" s="332"/>
      <c r="SO98" s="332"/>
      <c r="SP98" s="332"/>
      <c r="SQ98" s="332"/>
      <c r="SR98" s="332"/>
      <c r="SS98" s="332"/>
      <c r="ST98" s="332"/>
      <c r="SU98" s="332"/>
      <c r="SV98" s="332"/>
      <c r="SW98" s="332"/>
      <c r="SX98" s="332"/>
      <c r="SY98" s="332"/>
      <c r="SZ98" s="332"/>
      <c r="TA98" s="332"/>
      <c r="TB98" s="332"/>
      <c r="TC98" s="332"/>
      <c r="TD98" s="332"/>
      <c r="TE98" s="332"/>
      <c r="TF98" s="332"/>
      <c r="TG98" s="332"/>
      <c r="TH98" s="332"/>
      <c r="TI98" s="332"/>
      <c r="TJ98" s="332"/>
      <c r="TK98" s="332"/>
      <c r="TL98" s="332"/>
      <c r="TM98" s="332"/>
      <c r="TN98" s="332"/>
      <c r="TO98" s="332"/>
      <c r="TP98" s="332"/>
      <c r="TQ98" s="332"/>
      <c r="TR98" s="332"/>
      <c r="TS98" s="332"/>
      <c r="TT98" s="332"/>
      <c r="TU98" s="332"/>
      <c r="TV98" s="332"/>
      <c r="TW98" s="332"/>
      <c r="TX98" s="332"/>
      <c r="TY98" s="332"/>
      <c r="TZ98" s="332"/>
      <c r="UA98" s="332"/>
      <c r="UB98" s="332"/>
      <c r="UC98" s="332"/>
      <c r="UD98" s="332"/>
      <c r="UE98" s="332"/>
      <c r="UF98" s="332"/>
      <c r="UG98" s="332"/>
      <c r="UH98" s="332"/>
      <c r="UI98" s="332"/>
      <c r="UJ98" s="332"/>
      <c r="UK98" s="332"/>
      <c r="UL98" s="332"/>
      <c r="UM98" s="332"/>
      <c r="UN98" s="332"/>
      <c r="UO98" s="332"/>
      <c r="UP98" s="332"/>
      <c r="UQ98" s="332"/>
      <c r="UR98" s="332"/>
      <c r="US98" s="332"/>
      <c r="UT98" s="332"/>
      <c r="UU98" s="332"/>
      <c r="UV98" s="332"/>
      <c r="UW98" s="332"/>
      <c r="UX98" s="332"/>
      <c r="UY98" s="332"/>
      <c r="UZ98" s="332"/>
      <c r="VA98" s="332"/>
      <c r="VB98" s="332"/>
      <c r="VC98" s="332"/>
      <c r="VD98" s="332"/>
      <c r="VE98" s="332"/>
      <c r="VF98" s="332"/>
      <c r="VG98" s="332"/>
      <c r="VH98" s="332"/>
      <c r="VI98" s="332"/>
      <c r="VJ98" s="332"/>
      <c r="VK98" s="332"/>
      <c r="VL98" s="332"/>
      <c r="VM98" s="332"/>
      <c r="VN98" s="332"/>
      <c r="VO98" s="332"/>
      <c r="VP98" s="332"/>
      <c r="VQ98" s="332"/>
      <c r="VR98" s="332"/>
      <c r="VS98" s="332"/>
      <c r="VT98" s="332"/>
      <c r="VU98" s="332"/>
      <c r="VV98" s="332"/>
      <c r="VW98" s="332"/>
      <c r="VX98" s="332"/>
      <c r="VY98" s="332"/>
      <c r="VZ98" s="332"/>
      <c r="WA98" s="332"/>
      <c r="WB98" s="332"/>
      <c r="WC98" s="332"/>
      <c r="WD98" s="332"/>
      <c r="WE98" s="332"/>
      <c r="WF98" s="332"/>
      <c r="WG98" s="332"/>
      <c r="WH98" s="332"/>
      <c r="WI98" s="332"/>
      <c r="WJ98" s="332"/>
      <c r="WK98" s="332"/>
      <c r="WL98" s="332"/>
      <c r="WM98" s="332"/>
      <c r="WN98" s="332"/>
      <c r="WO98" s="332"/>
      <c r="WP98" s="332"/>
      <c r="WQ98" s="332"/>
      <c r="WR98" s="332"/>
      <c r="WS98" s="332"/>
      <c r="WT98" s="332"/>
      <c r="WU98" s="332"/>
      <c r="WV98" s="332"/>
      <c r="WW98" s="332"/>
      <c r="WX98" s="332"/>
      <c r="WY98" s="332"/>
      <c r="WZ98" s="332"/>
      <c r="XA98" s="332"/>
      <c r="XB98" s="332"/>
      <c r="XC98" s="332"/>
      <c r="XD98" s="332"/>
      <c r="XE98" s="332"/>
      <c r="XF98" s="332"/>
      <c r="XG98" s="332"/>
      <c r="XH98" s="332"/>
      <c r="XI98" s="332"/>
      <c r="XJ98" s="332"/>
      <c r="XK98" s="332"/>
      <c r="XL98" s="332"/>
      <c r="XM98" s="332"/>
      <c r="XN98" s="332"/>
      <c r="XO98" s="332"/>
      <c r="XP98" s="332"/>
      <c r="XQ98" s="332"/>
      <c r="XR98" s="332"/>
      <c r="XS98" s="332"/>
      <c r="XT98" s="332"/>
      <c r="XU98" s="332"/>
      <c r="XV98" s="332"/>
      <c r="XW98" s="332"/>
      <c r="XX98" s="332"/>
      <c r="XY98" s="332"/>
      <c r="XZ98" s="332"/>
      <c r="YA98" s="332"/>
      <c r="YB98" s="332"/>
      <c r="YC98" s="332"/>
      <c r="YD98" s="332"/>
      <c r="YE98" s="332"/>
      <c r="YF98" s="332"/>
      <c r="YG98" s="332"/>
      <c r="YH98" s="332"/>
      <c r="YI98" s="332"/>
      <c r="YJ98" s="332"/>
      <c r="YK98" s="332"/>
      <c r="YL98" s="332"/>
      <c r="YM98" s="332"/>
      <c r="YN98" s="332"/>
      <c r="YO98" s="332"/>
      <c r="YP98" s="332"/>
      <c r="YQ98" s="332"/>
      <c r="YR98" s="332"/>
      <c r="YS98" s="332"/>
      <c r="YT98" s="332"/>
      <c r="YU98" s="332"/>
      <c r="YV98" s="332"/>
      <c r="YW98" s="332"/>
      <c r="YX98" s="332"/>
      <c r="YY98" s="332"/>
      <c r="YZ98" s="332"/>
      <c r="ZA98" s="332"/>
      <c r="ZB98" s="332"/>
      <c r="ZC98" s="332"/>
      <c r="ZD98" s="332"/>
      <c r="ZE98" s="332"/>
      <c r="ZF98" s="332"/>
      <c r="ZG98" s="332"/>
      <c r="ZH98" s="332"/>
      <c r="ZI98" s="332"/>
      <c r="ZJ98" s="332"/>
      <c r="ZK98" s="332"/>
      <c r="ZL98" s="332"/>
      <c r="ZM98" s="332"/>
      <c r="ZN98" s="332"/>
      <c r="ZO98" s="332"/>
      <c r="ZP98" s="332"/>
      <c r="ZQ98" s="332"/>
      <c r="ZR98" s="332"/>
      <c r="ZS98" s="332"/>
      <c r="ZT98" s="332"/>
      <c r="ZU98" s="332"/>
      <c r="ZV98" s="332"/>
      <c r="ZW98" s="332"/>
      <c r="ZX98" s="332"/>
      <c r="ZY98" s="332"/>
      <c r="ZZ98" s="332"/>
      <c r="AAA98" s="332"/>
      <c r="AAB98" s="332"/>
      <c r="AAC98" s="332"/>
      <c r="AAD98" s="332"/>
      <c r="AAE98" s="332"/>
      <c r="AAF98" s="332"/>
      <c r="AAG98" s="332"/>
      <c r="AAH98" s="332"/>
      <c r="AAI98" s="332"/>
      <c r="AAJ98" s="332"/>
      <c r="AAK98" s="332"/>
      <c r="AAL98" s="332"/>
      <c r="AAM98" s="332"/>
      <c r="AAN98" s="332"/>
      <c r="AAO98" s="332"/>
      <c r="AAP98" s="332"/>
      <c r="AAQ98" s="332"/>
      <c r="AAR98" s="332"/>
      <c r="AAS98" s="332"/>
      <c r="AAT98" s="332"/>
      <c r="AAU98" s="332"/>
      <c r="AAV98" s="332"/>
      <c r="AAW98" s="332"/>
      <c r="AAX98" s="332"/>
      <c r="AAY98" s="332"/>
      <c r="AAZ98" s="332"/>
      <c r="ABA98" s="332"/>
      <c r="ABB98" s="332"/>
      <c r="ABC98" s="332"/>
      <c r="ABD98" s="332"/>
      <c r="ABE98" s="332"/>
      <c r="ABF98" s="332"/>
      <c r="ABG98" s="332"/>
      <c r="ABH98" s="332"/>
      <c r="ABI98" s="332"/>
      <c r="ABJ98" s="332"/>
      <c r="ABK98" s="332"/>
      <c r="ABL98" s="332"/>
      <c r="ABM98" s="332"/>
      <c r="ABN98" s="332"/>
      <c r="ABO98" s="332"/>
      <c r="ABP98" s="332"/>
      <c r="ABQ98" s="332"/>
      <c r="ABR98" s="332"/>
      <c r="ABS98" s="332"/>
      <c r="ABT98" s="332"/>
      <c r="ABU98" s="332"/>
      <c r="ABV98" s="332"/>
      <c r="ABW98" s="332"/>
      <c r="ABX98" s="332"/>
      <c r="ABY98" s="332"/>
      <c r="ABZ98" s="332"/>
      <c r="ACA98" s="332"/>
      <c r="ACB98" s="332"/>
      <c r="ACC98" s="332"/>
      <c r="ACD98" s="332"/>
      <c r="ACE98" s="332"/>
      <c r="ACF98" s="332"/>
      <c r="ACG98" s="332"/>
      <c r="ACH98" s="332"/>
      <c r="ACI98" s="332"/>
      <c r="ACJ98" s="332"/>
      <c r="ACK98" s="332"/>
      <c r="ACL98" s="332"/>
      <c r="ACM98" s="332"/>
      <c r="ACN98" s="332"/>
      <c r="ACO98" s="332"/>
      <c r="ACP98" s="332"/>
      <c r="ACQ98" s="332"/>
      <c r="ACR98" s="332"/>
      <c r="ACS98" s="332"/>
      <c r="ACT98" s="332"/>
      <c r="ACU98" s="332"/>
      <c r="ACV98" s="332"/>
      <c r="ACW98" s="332"/>
      <c r="ACX98" s="332"/>
      <c r="ACY98" s="332"/>
      <c r="ACZ98" s="332"/>
      <c r="ADA98" s="332"/>
      <c r="ADB98" s="332"/>
      <c r="ADC98" s="332"/>
      <c r="ADD98" s="332"/>
      <c r="ADE98" s="332"/>
      <c r="ADF98" s="332"/>
      <c r="ADG98" s="332"/>
      <c r="ADH98" s="332"/>
      <c r="ADI98" s="332"/>
      <c r="ADJ98" s="332"/>
      <c r="ADK98" s="332"/>
      <c r="ADL98" s="332"/>
      <c r="ADM98" s="332"/>
      <c r="ADN98" s="332"/>
      <c r="ADO98" s="332"/>
      <c r="ADP98" s="332"/>
      <c r="ADQ98" s="332"/>
      <c r="ADR98" s="332"/>
      <c r="ADS98" s="332"/>
      <c r="ADT98" s="332"/>
      <c r="ADU98" s="332"/>
      <c r="ADV98" s="332"/>
      <c r="ADW98" s="332"/>
      <c r="ADX98" s="332"/>
      <c r="ADY98" s="332"/>
      <c r="ADZ98" s="332"/>
      <c r="AEA98" s="332"/>
      <c r="AEB98" s="332"/>
      <c r="AEC98" s="332"/>
      <c r="AED98" s="332"/>
      <c r="AEE98" s="332"/>
      <c r="AEF98" s="332"/>
      <c r="AEG98" s="332"/>
      <c r="AEH98" s="332"/>
      <c r="AEI98" s="332"/>
      <c r="AEJ98" s="332"/>
      <c r="AEK98" s="332"/>
      <c r="AEL98" s="332"/>
      <c r="AEM98" s="332"/>
      <c r="AEN98" s="332"/>
      <c r="AEO98" s="332"/>
      <c r="AEP98" s="332"/>
      <c r="AEQ98" s="332"/>
      <c r="AER98" s="332"/>
      <c r="AES98" s="332"/>
      <c r="AET98" s="332"/>
      <c r="AEU98" s="332"/>
      <c r="AEV98" s="332"/>
      <c r="AEW98" s="332"/>
      <c r="AEX98" s="332"/>
      <c r="AEY98" s="332"/>
      <c r="AEZ98" s="332"/>
      <c r="AFA98" s="332"/>
      <c r="AFB98" s="332"/>
      <c r="AFC98" s="332"/>
      <c r="AFD98" s="332"/>
      <c r="AFE98" s="332"/>
      <c r="AFF98" s="332"/>
      <c r="AFG98" s="332"/>
      <c r="AFH98" s="332"/>
      <c r="AFI98" s="332"/>
      <c r="AFJ98" s="332"/>
      <c r="AFK98" s="332"/>
      <c r="AFL98" s="332"/>
      <c r="AFM98" s="332"/>
      <c r="AFN98" s="332"/>
      <c r="AFO98" s="332"/>
      <c r="AFP98" s="332"/>
      <c r="AFQ98" s="332"/>
      <c r="AFR98" s="332"/>
      <c r="AFS98" s="332"/>
      <c r="AFT98" s="332"/>
      <c r="AFU98" s="332"/>
      <c r="AFV98" s="332"/>
      <c r="AFW98" s="332"/>
      <c r="AFX98" s="332"/>
      <c r="AFY98" s="332"/>
      <c r="AFZ98" s="332"/>
      <c r="AGA98" s="332"/>
      <c r="AGB98" s="332"/>
      <c r="AGC98" s="332"/>
      <c r="AGD98" s="332"/>
      <c r="AGE98" s="332"/>
      <c r="AGF98" s="332"/>
      <c r="AGG98" s="332"/>
      <c r="AGH98" s="332"/>
      <c r="AGI98" s="332"/>
      <c r="AGJ98" s="332"/>
      <c r="AGK98" s="332"/>
      <c r="AGL98" s="332"/>
      <c r="AGM98" s="332"/>
      <c r="AGN98" s="332"/>
      <c r="AGO98" s="332"/>
      <c r="AGP98" s="332"/>
      <c r="AGQ98" s="332"/>
      <c r="AGR98" s="332"/>
      <c r="AGS98" s="332"/>
      <c r="AGT98" s="332"/>
      <c r="AGU98" s="332"/>
      <c r="AGV98" s="332"/>
      <c r="AGW98" s="332"/>
      <c r="AGX98" s="332"/>
      <c r="AGY98" s="332"/>
      <c r="AGZ98" s="332"/>
      <c r="AHA98" s="332"/>
      <c r="AHB98" s="332"/>
      <c r="AHC98" s="332"/>
      <c r="AHD98" s="332"/>
      <c r="AHE98" s="332"/>
      <c r="AHF98" s="332"/>
      <c r="AHG98" s="332"/>
      <c r="AHH98" s="332"/>
      <c r="AHI98" s="332"/>
      <c r="AHJ98" s="332"/>
      <c r="AHK98" s="332"/>
      <c r="AHL98" s="332"/>
      <c r="AHM98" s="332"/>
      <c r="AHN98" s="332"/>
      <c r="AHO98" s="332"/>
      <c r="AHP98" s="332"/>
      <c r="AHQ98" s="332"/>
      <c r="AHR98" s="332"/>
      <c r="AHS98" s="332"/>
      <c r="AHT98" s="332"/>
      <c r="AHU98" s="332"/>
      <c r="AHV98" s="332"/>
      <c r="AHW98" s="332"/>
      <c r="AHX98" s="332"/>
      <c r="AHY98" s="332"/>
      <c r="AHZ98" s="332"/>
      <c r="AIA98" s="332"/>
      <c r="AIB98" s="332"/>
      <c r="AIC98" s="332"/>
      <c r="AID98" s="332"/>
      <c r="AIE98" s="332"/>
      <c r="AIF98" s="332"/>
      <c r="AIG98" s="332"/>
      <c r="AIH98" s="332"/>
      <c r="AII98" s="332"/>
      <c r="AIJ98" s="332"/>
      <c r="AIK98" s="332"/>
      <c r="AIL98" s="332"/>
      <c r="AIM98" s="332"/>
      <c r="AIN98" s="332"/>
      <c r="AIO98" s="332"/>
      <c r="AIP98" s="332"/>
      <c r="AIQ98" s="332"/>
      <c r="AIR98" s="332"/>
      <c r="AIS98" s="332"/>
      <c r="AIT98" s="332"/>
      <c r="AIU98" s="332"/>
      <c r="AIV98" s="332"/>
      <c r="AIW98" s="332"/>
      <c r="AIX98" s="332"/>
      <c r="AIY98" s="332"/>
      <c r="AIZ98" s="332"/>
      <c r="AJA98" s="332"/>
      <c r="AJB98" s="332"/>
      <c r="AJC98" s="332"/>
      <c r="AJD98" s="332"/>
      <c r="AJE98" s="332"/>
      <c r="AJF98" s="332"/>
      <c r="AJG98" s="332"/>
      <c r="AJH98" s="332"/>
      <c r="AJI98" s="332"/>
      <c r="AJJ98" s="332"/>
      <c r="AJK98" s="332"/>
      <c r="AJL98" s="332"/>
      <c r="AJM98" s="332"/>
      <c r="AJN98" s="332"/>
      <c r="AJO98" s="332"/>
      <c r="AJP98" s="332"/>
      <c r="AJQ98" s="332"/>
      <c r="AJR98" s="332"/>
      <c r="AJS98" s="332"/>
      <c r="AJT98" s="332"/>
      <c r="AJU98" s="332"/>
      <c r="AJV98" s="332"/>
      <c r="AJW98" s="332"/>
      <c r="AJX98" s="332"/>
      <c r="AJY98" s="332"/>
      <c r="AJZ98" s="332"/>
      <c r="AKA98" s="332"/>
      <c r="AKB98" s="332"/>
      <c r="AKC98" s="332"/>
      <c r="AKD98" s="332"/>
      <c r="AKE98" s="332"/>
      <c r="AKF98" s="332"/>
      <c r="AKG98" s="332"/>
      <c r="AKH98" s="332"/>
      <c r="AKI98" s="332"/>
      <c r="AKJ98" s="332"/>
      <c r="AKK98" s="332"/>
      <c r="AKL98" s="332"/>
      <c r="AKM98" s="332"/>
      <c r="AKN98" s="332"/>
      <c r="AKO98" s="332"/>
      <c r="AKP98" s="332"/>
      <c r="AKQ98" s="332"/>
      <c r="AKR98" s="332"/>
      <c r="AKS98" s="332"/>
      <c r="AKT98" s="332"/>
      <c r="AKU98" s="332"/>
      <c r="AKV98" s="332"/>
      <c r="AKW98" s="332"/>
      <c r="AKX98" s="332"/>
      <c r="AKY98" s="332"/>
      <c r="AKZ98" s="332"/>
      <c r="ALA98" s="332"/>
    </row>
    <row r="99" spans="1:989">
      <c r="A99" s="408"/>
      <c r="C99" s="408"/>
      <c r="D99" s="408"/>
      <c r="E99" s="408"/>
      <c r="F99" s="426"/>
      <c r="G99" s="396"/>
      <c r="H99" s="18" t="s">
        <v>76</v>
      </c>
      <c r="I99" s="19"/>
      <c r="J99" s="593"/>
      <c r="K99" s="19"/>
      <c r="L99" s="19"/>
    </row>
    <row r="100" spans="1:989">
      <c r="A100" s="667" t="s">
        <v>17</v>
      </c>
      <c r="B100" s="667"/>
      <c r="C100" s="667"/>
      <c r="D100" s="667"/>
      <c r="E100" s="335"/>
      <c r="G100" s="335"/>
      <c r="H100" s="335"/>
      <c r="I100" s="335"/>
      <c r="J100" s="335"/>
      <c r="K100" s="335"/>
      <c r="L100" s="335"/>
      <c r="M100" s="335"/>
      <c r="N100" s="335"/>
      <c r="O100" s="335"/>
      <c r="P100" s="335"/>
      <c r="Q100" s="335"/>
      <c r="R100" s="335"/>
      <c r="S100" s="335"/>
      <c r="T100" s="335"/>
      <c r="U100" s="335"/>
      <c r="V100" s="335"/>
      <c r="W100" s="335"/>
      <c r="X100" s="335"/>
      <c r="Y100" s="335"/>
      <c r="Z100" s="335"/>
      <c r="AA100" s="335"/>
      <c r="AB100" s="335"/>
      <c r="AC100" s="335"/>
      <c r="AD100" s="335"/>
      <c r="AE100" s="335"/>
      <c r="AF100" s="335"/>
      <c r="AG100" s="335"/>
      <c r="AH100" s="335"/>
      <c r="AI100" s="335"/>
      <c r="AJ100" s="335"/>
      <c r="AK100" s="335"/>
      <c r="AL100" s="335"/>
      <c r="AM100" s="335"/>
      <c r="AN100" s="335"/>
      <c r="AO100" s="335"/>
      <c r="AP100" s="335"/>
      <c r="AQ100" s="335"/>
      <c r="AR100" s="335"/>
      <c r="AS100" s="335"/>
      <c r="AT100" s="335"/>
      <c r="AU100" s="335"/>
      <c r="AV100" s="335"/>
      <c r="AW100" s="335"/>
      <c r="AX100" s="335"/>
      <c r="AY100" s="335"/>
      <c r="AZ100" s="335"/>
      <c r="BA100" s="335"/>
      <c r="BB100" s="335"/>
      <c r="BC100" s="335"/>
      <c r="BD100" s="335"/>
      <c r="BE100" s="335"/>
      <c r="BF100" s="335"/>
      <c r="BG100" s="335"/>
      <c r="BH100" s="335"/>
      <c r="BI100" s="335"/>
      <c r="BJ100" s="335"/>
      <c r="BK100" s="335"/>
      <c r="BL100" s="335"/>
      <c r="BM100" s="335"/>
      <c r="BN100" s="335"/>
      <c r="BO100" s="335"/>
      <c r="BP100" s="335"/>
      <c r="BQ100" s="335"/>
      <c r="BR100" s="335"/>
      <c r="BS100" s="335"/>
      <c r="BT100" s="335"/>
      <c r="BU100" s="335"/>
      <c r="BV100" s="335"/>
      <c r="BW100" s="335"/>
      <c r="BX100" s="335"/>
      <c r="BY100" s="335"/>
      <c r="BZ100" s="335"/>
      <c r="CA100" s="335"/>
      <c r="CB100" s="335"/>
      <c r="CC100" s="335"/>
      <c r="CD100" s="335"/>
      <c r="CE100" s="335"/>
      <c r="CF100" s="335"/>
      <c r="CG100" s="335"/>
      <c r="CH100" s="335"/>
      <c r="CI100" s="335"/>
      <c r="CJ100" s="335"/>
      <c r="CK100" s="335"/>
      <c r="CL100" s="335"/>
      <c r="CM100" s="335"/>
      <c r="CN100" s="335"/>
      <c r="CO100" s="335"/>
      <c r="CP100" s="335"/>
      <c r="CQ100" s="335"/>
      <c r="CR100" s="335"/>
      <c r="CS100" s="335"/>
      <c r="CT100" s="335"/>
      <c r="CU100" s="335"/>
      <c r="CV100" s="335"/>
      <c r="CW100" s="335"/>
      <c r="CX100" s="335"/>
      <c r="CY100" s="335"/>
      <c r="CZ100" s="335"/>
      <c r="DA100" s="335"/>
      <c r="DB100" s="335"/>
      <c r="DC100" s="335"/>
      <c r="DD100" s="335"/>
      <c r="DE100" s="335"/>
      <c r="DF100" s="335"/>
      <c r="DG100" s="335"/>
      <c r="DH100" s="335"/>
      <c r="DI100" s="335"/>
      <c r="DJ100" s="335"/>
      <c r="DK100" s="335"/>
      <c r="DL100" s="335"/>
      <c r="DM100" s="335"/>
      <c r="DN100" s="335"/>
      <c r="DO100" s="335"/>
      <c r="DP100" s="335"/>
      <c r="DQ100" s="335"/>
      <c r="DR100" s="335"/>
      <c r="DS100" s="335"/>
      <c r="DT100" s="335"/>
      <c r="DU100" s="335"/>
      <c r="DV100" s="335"/>
      <c r="DW100" s="335"/>
      <c r="DX100" s="335"/>
      <c r="DY100" s="335"/>
      <c r="DZ100" s="335"/>
      <c r="EA100" s="335"/>
      <c r="EB100" s="335"/>
      <c r="EC100" s="335"/>
      <c r="ED100" s="335"/>
      <c r="EE100" s="335"/>
      <c r="EF100" s="335"/>
      <c r="EG100" s="335"/>
      <c r="EH100" s="335"/>
      <c r="EI100" s="335"/>
      <c r="EJ100" s="335"/>
      <c r="EK100" s="335"/>
      <c r="EL100" s="335"/>
      <c r="EM100" s="335"/>
      <c r="EN100" s="335"/>
      <c r="EO100" s="335"/>
      <c r="EP100" s="335"/>
      <c r="EQ100" s="335"/>
      <c r="ER100" s="335"/>
      <c r="ES100" s="335"/>
      <c r="ET100" s="335"/>
      <c r="EU100" s="335"/>
      <c r="EV100" s="335"/>
      <c r="EW100" s="335"/>
      <c r="EX100" s="335"/>
      <c r="EY100" s="335"/>
      <c r="EZ100" s="335"/>
      <c r="FA100" s="335"/>
      <c r="FB100" s="335"/>
      <c r="FC100" s="335"/>
      <c r="FD100" s="335"/>
      <c r="FE100" s="335"/>
      <c r="FF100" s="335"/>
      <c r="FG100" s="335"/>
      <c r="FH100" s="335"/>
      <c r="FI100" s="335"/>
      <c r="FJ100" s="335"/>
      <c r="FK100" s="335"/>
      <c r="FL100" s="335"/>
      <c r="FM100" s="335"/>
      <c r="FN100" s="335"/>
      <c r="FO100" s="335"/>
      <c r="FP100" s="335"/>
      <c r="FQ100" s="335"/>
      <c r="FR100" s="335"/>
      <c r="FS100" s="335"/>
      <c r="FT100" s="335"/>
      <c r="FU100" s="335"/>
      <c r="FV100" s="335"/>
      <c r="FW100" s="335"/>
      <c r="FX100" s="335"/>
      <c r="FY100" s="335"/>
      <c r="FZ100" s="335"/>
      <c r="GA100" s="335"/>
      <c r="GB100" s="335"/>
      <c r="GC100" s="335"/>
      <c r="GD100" s="335"/>
      <c r="GE100" s="335"/>
      <c r="GF100" s="335"/>
      <c r="GG100" s="335"/>
      <c r="GH100" s="335"/>
      <c r="GI100" s="335"/>
      <c r="GJ100" s="335"/>
      <c r="GK100" s="335"/>
      <c r="GL100" s="335"/>
      <c r="GM100" s="335"/>
      <c r="GN100" s="335"/>
      <c r="GO100" s="335"/>
      <c r="GP100" s="335"/>
      <c r="GQ100" s="335"/>
      <c r="GR100" s="335"/>
      <c r="GS100" s="335"/>
      <c r="GT100" s="335"/>
      <c r="GU100" s="335"/>
      <c r="GV100" s="335"/>
      <c r="GW100" s="335"/>
      <c r="GX100" s="335"/>
      <c r="GY100" s="335"/>
      <c r="GZ100" s="335"/>
      <c r="HA100" s="335"/>
      <c r="HB100" s="335"/>
      <c r="HC100" s="335"/>
      <c r="HD100" s="335"/>
      <c r="HE100" s="335"/>
      <c r="HF100" s="335"/>
      <c r="HG100" s="335"/>
      <c r="HH100" s="335"/>
      <c r="HI100" s="335"/>
      <c r="HJ100" s="335"/>
      <c r="HK100" s="335"/>
      <c r="HL100" s="335"/>
      <c r="HM100" s="335"/>
      <c r="HN100" s="335"/>
      <c r="HO100" s="335"/>
      <c r="HP100" s="335"/>
      <c r="HQ100" s="335"/>
      <c r="HR100" s="335"/>
      <c r="HS100" s="335"/>
      <c r="HT100" s="335"/>
      <c r="HU100" s="335"/>
      <c r="HV100" s="335"/>
      <c r="HW100" s="335"/>
      <c r="HX100" s="335"/>
      <c r="HY100" s="335"/>
      <c r="HZ100" s="335"/>
      <c r="IA100" s="335"/>
      <c r="IB100" s="335"/>
      <c r="IC100" s="335"/>
      <c r="ID100" s="335"/>
      <c r="IE100" s="335"/>
      <c r="IF100" s="335"/>
      <c r="IG100" s="335"/>
      <c r="IH100" s="335"/>
      <c r="II100" s="335"/>
      <c r="IJ100" s="335"/>
      <c r="IK100" s="335"/>
      <c r="IL100" s="335"/>
      <c r="IM100" s="335"/>
      <c r="IN100" s="335"/>
      <c r="IO100" s="335"/>
      <c r="IP100" s="335"/>
      <c r="IQ100" s="335"/>
      <c r="IR100" s="335"/>
      <c r="IS100" s="335"/>
      <c r="IT100" s="335"/>
      <c r="IU100" s="335"/>
      <c r="IV100" s="335"/>
      <c r="IW100" s="335"/>
      <c r="IX100" s="335"/>
      <c r="IY100" s="335"/>
      <c r="IZ100" s="335"/>
      <c r="JA100" s="335"/>
      <c r="JB100" s="335"/>
      <c r="JC100" s="335"/>
      <c r="JD100" s="335"/>
      <c r="JE100" s="335"/>
      <c r="JF100" s="335"/>
      <c r="JG100" s="335"/>
      <c r="JH100" s="335"/>
      <c r="JI100" s="335"/>
      <c r="JJ100" s="335"/>
      <c r="JK100" s="335"/>
      <c r="JL100" s="335"/>
      <c r="JM100" s="335"/>
      <c r="JN100" s="335"/>
      <c r="JO100" s="335"/>
      <c r="JP100" s="335"/>
      <c r="JQ100" s="335"/>
      <c r="JR100" s="335"/>
      <c r="JS100" s="335"/>
      <c r="JT100" s="335"/>
      <c r="JU100" s="335"/>
      <c r="JV100" s="335"/>
      <c r="JW100" s="335"/>
      <c r="JX100" s="335"/>
      <c r="JY100" s="335"/>
      <c r="JZ100" s="335"/>
      <c r="KA100" s="335"/>
      <c r="KB100" s="335"/>
      <c r="KC100" s="335"/>
      <c r="KD100" s="335"/>
      <c r="KE100" s="335"/>
      <c r="KF100" s="335"/>
      <c r="KG100" s="335"/>
      <c r="KH100" s="335"/>
      <c r="KI100" s="335"/>
      <c r="KJ100" s="335"/>
      <c r="KK100" s="335"/>
      <c r="KL100" s="335"/>
      <c r="KM100" s="335"/>
      <c r="KN100" s="335"/>
      <c r="KO100" s="335"/>
      <c r="KP100" s="335"/>
      <c r="KQ100" s="335"/>
      <c r="KR100" s="335"/>
      <c r="KS100" s="335"/>
      <c r="KT100" s="335"/>
      <c r="KU100" s="335"/>
      <c r="KV100" s="335"/>
      <c r="KW100" s="335"/>
      <c r="KX100" s="335"/>
      <c r="KY100" s="335"/>
      <c r="KZ100" s="335"/>
      <c r="LA100" s="335"/>
      <c r="LB100" s="335"/>
      <c r="LC100" s="335"/>
      <c r="LD100" s="335"/>
      <c r="LE100" s="335"/>
      <c r="LF100" s="335"/>
      <c r="LG100" s="335"/>
      <c r="LH100" s="335"/>
      <c r="LI100" s="335"/>
      <c r="LJ100" s="335"/>
      <c r="LK100" s="335"/>
      <c r="LL100" s="335"/>
      <c r="LM100" s="335"/>
      <c r="LN100" s="335"/>
      <c r="LO100" s="335"/>
      <c r="LP100" s="335"/>
      <c r="LQ100" s="335"/>
      <c r="LR100" s="335"/>
      <c r="LS100" s="335"/>
      <c r="LT100" s="335"/>
      <c r="LU100" s="335"/>
      <c r="LV100" s="335"/>
      <c r="LW100" s="335"/>
      <c r="LX100" s="335"/>
      <c r="LY100" s="335"/>
      <c r="LZ100" s="335"/>
      <c r="MA100" s="335"/>
      <c r="MB100" s="335"/>
      <c r="MC100" s="335"/>
      <c r="MD100" s="335"/>
      <c r="ME100" s="335"/>
      <c r="MF100" s="335"/>
      <c r="MG100" s="335"/>
      <c r="MH100" s="335"/>
      <c r="MI100" s="335"/>
      <c r="MJ100" s="335"/>
      <c r="MK100" s="335"/>
      <c r="ML100" s="335"/>
      <c r="MM100" s="335"/>
      <c r="MN100" s="335"/>
      <c r="MO100" s="335"/>
      <c r="MP100" s="335"/>
      <c r="MQ100" s="335"/>
      <c r="MR100" s="335"/>
      <c r="MS100" s="335"/>
      <c r="MT100" s="335"/>
      <c r="MU100" s="335"/>
      <c r="MV100" s="335"/>
      <c r="MW100" s="335"/>
      <c r="MX100" s="335"/>
      <c r="MY100" s="335"/>
      <c r="MZ100" s="335"/>
      <c r="NA100" s="335"/>
      <c r="NB100" s="335"/>
      <c r="NC100" s="335"/>
      <c r="ND100" s="335"/>
      <c r="NE100" s="335"/>
      <c r="NF100" s="335"/>
      <c r="NG100" s="335"/>
      <c r="NH100" s="335"/>
      <c r="NI100" s="335"/>
      <c r="NJ100" s="335"/>
      <c r="NK100" s="335"/>
      <c r="NL100" s="335"/>
      <c r="NM100" s="335"/>
      <c r="NN100" s="335"/>
      <c r="NO100" s="335"/>
      <c r="NP100" s="335"/>
      <c r="NQ100" s="335"/>
      <c r="NR100" s="335"/>
      <c r="NS100" s="335"/>
      <c r="NT100" s="335"/>
      <c r="NU100" s="335"/>
      <c r="NV100" s="335"/>
      <c r="NW100" s="335"/>
      <c r="NX100" s="335"/>
      <c r="NY100" s="335"/>
      <c r="NZ100" s="335"/>
      <c r="OA100" s="335"/>
      <c r="OB100" s="335"/>
      <c r="OC100" s="335"/>
      <c r="OD100" s="335"/>
      <c r="OE100" s="335"/>
      <c r="OF100" s="335"/>
      <c r="OG100" s="335"/>
      <c r="OH100" s="335"/>
      <c r="OI100" s="335"/>
      <c r="OJ100" s="335"/>
      <c r="OK100" s="335"/>
      <c r="OL100" s="335"/>
      <c r="OM100" s="335"/>
      <c r="ON100" s="335"/>
      <c r="OO100" s="335"/>
      <c r="OP100" s="335"/>
      <c r="OQ100" s="335"/>
      <c r="OR100" s="335"/>
      <c r="OS100" s="335"/>
      <c r="OT100" s="335"/>
      <c r="OU100" s="335"/>
      <c r="OV100" s="335"/>
      <c r="OW100" s="335"/>
      <c r="OX100" s="335"/>
      <c r="OY100" s="335"/>
      <c r="OZ100" s="335"/>
      <c r="PA100" s="335"/>
      <c r="PB100" s="335"/>
      <c r="PC100" s="335"/>
      <c r="PD100" s="335"/>
      <c r="PE100" s="335"/>
      <c r="PF100" s="335"/>
      <c r="PG100" s="335"/>
      <c r="PH100" s="335"/>
      <c r="PI100" s="335"/>
      <c r="PJ100" s="335"/>
      <c r="PK100" s="335"/>
      <c r="PL100" s="335"/>
      <c r="PM100" s="335"/>
      <c r="PN100" s="335"/>
      <c r="PO100" s="335"/>
      <c r="PP100" s="335"/>
      <c r="PQ100" s="335"/>
      <c r="PR100" s="335"/>
      <c r="PS100" s="335"/>
      <c r="PT100" s="335"/>
      <c r="PU100" s="335"/>
      <c r="PV100" s="335"/>
      <c r="PW100" s="335"/>
      <c r="PX100" s="335"/>
      <c r="PY100" s="335"/>
      <c r="PZ100" s="335"/>
      <c r="QA100" s="335"/>
      <c r="QB100" s="335"/>
      <c r="QC100" s="335"/>
      <c r="QD100" s="335"/>
      <c r="QE100" s="335"/>
      <c r="QF100" s="335"/>
      <c r="QG100" s="335"/>
      <c r="QH100" s="335"/>
      <c r="QI100" s="335"/>
      <c r="QJ100" s="335"/>
      <c r="QK100" s="335"/>
      <c r="QL100" s="335"/>
      <c r="QM100" s="335"/>
      <c r="QN100" s="335"/>
      <c r="QO100" s="335"/>
      <c r="QP100" s="335"/>
      <c r="QQ100" s="335"/>
      <c r="QR100" s="335"/>
      <c r="QS100" s="335"/>
      <c r="QT100" s="335"/>
      <c r="QU100" s="335"/>
      <c r="QV100" s="335"/>
      <c r="QW100" s="335"/>
      <c r="QX100" s="335"/>
      <c r="QY100" s="335"/>
      <c r="QZ100" s="335"/>
      <c r="RA100" s="335"/>
      <c r="RB100" s="335"/>
      <c r="RC100" s="335"/>
      <c r="RD100" s="335"/>
      <c r="RE100" s="335"/>
      <c r="RF100" s="335"/>
      <c r="RG100" s="335"/>
      <c r="RH100" s="335"/>
      <c r="RI100" s="335"/>
      <c r="RJ100" s="335"/>
      <c r="RK100" s="335"/>
      <c r="RL100" s="335"/>
      <c r="RM100" s="335"/>
      <c r="RN100" s="335"/>
      <c r="RO100" s="335"/>
      <c r="RP100" s="335"/>
      <c r="RQ100" s="335"/>
      <c r="RR100" s="335"/>
      <c r="RS100" s="335"/>
      <c r="RT100" s="335"/>
      <c r="RU100" s="335"/>
      <c r="RV100" s="335"/>
      <c r="RW100" s="335"/>
      <c r="RX100" s="335"/>
      <c r="RY100" s="335"/>
      <c r="RZ100" s="335"/>
      <c r="SA100" s="335"/>
      <c r="SB100" s="335"/>
      <c r="SC100" s="335"/>
      <c r="SD100" s="335"/>
      <c r="SE100" s="335"/>
      <c r="SF100" s="335"/>
      <c r="SG100" s="335"/>
      <c r="SH100" s="335"/>
      <c r="SI100" s="335"/>
      <c r="SJ100" s="335"/>
      <c r="SK100" s="335"/>
      <c r="SL100" s="335"/>
      <c r="SM100" s="335"/>
      <c r="SN100" s="335"/>
      <c r="SO100" s="335"/>
      <c r="SP100" s="335"/>
      <c r="SQ100" s="335"/>
      <c r="SR100" s="335"/>
      <c r="SS100" s="335"/>
      <c r="ST100" s="335"/>
      <c r="SU100" s="335"/>
      <c r="SV100" s="335"/>
      <c r="SW100" s="335"/>
      <c r="SX100" s="335"/>
      <c r="SY100" s="335"/>
      <c r="SZ100" s="335"/>
      <c r="TA100" s="335"/>
      <c r="TB100" s="335"/>
      <c r="TC100" s="335"/>
      <c r="TD100" s="335"/>
      <c r="TE100" s="335"/>
      <c r="TF100" s="335"/>
      <c r="TG100" s="335"/>
      <c r="TH100" s="335"/>
      <c r="TI100" s="335"/>
      <c r="TJ100" s="335"/>
      <c r="TK100" s="335"/>
      <c r="TL100" s="335"/>
      <c r="TM100" s="335"/>
      <c r="TN100" s="335"/>
      <c r="TO100" s="335"/>
      <c r="TP100" s="335"/>
      <c r="TQ100" s="335"/>
      <c r="TR100" s="335"/>
      <c r="TS100" s="335"/>
      <c r="TT100" s="335"/>
      <c r="TU100" s="335"/>
      <c r="TV100" s="335"/>
      <c r="TW100" s="335"/>
      <c r="TX100" s="335"/>
      <c r="TY100" s="335"/>
      <c r="TZ100" s="335"/>
      <c r="UA100" s="335"/>
      <c r="UB100" s="335"/>
      <c r="UC100" s="335"/>
      <c r="UD100" s="335"/>
      <c r="UE100" s="335"/>
      <c r="UF100" s="335"/>
      <c r="UG100" s="335"/>
      <c r="UH100" s="335"/>
      <c r="UI100" s="335"/>
      <c r="UJ100" s="335"/>
      <c r="UK100" s="335"/>
      <c r="UL100" s="335"/>
      <c r="UM100" s="335"/>
      <c r="UN100" s="335"/>
      <c r="UO100" s="335"/>
      <c r="UP100" s="335"/>
      <c r="UQ100" s="335"/>
      <c r="UR100" s="335"/>
      <c r="US100" s="335"/>
      <c r="UT100" s="335"/>
      <c r="UU100" s="335"/>
      <c r="UV100" s="335"/>
      <c r="UW100" s="335"/>
      <c r="UX100" s="335"/>
      <c r="UY100" s="335"/>
      <c r="UZ100" s="335"/>
      <c r="VA100" s="335"/>
      <c r="VB100" s="335"/>
      <c r="VC100" s="335"/>
      <c r="VD100" s="335"/>
      <c r="VE100" s="335"/>
      <c r="VF100" s="335"/>
      <c r="VG100" s="335"/>
      <c r="VH100" s="335"/>
      <c r="VI100" s="335"/>
      <c r="VJ100" s="335"/>
      <c r="VK100" s="335"/>
      <c r="VL100" s="335"/>
      <c r="VM100" s="335"/>
      <c r="VN100" s="335"/>
      <c r="VO100" s="335"/>
      <c r="VP100" s="335"/>
      <c r="VQ100" s="335"/>
      <c r="VR100" s="335"/>
      <c r="VS100" s="335"/>
      <c r="VT100" s="335"/>
      <c r="VU100" s="335"/>
      <c r="VV100" s="335"/>
      <c r="VW100" s="335"/>
      <c r="VX100" s="335"/>
      <c r="VY100" s="335"/>
      <c r="VZ100" s="335"/>
      <c r="WA100" s="335"/>
      <c r="WB100" s="335"/>
      <c r="WC100" s="335"/>
      <c r="WD100" s="335"/>
      <c r="WE100" s="335"/>
      <c r="WF100" s="335"/>
      <c r="WG100" s="335"/>
      <c r="WH100" s="335"/>
      <c r="WI100" s="335"/>
      <c r="WJ100" s="335"/>
      <c r="WK100" s="335"/>
      <c r="WL100" s="335"/>
      <c r="WM100" s="335"/>
      <c r="WN100" s="335"/>
      <c r="WO100" s="335"/>
      <c r="WP100" s="335"/>
      <c r="WQ100" s="335"/>
      <c r="WR100" s="335"/>
      <c r="WS100" s="335"/>
      <c r="WT100" s="335"/>
      <c r="WU100" s="335"/>
      <c r="WV100" s="335"/>
      <c r="WW100" s="335"/>
      <c r="WX100" s="335"/>
      <c r="WY100" s="335"/>
      <c r="WZ100" s="335"/>
      <c r="XA100" s="335"/>
      <c r="XB100" s="335"/>
      <c r="XC100" s="335"/>
      <c r="XD100" s="335"/>
      <c r="XE100" s="335"/>
      <c r="XF100" s="335"/>
      <c r="XG100" s="335"/>
      <c r="XH100" s="335"/>
      <c r="XI100" s="335"/>
      <c r="XJ100" s="335"/>
      <c r="XK100" s="335"/>
      <c r="XL100" s="335"/>
      <c r="XM100" s="335"/>
      <c r="XN100" s="335"/>
      <c r="XO100" s="335"/>
      <c r="XP100" s="335"/>
      <c r="XQ100" s="335"/>
      <c r="XR100" s="335"/>
      <c r="XS100" s="335"/>
      <c r="XT100" s="335"/>
      <c r="XU100" s="335"/>
      <c r="XV100" s="335"/>
      <c r="XW100" s="335"/>
      <c r="XX100" s="335"/>
      <c r="XY100" s="335"/>
      <c r="XZ100" s="335"/>
      <c r="YA100" s="335"/>
      <c r="YB100" s="335"/>
      <c r="YC100" s="335"/>
      <c r="YD100" s="335"/>
      <c r="YE100" s="335"/>
      <c r="YF100" s="335"/>
      <c r="YG100" s="335"/>
      <c r="YH100" s="335"/>
      <c r="YI100" s="335"/>
      <c r="YJ100" s="335"/>
      <c r="YK100" s="335"/>
      <c r="YL100" s="335"/>
      <c r="YM100" s="335"/>
      <c r="YN100" s="335"/>
      <c r="YO100" s="335"/>
      <c r="YP100" s="335"/>
      <c r="YQ100" s="335"/>
      <c r="YR100" s="335"/>
      <c r="YS100" s="335"/>
      <c r="YT100" s="335"/>
      <c r="YU100" s="335"/>
      <c r="YV100" s="335"/>
      <c r="YW100" s="335"/>
      <c r="YX100" s="335"/>
      <c r="YY100" s="335"/>
      <c r="YZ100" s="335"/>
      <c r="ZA100" s="335"/>
      <c r="ZB100" s="335"/>
      <c r="ZC100" s="335"/>
      <c r="ZD100" s="335"/>
      <c r="ZE100" s="335"/>
      <c r="ZF100" s="335"/>
      <c r="ZG100" s="335"/>
      <c r="ZH100" s="335"/>
      <c r="ZI100" s="335"/>
      <c r="ZJ100" s="335"/>
      <c r="ZK100" s="335"/>
      <c r="ZL100" s="335"/>
      <c r="ZM100" s="335"/>
      <c r="ZN100" s="335"/>
      <c r="ZO100" s="335"/>
      <c r="ZP100" s="335"/>
      <c r="ZQ100" s="335"/>
      <c r="ZR100" s="335"/>
      <c r="ZS100" s="335"/>
      <c r="ZT100" s="335"/>
      <c r="ZU100" s="335"/>
      <c r="ZV100" s="335"/>
      <c r="ZW100" s="335"/>
      <c r="ZX100" s="335"/>
      <c r="ZY100" s="335"/>
      <c r="ZZ100" s="335"/>
      <c r="AAA100" s="335"/>
      <c r="AAB100" s="335"/>
      <c r="AAC100" s="335"/>
      <c r="AAD100" s="335"/>
      <c r="AAE100" s="335"/>
      <c r="AAF100" s="335"/>
      <c r="AAG100" s="335"/>
      <c r="AAH100" s="335"/>
      <c r="AAI100" s="335"/>
      <c r="AAJ100" s="335"/>
      <c r="AAK100" s="335"/>
      <c r="AAL100" s="335"/>
      <c r="AAM100" s="335"/>
      <c r="AAN100" s="335"/>
      <c r="AAO100" s="335"/>
      <c r="AAP100" s="335"/>
      <c r="AAQ100" s="335"/>
      <c r="AAR100" s="335"/>
      <c r="AAS100" s="335"/>
      <c r="AAT100" s="335"/>
      <c r="AAU100" s="335"/>
      <c r="AAV100" s="335"/>
      <c r="AAW100" s="335"/>
      <c r="AAX100" s="335"/>
      <c r="AAY100" s="335"/>
      <c r="AAZ100" s="335"/>
      <c r="ABA100" s="335"/>
      <c r="ABB100" s="335"/>
      <c r="ABC100" s="335"/>
      <c r="ABD100" s="335"/>
      <c r="ABE100" s="335"/>
      <c r="ABF100" s="335"/>
      <c r="ABG100" s="335"/>
      <c r="ABH100" s="335"/>
      <c r="ABI100" s="335"/>
      <c r="ABJ100" s="335"/>
      <c r="ABK100" s="335"/>
      <c r="ABL100" s="335"/>
      <c r="ABM100" s="335"/>
      <c r="ABN100" s="335"/>
      <c r="ABO100" s="335"/>
      <c r="ABP100" s="335"/>
      <c r="ABQ100" s="335"/>
      <c r="ABR100" s="335"/>
      <c r="ABS100" s="335"/>
      <c r="ABT100" s="335"/>
      <c r="ABU100" s="335"/>
      <c r="ABV100" s="335"/>
      <c r="ABW100" s="335"/>
      <c r="ABX100" s="335"/>
      <c r="ABY100" s="335"/>
      <c r="ABZ100" s="335"/>
      <c r="ACA100" s="335"/>
      <c r="ACB100" s="335"/>
      <c r="ACC100" s="335"/>
      <c r="ACD100" s="335"/>
      <c r="ACE100" s="335"/>
      <c r="ACF100" s="335"/>
      <c r="ACG100" s="335"/>
      <c r="ACH100" s="335"/>
      <c r="ACI100" s="335"/>
      <c r="ACJ100" s="335"/>
      <c r="ACK100" s="335"/>
      <c r="ACL100" s="335"/>
      <c r="ACM100" s="335"/>
      <c r="ACN100" s="335"/>
      <c r="ACO100" s="335"/>
      <c r="ACP100" s="335"/>
      <c r="ACQ100" s="335"/>
      <c r="ACR100" s="335"/>
      <c r="ACS100" s="335"/>
      <c r="ACT100" s="335"/>
      <c r="ACU100" s="335"/>
      <c r="ACV100" s="335"/>
      <c r="ACW100" s="335"/>
      <c r="ACX100" s="335"/>
      <c r="ACY100" s="335"/>
      <c r="ACZ100" s="335"/>
      <c r="ADA100" s="335"/>
      <c r="ADB100" s="335"/>
      <c r="ADC100" s="335"/>
      <c r="ADD100" s="335"/>
      <c r="ADE100" s="335"/>
      <c r="ADF100" s="335"/>
      <c r="ADG100" s="335"/>
      <c r="ADH100" s="335"/>
      <c r="ADI100" s="335"/>
      <c r="ADJ100" s="335"/>
      <c r="ADK100" s="335"/>
      <c r="ADL100" s="335"/>
      <c r="ADM100" s="335"/>
      <c r="ADN100" s="335"/>
      <c r="ADO100" s="335"/>
      <c r="ADP100" s="335"/>
      <c r="ADQ100" s="335"/>
      <c r="ADR100" s="335"/>
      <c r="ADS100" s="335"/>
      <c r="ADT100" s="335"/>
      <c r="ADU100" s="335"/>
      <c r="ADV100" s="335"/>
      <c r="ADW100" s="335"/>
      <c r="ADX100" s="335"/>
      <c r="ADY100" s="335"/>
      <c r="ADZ100" s="335"/>
      <c r="AEA100" s="335"/>
      <c r="AEB100" s="335"/>
      <c r="AEC100" s="335"/>
      <c r="AED100" s="335"/>
      <c r="AEE100" s="335"/>
      <c r="AEF100" s="335"/>
      <c r="AEG100" s="335"/>
      <c r="AEH100" s="335"/>
      <c r="AEI100" s="335"/>
      <c r="AEJ100" s="335"/>
      <c r="AEK100" s="335"/>
      <c r="AEL100" s="335"/>
      <c r="AEM100" s="335"/>
      <c r="AEN100" s="335"/>
      <c r="AEO100" s="335"/>
      <c r="AEP100" s="335"/>
      <c r="AEQ100" s="335"/>
      <c r="AER100" s="335"/>
      <c r="AES100" s="335"/>
      <c r="AET100" s="335"/>
      <c r="AEU100" s="335"/>
      <c r="AEV100" s="335"/>
      <c r="AEW100" s="335"/>
      <c r="AEX100" s="335"/>
      <c r="AEY100" s="335"/>
      <c r="AEZ100" s="335"/>
      <c r="AFA100" s="335"/>
      <c r="AFB100" s="335"/>
      <c r="AFC100" s="335"/>
      <c r="AFD100" s="335"/>
      <c r="AFE100" s="335"/>
      <c r="AFF100" s="335"/>
      <c r="AFG100" s="335"/>
      <c r="AFH100" s="335"/>
      <c r="AFI100" s="335"/>
      <c r="AFJ100" s="335"/>
      <c r="AFK100" s="335"/>
      <c r="AFL100" s="335"/>
      <c r="AFM100" s="335"/>
      <c r="AFN100" s="335"/>
      <c r="AFO100" s="335"/>
      <c r="AFP100" s="335"/>
      <c r="AFQ100" s="335"/>
      <c r="AFR100" s="335"/>
      <c r="AFS100" s="335"/>
      <c r="AFT100" s="335"/>
      <c r="AFU100" s="335"/>
      <c r="AFV100" s="335"/>
      <c r="AFW100" s="335"/>
      <c r="AFX100" s="335"/>
      <c r="AFY100" s="335"/>
      <c r="AFZ100" s="335"/>
      <c r="AGA100" s="335"/>
      <c r="AGB100" s="335"/>
      <c r="AGC100" s="335"/>
      <c r="AGD100" s="335"/>
      <c r="AGE100" s="335"/>
      <c r="AGF100" s="335"/>
      <c r="AGG100" s="335"/>
      <c r="AGH100" s="335"/>
      <c r="AGI100" s="335"/>
      <c r="AGJ100" s="335"/>
      <c r="AGK100" s="335"/>
      <c r="AGL100" s="335"/>
      <c r="AGM100" s="335"/>
      <c r="AGN100" s="335"/>
      <c r="AGO100" s="335"/>
      <c r="AGP100" s="335"/>
      <c r="AGQ100" s="335"/>
      <c r="AGR100" s="335"/>
      <c r="AGS100" s="335"/>
      <c r="AGT100" s="335"/>
      <c r="AGU100" s="335"/>
      <c r="AGV100" s="335"/>
      <c r="AGW100" s="335"/>
      <c r="AGX100" s="335"/>
      <c r="AGY100" s="335"/>
      <c r="AGZ100" s="335"/>
      <c r="AHA100" s="335"/>
      <c r="AHB100" s="335"/>
      <c r="AHC100" s="335"/>
      <c r="AHD100" s="335"/>
      <c r="AHE100" s="335"/>
      <c r="AHF100" s="335"/>
      <c r="AHG100" s="335"/>
      <c r="AHH100" s="335"/>
      <c r="AHI100" s="335"/>
      <c r="AHJ100" s="335"/>
      <c r="AHK100" s="335"/>
      <c r="AHL100" s="335"/>
      <c r="AHM100" s="335"/>
      <c r="AHN100" s="335"/>
      <c r="AHO100" s="335"/>
      <c r="AHP100" s="335"/>
      <c r="AHQ100" s="335"/>
      <c r="AHR100" s="335"/>
      <c r="AHS100" s="335"/>
      <c r="AHT100" s="335"/>
      <c r="AHU100" s="335"/>
      <c r="AHV100" s="335"/>
      <c r="AHW100" s="335"/>
      <c r="AHX100" s="335"/>
      <c r="AHY100" s="335"/>
      <c r="AHZ100" s="335"/>
      <c r="AIA100" s="335"/>
      <c r="AIB100" s="335"/>
      <c r="AIC100" s="335"/>
      <c r="AID100" s="335"/>
      <c r="AIE100" s="335"/>
      <c r="AIF100" s="335"/>
      <c r="AIG100" s="335"/>
      <c r="AIH100" s="335"/>
      <c r="AII100" s="335"/>
      <c r="AIJ100" s="335"/>
      <c r="AIK100" s="335"/>
      <c r="AIL100" s="335"/>
      <c r="AIM100" s="335"/>
      <c r="AIN100" s="335"/>
      <c r="AIO100" s="335"/>
      <c r="AIP100" s="335"/>
      <c r="AIQ100" s="335"/>
      <c r="AIR100" s="335"/>
      <c r="AIS100" s="335"/>
      <c r="AIT100" s="335"/>
      <c r="AIU100" s="335"/>
      <c r="AIV100" s="335"/>
      <c r="AIW100" s="335"/>
      <c r="AIX100" s="335"/>
      <c r="AIY100" s="335"/>
      <c r="AIZ100" s="335"/>
      <c r="AJA100" s="335"/>
      <c r="AJB100" s="335"/>
      <c r="AJC100" s="335"/>
      <c r="AJD100" s="335"/>
      <c r="AJE100" s="335"/>
      <c r="AJF100" s="335"/>
      <c r="AJG100" s="335"/>
      <c r="AJH100" s="335"/>
      <c r="AJI100" s="335"/>
      <c r="AJJ100" s="335"/>
      <c r="AJK100" s="335"/>
      <c r="AJL100" s="335"/>
      <c r="AJM100" s="335"/>
      <c r="AJN100" s="335"/>
      <c r="AJO100" s="335"/>
      <c r="AJP100" s="335"/>
      <c r="AJQ100" s="335"/>
      <c r="AJR100" s="335"/>
      <c r="AJS100" s="335"/>
      <c r="AJT100" s="335"/>
      <c r="AJU100" s="335"/>
      <c r="AJV100" s="335"/>
      <c r="AJW100" s="335"/>
      <c r="AJX100" s="335"/>
      <c r="AJY100" s="335"/>
      <c r="AJZ100" s="335"/>
      <c r="AKA100" s="335"/>
      <c r="AKB100" s="335"/>
      <c r="AKC100" s="335"/>
      <c r="AKD100" s="335"/>
      <c r="AKE100" s="335"/>
      <c r="AKF100" s="335"/>
      <c r="AKG100" s="335"/>
      <c r="AKH100" s="335"/>
      <c r="AKI100" s="335"/>
      <c r="AKJ100" s="335"/>
      <c r="AKK100" s="335"/>
      <c r="AKL100" s="335"/>
      <c r="AKM100" s="335"/>
      <c r="AKN100" s="335"/>
      <c r="AKO100" s="335"/>
      <c r="AKP100" s="335"/>
      <c r="AKQ100" s="335"/>
      <c r="AKR100" s="335"/>
      <c r="AKS100" s="335"/>
      <c r="AKT100" s="335"/>
      <c r="AKU100" s="335"/>
      <c r="AKV100" s="335"/>
      <c r="AKW100" s="335"/>
      <c r="AKX100" s="335"/>
      <c r="AKY100" s="335"/>
      <c r="AKZ100" s="332"/>
      <c r="ALA100" s="332"/>
    </row>
    <row r="101" spans="1:989">
      <c r="A101" s="667" t="s">
        <v>18</v>
      </c>
      <c r="B101" s="667"/>
      <c r="C101" s="667"/>
      <c r="D101" s="667"/>
      <c r="E101" s="335"/>
      <c r="G101" s="335"/>
      <c r="H101" s="335"/>
      <c r="I101" s="335"/>
      <c r="J101" s="335"/>
      <c r="K101" s="335"/>
      <c r="L101" s="335"/>
      <c r="M101" s="335"/>
      <c r="N101" s="335"/>
      <c r="O101" s="335"/>
      <c r="P101" s="335"/>
      <c r="Q101" s="335"/>
      <c r="R101" s="335"/>
      <c r="S101" s="335"/>
      <c r="T101" s="335"/>
      <c r="U101" s="335"/>
      <c r="V101" s="335"/>
      <c r="W101" s="335"/>
      <c r="X101" s="335"/>
      <c r="Y101" s="335"/>
      <c r="Z101" s="335"/>
      <c r="AA101" s="335"/>
      <c r="AB101" s="335"/>
      <c r="AC101" s="335"/>
      <c r="AD101" s="335"/>
      <c r="AE101" s="335"/>
      <c r="AF101" s="335"/>
      <c r="AG101" s="335"/>
      <c r="AH101" s="335"/>
      <c r="AI101" s="335"/>
      <c r="AJ101" s="335"/>
      <c r="AK101" s="335"/>
      <c r="AL101" s="335"/>
      <c r="AM101" s="335"/>
      <c r="AN101" s="335"/>
      <c r="AO101" s="335"/>
      <c r="AP101" s="335"/>
      <c r="AQ101" s="335"/>
      <c r="AR101" s="335"/>
      <c r="AS101" s="335"/>
      <c r="AT101" s="335"/>
      <c r="AU101" s="335"/>
      <c r="AV101" s="335"/>
      <c r="AW101" s="335"/>
      <c r="AX101" s="335"/>
      <c r="AY101" s="335"/>
      <c r="AZ101" s="335"/>
      <c r="BA101" s="335"/>
      <c r="BB101" s="335"/>
      <c r="BC101" s="335"/>
      <c r="BD101" s="335"/>
      <c r="BE101" s="335"/>
      <c r="BF101" s="335"/>
      <c r="BG101" s="335"/>
      <c r="BH101" s="335"/>
      <c r="BI101" s="335"/>
      <c r="BJ101" s="335"/>
      <c r="BK101" s="335"/>
      <c r="BL101" s="335"/>
      <c r="BM101" s="335"/>
      <c r="BN101" s="335"/>
      <c r="BO101" s="335"/>
      <c r="BP101" s="335"/>
      <c r="BQ101" s="335"/>
      <c r="BR101" s="335"/>
      <c r="BS101" s="335"/>
      <c r="BT101" s="335"/>
      <c r="BU101" s="335"/>
      <c r="BV101" s="335"/>
      <c r="BW101" s="335"/>
      <c r="BX101" s="335"/>
      <c r="BY101" s="335"/>
      <c r="BZ101" s="335"/>
      <c r="CA101" s="335"/>
      <c r="CB101" s="335"/>
      <c r="CC101" s="335"/>
      <c r="CD101" s="335"/>
      <c r="CE101" s="335"/>
      <c r="CF101" s="335"/>
      <c r="CG101" s="335"/>
      <c r="CH101" s="335"/>
      <c r="CI101" s="335"/>
      <c r="CJ101" s="335"/>
      <c r="CK101" s="335"/>
      <c r="CL101" s="335"/>
      <c r="CM101" s="335"/>
      <c r="CN101" s="335"/>
      <c r="CO101" s="335"/>
      <c r="CP101" s="335"/>
      <c r="CQ101" s="335"/>
      <c r="CR101" s="335"/>
      <c r="CS101" s="335"/>
      <c r="CT101" s="335"/>
      <c r="CU101" s="335"/>
      <c r="CV101" s="335"/>
      <c r="CW101" s="335"/>
      <c r="CX101" s="335"/>
      <c r="CY101" s="335"/>
      <c r="CZ101" s="335"/>
      <c r="DA101" s="335"/>
      <c r="DB101" s="335"/>
      <c r="DC101" s="335"/>
      <c r="DD101" s="335"/>
      <c r="DE101" s="335"/>
      <c r="DF101" s="335"/>
      <c r="DG101" s="335"/>
      <c r="DH101" s="335"/>
      <c r="DI101" s="335"/>
      <c r="DJ101" s="335"/>
      <c r="DK101" s="335"/>
      <c r="DL101" s="335"/>
      <c r="DM101" s="335"/>
      <c r="DN101" s="335"/>
      <c r="DO101" s="335"/>
      <c r="DP101" s="335"/>
      <c r="DQ101" s="335"/>
      <c r="DR101" s="335"/>
      <c r="DS101" s="335"/>
      <c r="DT101" s="335"/>
      <c r="DU101" s="335"/>
      <c r="DV101" s="335"/>
      <c r="DW101" s="335"/>
      <c r="DX101" s="335"/>
      <c r="DY101" s="335"/>
      <c r="DZ101" s="335"/>
      <c r="EA101" s="335"/>
      <c r="EB101" s="335"/>
      <c r="EC101" s="335"/>
      <c r="ED101" s="335"/>
      <c r="EE101" s="335"/>
      <c r="EF101" s="335"/>
      <c r="EG101" s="335"/>
      <c r="EH101" s="335"/>
      <c r="EI101" s="335"/>
      <c r="EJ101" s="335"/>
      <c r="EK101" s="335"/>
      <c r="EL101" s="335"/>
      <c r="EM101" s="335"/>
      <c r="EN101" s="335"/>
      <c r="EO101" s="335"/>
      <c r="EP101" s="335"/>
      <c r="EQ101" s="335"/>
      <c r="ER101" s="335"/>
      <c r="ES101" s="335"/>
      <c r="ET101" s="335"/>
      <c r="EU101" s="335"/>
      <c r="EV101" s="335"/>
      <c r="EW101" s="335"/>
      <c r="EX101" s="335"/>
      <c r="EY101" s="335"/>
      <c r="EZ101" s="335"/>
      <c r="FA101" s="335"/>
      <c r="FB101" s="335"/>
      <c r="FC101" s="335"/>
      <c r="FD101" s="335"/>
      <c r="FE101" s="335"/>
      <c r="FF101" s="335"/>
      <c r="FG101" s="335"/>
      <c r="FH101" s="335"/>
      <c r="FI101" s="335"/>
      <c r="FJ101" s="335"/>
      <c r="FK101" s="335"/>
      <c r="FL101" s="335"/>
      <c r="FM101" s="335"/>
      <c r="FN101" s="335"/>
      <c r="FO101" s="335"/>
      <c r="FP101" s="335"/>
      <c r="FQ101" s="335"/>
      <c r="FR101" s="335"/>
      <c r="FS101" s="335"/>
      <c r="FT101" s="335"/>
      <c r="FU101" s="335"/>
      <c r="FV101" s="335"/>
      <c r="FW101" s="335"/>
      <c r="FX101" s="335"/>
      <c r="FY101" s="335"/>
      <c r="FZ101" s="335"/>
      <c r="GA101" s="335"/>
      <c r="GB101" s="335"/>
      <c r="GC101" s="335"/>
      <c r="GD101" s="335"/>
      <c r="GE101" s="335"/>
      <c r="GF101" s="335"/>
      <c r="GG101" s="335"/>
      <c r="GH101" s="335"/>
      <c r="GI101" s="335"/>
      <c r="GJ101" s="335"/>
      <c r="GK101" s="335"/>
      <c r="GL101" s="335"/>
      <c r="GM101" s="335"/>
      <c r="GN101" s="335"/>
      <c r="GO101" s="335"/>
      <c r="GP101" s="335"/>
      <c r="GQ101" s="335"/>
      <c r="GR101" s="335"/>
      <c r="GS101" s="335"/>
      <c r="GT101" s="335"/>
      <c r="GU101" s="335"/>
      <c r="GV101" s="335"/>
      <c r="GW101" s="335"/>
      <c r="GX101" s="335"/>
      <c r="GY101" s="335"/>
      <c r="GZ101" s="335"/>
      <c r="HA101" s="335"/>
      <c r="HB101" s="335"/>
      <c r="HC101" s="335"/>
      <c r="HD101" s="335"/>
      <c r="HE101" s="335"/>
      <c r="HF101" s="335"/>
      <c r="HG101" s="335"/>
      <c r="HH101" s="335"/>
      <c r="HI101" s="335"/>
      <c r="HJ101" s="335"/>
      <c r="HK101" s="335"/>
      <c r="HL101" s="335"/>
      <c r="HM101" s="335"/>
      <c r="HN101" s="335"/>
      <c r="HO101" s="335"/>
      <c r="HP101" s="335"/>
      <c r="HQ101" s="335"/>
      <c r="HR101" s="335"/>
      <c r="HS101" s="335"/>
      <c r="HT101" s="335"/>
      <c r="HU101" s="335"/>
      <c r="HV101" s="335"/>
      <c r="HW101" s="335"/>
      <c r="HX101" s="335"/>
      <c r="HY101" s="335"/>
      <c r="HZ101" s="335"/>
      <c r="IA101" s="335"/>
      <c r="IB101" s="335"/>
      <c r="IC101" s="335"/>
      <c r="ID101" s="335"/>
      <c r="IE101" s="335"/>
      <c r="IF101" s="335"/>
      <c r="IG101" s="335"/>
      <c r="IH101" s="335"/>
      <c r="II101" s="335"/>
      <c r="IJ101" s="335"/>
      <c r="IK101" s="335"/>
      <c r="IL101" s="335"/>
      <c r="IM101" s="335"/>
      <c r="IN101" s="335"/>
      <c r="IO101" s="335"/>
      <c r="IP101" s="335"/>
      <c r="IQ101" s="335"/>
      <c r="IR101" s="335"/>
      <c r="IS101" s="335"/>
      <c r="IT101" s="335"/>
      <c r="IU101" s="335"/>
      <c r="IV101" s="335"/>
      <c r="IW101" s="335"/>
      <c r="IX101" s="335"/>
      <c r="IY101" s="335"/>
      <c r="IZ101" s="335"/>
      <c r="JA101" s="335"/>
      <c r="JB101" s="335"/>
      <c r="JC101" s="335"/>
      <c r="JD101" s="335"/>
      <c r="JE101" s="335"/>
      <c r="JF101" s="335"/>
      <c r="JG101" s="335"/>
      <c r="JH101" s="335"/>
      <c r="JI101" s="335"/>
      <c r="JJ101" s="335"/>
      <c r="JK101" s="335"/>
      <c r="JL101" s="335"/>
      <c r="JM101" s="335"/>
      <c r="JN101" s="335"/>
      <c r="JO101" s="335"/>
      <c r="JP101" s="335"/>
      <c r="JQ101" s="335"/>
      <c r="JR101" s="335"/>
      <c r="JS101" s="335"/>
      <c r="JT101" s="335"/>
      <c r="JU101" s="335"/>
      <c r="JV101" s="335"/>
      <c r="JW101" s="335"/>
      <c r="JX101" s="335"/>
      <c r="JY101" s="335"/>
      <c r="JZ101" s="335"/>
      <c r="KA101" s="335"/>
      <c r="KB101" s="335"/>
      <c r="KC101" s="335"/>
      <c r="KD101" s="335"/>
      <c r="KE101" s="335"/>
      <c r="KF101" s="335"/>
      <c r="KG101" s="335"/>
      <c r="KH101" s="335"/>
      <c r="KI101" s="335"/>
      <c r="KJ101" s="335"/>
      <c r="KK101" s="335"/>
      <c r="KL101" s="335"/>
      <c r="KM101" s="335"/>
      <c r="KN101" s="335"/>
      <c r="KO101" s="335"/>
      <c r="KP101" s="335"/>
      <c r="KQ101" s="335"/>
      <c r="KR101" s="335"/>
      <c r="KS101" s="335"/>
      <c r="KT101" s="335"/>
      <c r="KU101" s="335"/>
      <c r="KV101" s="335"/>
      <c r="KW101" s="335"/>
      <c r="KX101" s="335"/>
      <c r="KY101" s="335"/>
      <c r="KZ101" s="335"/>
      <c r="LA101" s="335"/>
      <c r="LB101" s="335"/>
      <c r="LC101" s="335"/>
      <c r="LD101" s="335"/>
      <c r="LE101" s="335"/>
      <c r="LF101" s="335"/>
      <c r="LG101" s="335"/>
      <c r="LH101" s="335"/>
      <c r="LI101" s="335"/>
      <c r="LJ101" s="335"/>
      <c r="LK101" s="335"/>
      <c r="LL101" s="335"/>
      <c r="LM101" s="335"/>
      <c r="LN101" s="335"/>
      <c r="LO101" s="335"/>
      <c r="LP101" s="335"/>
      <c r="LQ101" s="335"/>
      <c r="LR101" s="335"/>
      <c r="LS101" s="335"/>
      <c r="LT101" s="335"/>
      <c r="LU101" s="335"/>
      <c r="LV101" s="335"/>
      <c r="LW101" s="335"/>
      <c r="LX101" s="335"/>
      <c r="LY101" s="335"/>
      <c r="LZ101" s="335"/>
      <c r="MA101" s="335"/>
      <c r="MB101" s="335"/>
      <c r="MC101" s="335"/>
      <c r="MD101" s="335"/>
      <c r="ME101" s="335"/>
      <c r="MF101" s="335"/>
      <c r="MG101" s="335"/>
      <c r="MH101" s="335"/>
      <c r="MI101" s="335"/>
      <c r="MJ101" s="335"/>
      <c r="MK101" s="335"/>
      <c r="ML101" s="335"/>
      <c r="MM101" s="335"/>
      <c r="MN101" s="335"/>
      <c r="MO101" s="335"/>
      <c r="MP101" s="335"/>
      <c r="MQ101" s="335"/>
      <c r="MR101" s="335"/>
      <c r="MS101" s="335"/>
      <c r="MT101" s="335"/>
      <c r="MU101" s="335"/>
      <c r="MV101" s="335"/>
      <c r="MW101" s="335"/>
      <c r="MX101" s="335"/>
      <c r="MY101" s="335"/>
      <c r="MZ101" s="335"/>
      <c r="NA101" s="335"/>
      <c r="NB101" s="335"/>
      <c r="NC101" s="335"/>
      <c r="ND101" s="335"/>
      <c r="NE101" s="335"/>
      <c r="NF101" s="335"/>
      <c r="NG101" s="335"/>
      <c r="NH101" s="335"/>
      <c r="NI101" s="335"/>
      <c r="NJ101" s="335"/>
      <c r="NK101" s="335"/>
      <c r="NL101" s="335"/>
      <c r="NM101" s="335"/>
      <c r="NN101" s="335"/>
      <c r="NO101" s="335"/>
      <c r="NP101" s="335"/>
      <c r="NQ101" s="335"/>
      <c r="NR101" s="335"/>
      <c r="NS101" s="335"/>
      <c r="NT101" s="335"/>
      <c r="NU101" s="335"/>
      <c r="NV101" s="335"/>
      <c r="NW101" s="335"/>
      <c r="NX101" s="335"/>
      <c r="NY101" s="335"/>
      <c r="NZ101" s="335"/>
      <c r="OA101" s="335"/>
      <c r="OB101" s="335"/>
      <c r="OC101" s="335"/>
      <c r="OD101" s="335"/>
      <c r="OE101" s="335"/>
      <c r="OF101" s="335"/>
      <c r="OG101" s="335"/>
      <c r="OH101" s="335"/>
      <c r="OI101" s="335"/>
      <c r="OJ101" s="335"/>
      <c r="OK101" s="335"/>
      <c r="OL101" s="335"/>
      <c r="OM101" s="335"/>
      <c r="ON101" s="335"/>
      <c r="OO101" s="335"/>
      <c r="OP101" s="335"/>
      <c r="OQ101" s="335"/>
      <c r="OR101" s="335"/>
      <c r="OS101" s="335"/>
      <c r="OT101" s="335"/>
      <c r="OU101" s="335"/>
      <c r="OV101" s="335"/>
      <c r="OW101" s="335"/>
      <c r="OX101" s="335"/>
      <c r="OY101" s="335"/>
      <c r="OZ101" s="335"/>
      <c r="PA101" s="335"/>
      <c r="PB101" s="335"/>
      <c r="PC101" s="335"/>
      <c r="PD101" s="335"/>
      <c r="PE101" s="335"/>
      <c r="PF101" s="335"/>
      <c r="PG101" s="335"/>
      <c r="PH101" s="335"/>
      <c r="PI101" s="335"/>
      <c r="PJ101" s="335"/>
      <c r="PK101" s="335"/>
      <c r="PL101" s="335"/>
      <c r="PM101" s="335"/>
      <c r="PN101" s="335"/>
      <c r="PO101" s="335"/>
      <c r="PP101" s="335"/>
      <c r="PQ101" s="335"/>
      <c r="PR101" s="335"/>
      <c r="PS101" s="335"/>
      <c r="PT101" s="335"/>
      <c r="PU101" s="335"/>
      <c r="PV101" s="335"/>
      <c r="PW101" s="335"/>
      <c r="PX101" s="335"/>
      <c r="PY101" s="335"/>
      <c r="PZ101" s="335"/>
      <c r="QA101" s="335"/>
      <c r="QB101" s="335"/>
      <c r="QC101" s="335"/>
      <c r="QD101" s="335"/>
      <c r="QE101" s="335"/>
      <c r="QF101" s="335"/>
      <c r="QG101" s="335"/>
      <c r="QH101" s="335"/>
      <c r="QI101" s="335"/>
      <c r="QJ101" s="335"/>
      <c r="QK101" s="335"/>
      <c r="QL101" s="335"/>
      <c r="QM101" s="335"/>
      <c r="QN101" s="335"/>
      <c r="QO101" s="335"/>
      <c r="QP101" s="335"/>
      <c r="QQ101" s="335"/>
      <c r="QR101" s="335"/>
      <c r="QS101" s="335"/>
      <c r="QT101" s="335"/>
      <c r="QU101" s="335"/>
      <c r="QV101" s="335"/>
      <c r="QW101" s="335"/>
      <c r="QX101" s="335"/>
      <c r="QY101" s="335"/>
      <c r="QZ101" s="335"/>
      <c r="RA101" s="335"/>
      <c r="RB101" s="335"/>
      <c r="RC101" s="335"/>
      <c r="RD101" s="335"/>
      <c r="RE101" s="335"/>
      <c r="RF101" s="335"/>
      <c r="RG101" s="335"/>
      <c r="RH101" s="335"/>
      <c r="RI101" s="335"/>
      <c r="RJ101" s="335"/>
      <c r="RK101" s="335"/>
      <c r="RL101" s="335"/>
      <c r="RM101" s="335"/>
      <c r="RN101" s="335"/>
      <c r="RO101" s="335"/>
      <c r="RP101" s="335"/>
      <c r="RQ101" s="335"/>
      <c r="RR101" s="335"/>
      <c r="RS101" s="335"/>
      <c r="RT101" s="335"/>
      <c r="RU101" s="335"/>
      <c r="RV101" s="335"/>
      <c r="RW101" s="335"/>
      <c r="RX101" s="335"/>
      <c r="RY101" s="335"/>
      <c r="RZ101" s="335"/>
      <c r="SA101" s="335"/>
      <c r="SB101" s="335"/>
      <c r="SC101" s="335"/>
      <c r="SD101" s="335"/>
      <c r="SE101" s="335"/>
      <c r="SF101" s="335"/>
      <c r="SG101" s="335"/>
      <c r="SH101" s="335"/>
      <c r="SI101" s="335"/>
      <c r="SJ101" s="335"/>
      <c r="SK101" s="335"/>
      <c r="SL101" s="335"/>
      <c r="SM101" s="335"/>
      <c r="SN101" s="335"/>
      <c r="SO101" s="335"/>
      <c r="SP101" s="335"/>
      <c r="SQ101" s="335"/>
      <c r="SR101" s="335"/>
      <c r="SS101" s="335"/>
      <c r="ST101" s="335"/>
      <c r="SU101" s="335"/>
      <c r="SV101" s="335"/>
      <c r="SW101" s="335"/>
      <c r="SX101" s="335"/>
      <c r="SY101" s="335"/>
      <c r="SZ101" s="335"/>
      <c r="TA101" s="335"/>
      <c r="TB101" s="335"/>
      <c r="TC101" s="335"/>
      <c r="TD101" s="335"/>
      <c r="TE101" s="335"/>
      <c r="TF101" s="335"/>
      <c r="TG101" s="335"/>
      <c r="TH101" s="335"/>
      <c r="TI101" s="335"/>
      <c r="TJ101" s="335"/>
      <c r="TK101" s="335"/>
      <c r="TL101" s="335"/>
      <c r="TM101" s="335"/>
      <c r="TN101" s="335"/>
      <c r="TO101" s="335"/>
      <c r="TP101" s="335"/>
      <c r="TQ101" s="335"/>
      <c r="TR101" s="335"/>
      <c r="TS101" s="335"/>
      <c r="TT101" s="335"/>
      <c r="TU101" s="335"/>
      <c r="TV101" s="335"/>
      <c r="TW101" s="335"/>
      <c r="TX101" s="335"/>
      <c r="TY101" s="335"/>
      <c r="TZ101" s="335"/>
      <c r="UA101" s="335"/>
      <c r="UB101" s="335"/>
      <c r="UC101" s="335"/>
      <c r="UD101" s="335"/>
      <c r="UE101" s="335"/>
      <c r="UF101" s="335"/>
      <c r="UG101" s="335"/>
      <c r="UH101" s="335"/>
      <c r="UI101" s="335"/>
      <c r="UJ101" s="335"/>
      <c r="UK101" s="335"/>
      <c r="UL101" s="335"/>
      <c r="UM101" s="335"/>
      <c r="UN101" s="335"/>
      <c r="UO101" s="335"/>
      <c r="UP101" s="335"/>
      <c r="UQ101" s="335"/>
      <c r="UR101" s="335"/>
      <c r="US101" s="335"/>
      <c r="UT101" s="335"/>
      <c r="UU101" s="335"/>
      <c r="UV101" s="335"/>
      <c r="UW101" s="335"/>
      <c r="UX101" s="335"/>
      <c r="UY101" s="335"/>
      <c r="UZ101" s="335"/>
      <c r="VA101" s="335"/>
      <c r="VB101" s="335"/>
      <c r="VC101" s="335"/>
      <c r="VD101" s="335"/>
      <c r="VE101" s="335"/>
      <c r="VF101" s="335"/>
      <c r="VG101" s="335"/>
      <c r="VH101" s="335"/>
      <c r="VI101" s="335"/>
      <c r="VJ101" s="335"/>
      <c r="VK101" s="335"/>
      <c r="VL101" s="335"/>
      <c r="VM101" s="335"/>
      <c r="VN101" s="335"/>
      <c r="VO101" s="335"/>
      <c r="VP101" s="335"/>
      <c r="VQ101" s="335"/>
      <c r="VR101" s="335"/>
      <c r="VS101" s="335"/>
      <c r="VT101" s="335"/>
      <c r="VU101" s="335"/>
      <c r="VV101" s="335"/>
      <c r="VW101" s="335"/>
      <c r="VX101" s="335"/>
      <c r="VY101" s="335"/>
      <c r="VZ101" s="335"/>
      <c r="WA101" s="335"/>
      <c r="WB101" s="335"/>
      <c r="WC101" s="335"/>
      <c r="WD101" s="335"/>
      <c r="WE101" s="335"/>
      <c r="WF101" s="335"/>
      <c r="WG101" s="335"/>
      <c r="WH101" s="335"/>
      <c r="WI101" s="335"/>
      <c r="WJ101" s="335"/>
      <c r="WK101" s="335"/>
      <c r="WL101" s="335"/>
      <c r="WM101" s="335"/>
      <c r="WN101" s="335"/>
      <c r="WO101" s="335"/>
      <c r="WP101" s="335"/>
      <c r="WQ101" s="335"/>
      <c r="WR101" s="335"/>
      <c r="WS101" s="335"/>
      <c r="WT101" s="335"/>
      <c r="WU101" s="335"/>
      <c r="WV101" s="335"/>
      <c r="WW101" s="335"/>
      <c r="WX101" s="335"/>
      <c r="WY101" s="335"/>
      <c r="WZ101" s="335"/>
      <c r="XA101" s="335"/>
      <c r="XB101" s="335"/>
      <c r="XC101" s="335"/>
      <c r="XD101" s="335"/>
      <c r="XE101" s="335"/>
      <c r="XF101" s="335"/>
      <c r="XG101" s="335"/>
      <c r="XH101" s="335"/>
      <c r="XI101" s="335"/>
      <c r="XJ101" s="335"/>
      <c r="XK101" s="335"/>
      <c r="XL101" s="335"/>
      <c r="XM101" s="335"/>
      <c r="XN101" s="335"/>
      <c r="XO101" s="335"/>
      <c r="XP101" s="335"/>
      <c r="XQ101" s="335"/>
      <c r="XR101" s="335"/>
      <c r="XS101" s="335"/>
      <c r="XT101" s="335"/>
      <c r="XU101" s="335"/>
      <c r="XV101" s="335"/>
      <c r="XW101" s="335"/>
      <c r="XX101" s="335"/>
      <c r="XY101" s="335"/>
      <c r="XZ101" s="335"/>
      <c r="YA101" s="335"/>
      <c r="YB101" s="335"/>
      <c r="YC101" s="335"/>
      <c r="YD101" s="335"/>
      <c r="YE101" s="335"/>
      <c r="YF101" s="335"/>
      <c r="YG101" s="335"/>
      <c r="YH101" s="335"/>
      <c r="YI101" s="335"/>
      <c r="YJ101" s="335"/>
      <c r="YK101" s="335"/>
      <c r="YL101" s="335"/>
      <c r="YM101" s="335"/>
      <c r="YN101" s="335"/>
      <c r="YO101" s="335"/>
      <c r="YP101" s="335"/>
      <c r="YQ101" s="335"/>
      <c r="YR101" s="335"/>
      <c r="YS101" s="335"/>
      <c r="YT101" s="335"/>
      <c r="YU101" s="335"/>
      <c r="YV101" s="335"/>
      <c r="YW101" s="335"/>
      <c r="YX101" s="335"/>
      <c r="YY101" s="335"/>
      <c r="YZ101" s="335"/>
      <c r="ZA101" s="335"/>
      <c r="ZB101" s="335"/>
      <c r="ZC101" s="335"/>
      <c r="ZD101" s="335"/>
      <c r="ZE101" s="335"/>
      <c r="ZF101" s="335"/>
      <c r="ZG101" s="335"/>
      <c r="ZH101" s="335"/>
      <c r="ZI101" s="335"/>
      <c r="ZJ101" s="335"/>
      <c r="ZK101" s="335"/>
      <c r="ZL101" s="335"/>
      <c r="ZM101" s="335"/>
      <c r="ZN101" s="335"/>
      <c r="ZO101" s="335"/>
      <c r="ZP101" s="335"/>
      <c r="ZQ101" s="335"/>
      <c r="ZR101" s="335"/>
      <c r="ZS101" s="335"/>
      <c r="ZT101" s="335"/>
      <c r="ZU101" s="335"/>
      <c r="ZV101" s="335"/>
      <c r="ZW101" s="335"/>
      <c r="ZX101" s="335"/>
      <c r="ZY101" s="335"/>
      <c r="ZZ101" s="335"/>
      <c r="AAA101" s="335"/>
      <c r="AAB101" s="335"/>
      <c r="AAC101" s="335"/>
      <c r="AAD101" s="335"/>
      <c r="AAE101" s="335"/>
      <c r="AAF101" s="335"/>
      <c r="AAG101" s="335"/>
      <c r="AAH101" s="335"/>
      <c r="AAI101" s="335"/>
      <c r="AAJ101" s="335"/>
      <c r="AAK101" s="335"/>
      <c r="AAL101" s="335"/>
      <c r="AAM101" s="335"/>
      <c r="AAN101" s="335"/>
      <c r="AAO101" s="335"/>
      <c r="AAP101" s="335"/>
      <c r="AAQ101" s="335"/>
      <c r="AAR101" s="335"/>
      <c r="AAS101" s="335"/>
      <c r="AAT101" s="335"/>
      <c r="AAU101" s="335"/>
      <c r="AAV101" s="335"/>
      <c r="AAW101" s="335"/>
      <c r="AAX101" s="335"/>
      <c r="AAY101" s="335"/>
      <c r="AAZ101" s="335"/>
      <c r="ABA101" s="335"/>
      <c r="ABB101" s="335"/>
      <c r="ABC101" s="335"/>
      <c r="ABD101" s="335"/>
      <c r="ABE101" s="335"/>
      <c r="ABF101" s="335"/>
      <c r="ABG101" s="335"/>
      <c r="ABH101" s="335"/>
      <c r="ABI101" s="335"/>
      <c r="ABJ101" s="335"/>
      <c r="ABK101" s="335"/>
      <c r="ABL101" s="335"/>
      <c r="ABM101" s="335"/>
      <c r="ABN101" s="335"/>
      <c r="ABO101" s="335"/>
      <c r="ABP101" s="335"/>
      <c r="ABQ101" s="335"/>
      <c r="ABR101" s="335"/>
      <c r="ABS101" s="335"/>
      <c r="ABT101" s="335"/>
      <c r="ABU101" s="335"/>
      <c r="ABV101" s="335"/>
      <c r="ABW101" s="335"/>
      <c r="ABX101" s="335"/>
      <c r="ABY101" s="335"/>
      <c r="ABZ101" s="335"/>
      <c r="ACA101" s="335"/>
      <c r="ACB101" s="335"/>
      <c r="ACC101" s="335"/>
      <c r="ACD101" s="335"/>
      <c r="ACE101" s="335"/>
      <c r="ACF101" s="335"/>
      <c r="ACG101" s="335"/>
      <c r="ACH101" s="335"/>
      <c r="ACI101" s="335"/>
      <c r="ACJ101" s="335"/>
      <c r="ACK101" s="335"/>
      <c r="ACL101" s="335"/>
      <c r="ACM101" s="335"/>
      <c r="ACN101" s="335"/>
      <c r="ACO101" s="335"/>
      <c r="ACP101" s="335"/>
      <c r="ACQ101" s="335"/>
      <c r="ACR101" s="335"/>
      <c r="ACS101" s="335"/>
      <c r="ACT101" s="335"/>
      <c r="ACU101" s="335"/>
      <c r="ACV101" s="335"/>
      <c r="ACW101" s="335"/>
      <c r="ACX101" s="335"/>
      <c r="ACY101" s="335"/>
      <c r="ACZ101" s="335"/>
      <c r="ADA101" s="335"/>
      <c r="ADB101" s="335"/>
      <c r="ADC101" s="335"/>
      <c r="ADD101" s="335"/>
      <c r="ADE101" s="335"/>
      <c r="ADF101" s="335"/>
      <c r="ADG101" s="335"/>
      <c r="ADH101" s="335"/>
      <c r="ADI101" s="335"/>
      <c r="ADJ101" s="335"/>
      <c r="ADK101" s="335"/>
      <c r="ADL101" s="335"/>
      <c r="ADM101" s="335"/>
      <c r="ADN101" s="335"/>
      <c r="ADO101" s="335"/>
      <c r="ADP101" s="335"/>
      <c r="ADQ101" s="335"/>
      <c r="ADR101" s="335"/>
      <c r="ADS101" s="335"/>
      <c r="ADT101" s="335"/>
      <c r="ADU101" s="335"/>
      <c r="ADV101" s="335"/>
      <c r="ADW101" s="335"/>
      <c r="ADX101" s="335"/>
      <c r="ADY101" s="335"/>
      <c r="ADZ101" s="335"/>
      <c r="AEA101" s="335"/>
      <c r="AEB101" s="335"/>
      <c r="AEC101" s="335"/>
      <c r="AED101" s="335"/>
      <c r="AEE101" s="335"/>
      <c r="AEF101" s="335"/>
      <c r="AEG101" s="335"/>
      <c r="AEH101" s="335"/>
      <c r="AEI101" s="335"/>
      <c r="AEJ101" s="335"/>
      <c r="AEK101" s="335"/>
      <c r="AEL101" s="335"/>
      <c r="AEM101" s="335"/>
      <c r="AEN101" s="335"/>
      <c r="AEO101" s="335"/>
      <c r="AEP101" s="335"/>
      <c r="AEQ101" s="335"/>
      <c r="AER101" s="335"/>
      <c r="AES101" s="335"/>
      <c r="AET101" s="335"/>
      <c r="AEU101" s="335"/>
      <c r="AEV101" s="335"/>
      <c r="AEW101" s="335"/>
      <c r="AEX101" s="335"/>
      <c r="AEY101" s="335"/>
      <c r="AEZ101" s="335"/>
      <c r="AFA101" s="335"/>
      <c r="AFB101" s="335"/>
      <c r="AFC101" s="335"/>
      <c r="AFD101" s="335"/>
      <c r="AFE101" s="335"/>
      <c r="AFF101" s="335"/>
      <c r="AFG101" s="335"/>
      <c r="AFH101" s="335"/>
      <c r="AFI101" s="335"/>
      <c r="AFJ101" s="335"/>
      <c r="AFK101" s="335"/>
      <c r="AFL101" s="335"/>
      <c r="AFM101" s="335"/>
      <c r="AFN101" s="335"/>
      <c r="AFO101" s="335"/>
      <c r="AFP101" s="335"/>
      <c r="AFQ101" s="335"/>
      <c r="AFR101" s="335"/>
      <c r="AFS101" s="335"/>
      <c r="AFT101" s="335"/>
      <c r="AFU101" s="335"/>
      <c r="AFV101" s="335"/>
      <c r="AFW101" s="335"/>
      <c r="AFX101" s="335"/>
      <c r="AFY101" s="335"/>
      <c r="AFZ101" s="335"/>
      <c r="AGA101" s="335"/>
      <c r="AGB101" s="335"/>
      <c r="AGC101" s="335"/>
      <c r="AGD101" s="335"/>
      <c r="AGE101" s="335"/>
      <c r="AGF101" s="335"/>
      <c r="AGG101" s="335"/>
      <c r="AGH101" s="335"/>
      <c r="AGI101" s="335"/>
      <c r="AGJ101" s="335"/>
      <c r="AGK101" s="335"/>
      <c r="AGL101" s="335"/>
      <c r="AGM101" s="335"/>
      <c r="AGN101" s="335"/>
      <c r="AGO101" s="335"/>
      <c r="AGP101" s="335"/>
      <c r="AGQ101" s="335"/>
      <c r="AGR101" s="335"/>
      <c r="AGS101" s="335"/>
      <c r="AGT101" s="335"/>
      <c r="AGU101" s="335"/>
      <c r="AGV101" s="335"/>
      <c r="AGW101" s="335"/>
      <c r="AGX101" s="335"/>
      <c r="AGY101" s="335"/>
      <c r="AGZ101" s="335"/>
      <c r="AHA101" s="335"/>
      <c r="AHB101" s="335"/>
      <c r="AHC101" s="335"/>
      <c r="AHD101" s="335"/>
      <c r="AHE101" s="335"/>
      <c r="AHF101" s="335"/>
      <c r="AHG101" s="335"/>
      <c r="AHH101" s="335"/>
      <c r="AHI101" s="335"/>
      <c r="AHJ101" s="335"/>
      <c r="AHK101" s="335"/>
      <c r="AHL101" s="335"/>
      <c r="AHM101" s="335"/>
      <c r="AHN101" s="335"/>
      <c r="AHO101" s="335"/>
      <c r="AHP101" s="335"/>
      <c r="AHQ101" s="335"/>
      <c r="AHR101" s="335"/>
      <c r="AHS101" s="335"/>
      <c r="AHT101" s="335"/>
      <c r="AHU101" s="335"/>
      <c r="AHV101" s="335"/>
      <c r="AHW101" s="335"/>
      <c r="AHX101" s="335"/>
      <c r="AHY101" s="335"/>
      <c r="AHZ101" s="335"/>
      <c r="AIA101" s="335"/>
      <c r="AIB101" s="335"/>
      <c r="AIC101" s="335"/>
      <c r="AID101" s="335"/>
      <c r="AIE101" s="335"/>
      <c r="AIF101" s="335"/>
      <c r="AIG101" s="335"/>
      <c r="AIH101" s="335"/>
      <c r="AII101" s="335"/>
      <c r="AIJ101" s="335"/>
      <c r="AIK101" s="335"/>
      <c r="AIL101" s="335"/>
      <c r="AIM101" s="335"/>
      <c r="AIN101" s="335"/>
      <c r="AIO101" s="335"/>
      <c r="AIP101" s="335"/>
      <c r="AIQ101" s="335"/>
      <c r="AIR101" s="335"/>
      <c r="AIS101" s="335"/>
      <c r="AIT101" s="335"/>
      <c r="AIU101" s="335"/>
      <c r="AIV101" s="335"/>
      <c r="AIW101" s="335"/>
      <c r="AIX101" s="335"/>
      <c r="AIY101" s="335"/>
      <c r="AIZ101" s="335"/>
      <c r="AJA101" s="335"/>
      <c r="AJB101" s="335"/>
      <c r="AJC101" s="335"/>
      <c r="AJD101" s="335"/>
      <c r="AJE101" s="335"/>
      <c r="AJF101" s="335"/>
      <c r="AJG101" s="335"/>
      <c r="AJH101" s="335"/>
      <c r="AJI101" s="335"/>
      <c r="AJJ101" s="335"/>
      <c r="AJK101" s="335"/>
      <c r="AJL101" s="335"/>
      <c r="AJM101" s="335"/>
      <c r="AJN101" s="335"/>
      <c r="AJO101" s="335"/>
      <c r="AJP101" s="335"/>
      <c r="AJQ101" s="335"/>
      <c r="AJR101" s="335"/>
      <c r="AJS101" s="335"/>
      <c r="AJT101" s="335"/>
      <c r="AJU101" s="335"/>
      <c r="AJV101" s="335"/>
      <c r="AJW101" s="335"/>
      <c r="AJX101" s="335"/>
      <c r="AJY101" s="335"/>
      <c r="AJZ101" s="335"/>
      <c r="AKA101" s="335"/>
      <c r="AKB101" s="335"/>
      <c r="AKC101" s="335"/>
      <c r="AKD101" s="335"/>
      <c r="AKE101" s="335"/>
      <c r="AKF101" s="335"/>
      <c r="AKG101" s="335"/>
      <c r="AKH101" s="335"/>
      <c r="AKI101" s="335"/>
      <c r="AKJ101" s="335"/>
      <c r="AKK101" s="335"/>
      <c r="AKL101" s="335"/>
      <c r="AKM101" s="335"/>
      <c r="AKN101" s="335"/>
      <c r="AKO101" s="335"/>
      <c r="AKP101" s="335"/>
      <c r="AKQ101" s="335"/>
      <c r="AKR101" s="335"/>
      <c r="AKS101" s="335"/>
      <c r="AKT101" s="335"/>
      <c r="AKU101" s="335"/>
      <c r="AKV101" s="335"/>
      <c r="AKW101" s="335"/>
      <c r="AKX101" s="335"/>
      <c r="AKY101" s="335"/>
      <c r="AKZ101" s="332"/>
      <c r="ALA101" s="332"/>
    </row>
    <row r="102" spans="1:989">
      <c r="A102" s="394"/>
      <c r="B102" s="335"/>
      <c r="C102" s="396"/>
      <c r="D102" s="335"/>
      <c r="E102" s="335"/>
      <c r="G102" s="335"/>
      <c r="H102" s="335"/>
      <c r="I102" s="335"/>
      <c r="J102" s="335"/>
      <c r="K102" s="335"/>
      <c r="L102" s="335"/>
      <c r="M102" s="335"/>
      <c r="N102" s="335"/>
      <c r="O102" s="335"/>
      <c r="P102" s="335"/>
      <c r="Q102" s="335"/>
      <c r="R102" s="335"/>
      <c r="S102" s="335"/>
      <c r="T102" s="335"/>
      <c r="U102" s="335"/>
      <c r="V102" s="335"/>
      <c r="W102" s="335"/>
      <c r="X102" s="335"/>
      <c r="Y102" s="335"/>
      <c r="Z102" s="335"/>
      <c r="AA102" s="335"/>
      <c r="AB102" s="335"/>
      <c r="AC102" s="335"/>
      <c r="AD102" s="335"/>
      <c r="AE102" s="335"/>
      <c r="AF102" s="335"/>
      <c r="AG102" s="335"/>
      <c r="AH102" s="335"/>
      <c r="AI102" s="335"/>
      <c r="AJ102" s="335"/>
      <c r="AK102" s="335"/>
      <c r="AL102" s="335"/>
      <c r="AM102" s="335"/>
      <c r="AN102" s="335"/>
      <c r="AO102" s="335"/>
      <c r="AP102" s="335"/>
      <c r="AQ102" s="335"/>
      <c r="AR102" s="335"/>
      <c r="AS102" s="335"/>
      <c r="AT102" s="335"/>
      <c r="AU102" s="335"/>
      <c r="AV102" s="335"/>
      <c r="AW102" s="335"/>
      <c r="AX102" s="335"/>
      <c r="AY102" s="335"/>
      <c r="AZ102" s="335"/>
      <c r="BA102" s="335"/>
      <c r="BB102" s="335"/>
      <c r="BC102" s="335"/>
      <c r="BD102" s="335"/>
      <c r="BE102" s="335"/>
      <c r="BF102" s="335"/>
      <c r="BG102" s="335"/>
      <c r="BH102" s="335"/>
      <c r="BI102" s="335"/>
      <c r="BJ102" s="335"/>
      <c r="BK102" s="335"/>
      <c r="BL102" s="335"/>
      <c r="BM102" s="335"/>
      <c r="BN102" s="335"/>
      <c r="BO102" s="335"/>
      <c r="BP102" s="335"/>
      <c r="BQ102" s="335"/>
      <c r="BR102" s="335"/>
      <c r="BS102" s="335"/>
      <c r="BT102" s="335"/>
      <c r="BU102" s="335"/>
      <c r="BV102" s="335"/>
      <c r="BW102" s="335"/>
      <c r="BX102" s="335"/>
      <c r="BY102" s="335"/>
      <c r="BZ102" s="335"/>
      <c r="CA102" s="335"/>
      <c r="CB102" s="335"/>
      <c r="CC102" s="335"/>
      <c r="CD102" s="335"/>
      <c r="CE102" s="335"/>
      <c r="CF102" s="335"/>
      <c r="CG102" s="335"/>
      <c r="CH102" s="335"/>
      <c r="CI102" s="335"/>
      <c r="CJ102" s="335"/>
      <c r="CK102" s="335"/>
      <c r="CL102" s="335"/>
      <c r="CM102" s="335"/>
      <c r="CN102" s="335"/>
      <c r="CO102" s="335"/>
      <c r="CP102" s="335"/>
      <c r="CQ102" s="335"/>
      <c r="CR102" s="335"/>
      <c r="CS102" s="335"/>
      <c r="CT102" s="335"/>
      <c r="CU102" s="335"/>
      <c r="CV102" s="335"/>
      <c r="CW102" s="335"/>
      <c r="CX102" s="335"/>
      <c r="CY102" s="335"/>
      <c r="CZ102" s="335"/>
      <c r="DA102" s="335"/>
      <c r="DB102" s="335"/>
      <c r="DC102" s="335"/>
      <c r="DD102" s="335"/>
      <c r="DE102" s="335"/>
      <c r="DF102" s="335"/>
      <c r="DG102" s="335"/>
      <c r="DH102" s="335"/>
      <c r="DI102" s="335"/>
      <c r="DJ102" s="335"/>
      <c r="DK102" s="335"/>
      <c r="DL102" s="335"/>
      <c r="DM102" s="335"/>
      <c r="DN102" s="335"/>
      <c r="DO102" s="335"/>
      <c r="DP102" s="335"/>
      <c r="DQ102" s="335"/>
      <c r="DR102" s="335"/>
      <c r="DS102" s="335"/>
      <c r="DT102" s="335"/>
      <c r="DU102" s="335"/>
      <c r="DV102" s="335"/>
      <c r="DW102" s="335"/>
      <c r="DX102" s="335"/>
      <c r="DY102" s="335"/>
      <c r="DZ102" s="335"/>
      <c r="EA102" s="335"/>
      <c r="EB102" s="335"/>
      <c r="EC102" s="335"/>
      <c r="ED102" s="335"/>
      <c r="EE102" s="335"/>
      <c r="EF102" s="335"/>
      <c r="EG102" s="335"/>
      <c r="EH102" s="335"/>
      <c r="EI102" s="335"/>
      <c r="EJ102" s="335"/>
      <c r="EK102" s="335"/>
      <c r="EL102" s="335"/>
      <c r="EM102" s="335"/>
      <c r="EN102" s="335"/>
      <c r="EO102" s="335"/>
      <c r="EP102" s="335"/>
      <c r="EQ102" s="335"/>
      <c r="ER102" s="335"/>
      <c r="ES102" s="335"/>
      <c r="ET102" s="335"/>
      <c r="EU102" s="335"/>
      <c r="EV102" s="335"/>
      <c r="EW102" s="335"/>
      <c r="EX102" s="335"/>
      <c r="EY102" s="335"/>
      <c r="EZ102" s="335"/>
      <c r="FA102" s="335"/>
      <c r="FB102" s="335"/>
      <c r="FC102" s="335"/>
      <c r="FD102" s="335"/>
      <c r="FE102" s="335"/>
      <c r="FF102" s="335"/>
      <c r="FG102" s="335"/>
      <c r="FH102" s="335"/>
      <c r="FI102" s="335"/>
      <c r="FJ102" s="335"/>
      <c r="FK102" s="335"/>
      <c r="FL102" s="335"/>
      <c r="FM102" s="335"/>
      <c r="FN102" s="335"/>
      <c r="FO102" s="335"/>
      <c r="FP102" s="335"/>
      <c r="FQ102" s="335"/>
      <c r="FR102" s="335"/>
      <c r="FS102" s="335"/>
      <c r="FT102" s="335"/>
      <c r="FU102" s="335"/>
      <c r="FV102" s="335"/>
      <c r="FW102" s="335"/>
      <c r="FX102" s="335"/>
      <c r="FY102" s="335"/>
      <c r="FZ102" s="335"/>
      <c r="GA102" s="335"/>
      <c r="GB102" s="335"/>
      <c r="GC102" s="335"/>
      <c r="GD102" s="335"/>
      <c r="GE102" s="335"/>
      <c r="GF102" s="335"/>
      <c r="GG102" s="335"/>
      <c r="GH102" s="335"/>
      <c r="GI102" s="335"/>
      <c r="GJ102" s="335"/>
      <c r="GK102" s="335"/>
      <c r="GL102" s="335"/>
      <c r="GM102" s="335"/>
      <c r="GN102" s="335"/>
      <c r="GO102" s="335"/>
      <c r="GP102" s="335"/>
      <c r="GQ102" s="335"/>
      <c r="GR102" s="335"/>
      <c r="GS102" s="335"/>
      <c r="GT102" s="335"/>
      <c r="GU102" s="335"/>
      <c r="GV102" s="335"/>
      <c r="GW102" s="335"/>
      <c r="GX102" s="335"/>
      <c r="GY102" s="335"/>
      <c r="GZ102" s="335"/>
      <c r="HA102" s="335"/>
      <c r="HB102" s="335"/>
      <c r="HC102" s="335"/>
      <c r="HD102" s="335"/>
      <c r="HE102" s="335"/>
      <c r="HF102" s="335"/>
      <c r="HG102" s="335"/>
      <c r="HH102" s="335"/>
      <c r="HI102" s="335"/>
      <c r="HJ102" s="335"/>
      <c r="HK102" s="335"/>
      <c r="HL102" s="335"/>
      <c r="HM102" s="335"/>
      <c r="HN102" s="335"/>
      <c r="HO102" s="335"/>
      <c r="HP102" s="335"/>
      <c r="HQ102" s="335"/>
      <c r="HR102" s="335"/>
      <c r="HS102" s="335"/>
      <c r="HT102" s="335"/>
      <c r="HU102" s="335"/>
      <c r="HV102" s="335"/>
      <c r="HW102" s="335"/>
      <c r="HX102" s="335"/>
      <c r="HY102" s="335"/>
      <c r="HZ102" s="335"/>
      <c r="IA102" s="335"/>
      <c r="IB102" s="335"/>
      <c r="IC102" s="335"/>
      <c r="ID102" s="335"/>
      <c r="IE102" s="335"/>
      <c r="IF102" s="335"/>
      <c r="IG102" s="335"/>
      <c r="IH102" s="335"/>
      <c r="II102" s="335"/>
      <c r="IJ102" s="335"/>
      <c r="IK102" s="335"/>
      <c r="IL102" s="335"/>
      <c r="IM102" s="335"/>
      <c r="IN102" s="335"/>
      <c r="IO102" s="335"/>
      <c r="IP102" s="335"/>
      <c r="IQ102" s="335"/>
      <c r="IR102" s="335"/>
      <c r="IS102" s="335"/>
      <c r="IT102" s="335"/>
      <c r="IU102" s="335"/>
      <c r="IV102" s="335"/>
      <c r="IW102" s="335"/>
      <c r="IX102" s="335"/>
      <c r="IY102" s="335"/>
      <c r="IZ102" s="335"/>
      <c r="JA102" s="335"/>
      <c r="JB102" s="335"/>
      <c r="JC102" s="335"/>
      <c r="JD102" s="335"/>
      <c r="JE102" s="335"/>
      <c r="JF102" s="335"/>
      <c r="JG102" s="335"/>
      <c r="JH102" s="335"/>
      <c r="JI102" s="335"/>
      <c r="JJ102" s="335"/>
      <c r="JK102" s="335"/>
      <c r="JL102" s="335"/>
      <c r="JM102" s="335"/>
      <c r="JN102" s="335"/>
      <c r="JO102" s="335"/>
      <c r="JP102" s="335"/>
      <c r="JQ102" s="335"/>
      <c r="JR102" s="335"/>
      <c r="JS102" s="335"/>
      <c r="JT102" s="335"/>
      <c r="JU102" s="335"/>
      <c r="JV102" s="335"/>
      <c r="JW102" s="335"/>
      <c r="JX102" s="335"/>
      <c r="JY102" s="335"/>
      <c r="JZ102" s="335"/>
      <c r="KA102" s="335"/>
      <c r="KB102" s="335"/>
      <c r="KC102" s="335"/>
      <c r="KD102" s="335"/>
      <c r="KE102" s="335"/>
      <c r="KF102" s="335"/>
      <c r="KG102" s="335"/>
      <c r="KH102" s="335"/>
      <c r="KI102" s="335"/>
      <c r="KJ102" s="335"/>
      <c r="KK102" s="335"/>
      <c r="KL102" s="335"/>
      <c r="KM102" s="335"/>
      <c r="KN102" s="335"/>
      <c r="KO102" s="335"/>
      <c r="KP102" s="335"/>
      <c r="KQ102" s="335"/>
      <c r="KR102" s="335"/>
      <c r="KS102" s="335"/>
      <c r="KT102" s="335"/>
      <c r="KU102" s="335"/>
      <c r="KV102" s="335"/>
      <c r="KW102" s="335"/>
      <c r="KX102" s="335"/>
      <c r="KY102" s="335"/>
      <c r="KZ102" s="335"/>
      <c r="LA102" s="335"/>
      <c r="LB102" s="335"/>
      <c r="LC102" s="335"/>
      <c r="LD102" s="335"/>
      <c r="LE102" s="335"/>
      <c r="LF102" s="335"/>
      <c r="LG102" s="335"/>
      <c r="LH102" s="335"/>
      <c r="LI102" s="335"/>
      <c r="LJ102" s="335"/>
      <c r="LK102" s="335"/>
      <c r="LL102" s="335"/>
      <c r="LM102" s="335"/>
      <c r="LN102" s="335"/>
      <c r="LO102" s="335"/>
      <c r="LP102" s="335"/>
      <c r="LQ102" s="335"/>
      <c r="LR102" s="335"/>
      <c r="LS102" s="335"/>
      <c r="LT102" s="335"/>
      <c r="LU102" s="335"/>
      <c r="LV102" s="335"/>
      <c r="LW102" s="335"/>
      <c r="LX102" s="335"/>
      <c r="LY102" s="335"/>
      <c r="LZ102" s="335"/>
      <c r="MA102" s="335"/>
      <c r="MB102" s="335"/>
      <c r="MC102" s="335"/>
      <c r="MD102" s="335"/>
      <c r="ME102" s="335"/>
      <c r="MF102" s="335"/>
      <c r="MG102" s="335"/>
      <c r="MH102" s="335"/>
      <c r="MI102" s="335"/>
      <c r="MJ102" s="335"/>
      <c r="MK102" s="335"/>
      <c r="ML102" s="335"/>
      <c r="MM102" s="335"/>
      <c r="MN102" s="335"/>
      <c r="MO102" s="335"/>
      <c r="MP102" s="335"/>
      <c r="MQ102" s="335"/>
      <c r="MR102" s="335"/>
      <c r="MS102" s="335"/>
      <c r="MT102" s="335"/>
      <c r="MU102" s="335"/>
      <c r="MV102" s="335"/>
      <c r="MW102" s="335"/>
      <c r="MX102" s="335"/>
      <c r="MY102" s="335"/>
      <c r="MZ102" s="335"/>
      <c r="NA102" s="335"/>
      <c r="NB102" s="335"/>
      <c r="NC102" s="335"/>
      <c r="ND102" s="335"/>
      <c r="NE102" s="335"/>
      <c r="NF102" s="335"/>
      <c r="NG102" s="335"/>
      <c r="NH102" s="335"/>
      <c r="NI102" s="335"/>
      <c r="NJ102" s="335"/>
      <c r="NK102" s="335"/>
      <c r="NL102" s="335"/>
      <c r="NM102" s="335"/>
      <c r="NN102" s="335"/>
      <c r="NO102" s="335"/>
      <c r="NP102" s="335"/>
      <c r="NQ102" s="335"/>
      <c r="NR102" s="335"/>
      <c r="NS102" s="335"/>
      <c r="NT102" s="335"/>
      <c r="NU102" s="335"/>
      <c r="NV102" s="335"/>
      <c r="NW102" s="335"/>
      <c r="NX102" s="335"/>
      <c r="NY102" s="335"/>
      <c r="NZ102" s="335"/>
      <c r="OA102" s="335"/>
      <c r="OB102" s="335"/>
      <c r="OC102" s="335"/>
      <c r="OD102" s="335"/>
      <c r="OE102" s="335"/>
      <c r="OF102" s="335"/>
      <c r="OG102" s="335"/>
      <c r="OH102" s="335"/>
      <c r="OI102" s="335"/>
      <c r="OJ102" s="335"/>
      <c r="OK102" s="335"/>
      <c r="OL102" s="335"/>
      <c r="OM102" s="335"/>
      <c r="ON102" s="335"/>
      <c r="OO102" s="335"/>
      <c r="OP102" s="335"/>
      <c r="OQ102" s="335"/>
      <c r="OR102" s="335"/>
      <c r="OS102" s="335"/>
      <c r="OT102" s="335"/>
      <c r="OU102" s="335"/>
      <c r="OV102" s="335"/>
      <c r="OW102" s="335"/>
      <c r="OX102" s="335"/>
      <c r="OY102" s="335"/>
      <c r="OZ102" s="335"/>
      <c r="PA102" s="335"/>
      <c r="PB102" s="335"/>
      <c r="PC102" s="335"/>
      <c r="PD102" s="335"/>
      <c r="PE102" s="335"/>
      <c r="PF102" s="335"/>
      <c r="PG102" s="335"/>
      <c r="PH102" s="335"/>
      <c r="PI102" s="335"/>
      <c r="PJ102" s="335"/>
      <c r="PK102" s="335"/>
      <c r="PL102" s="335"/>
      <c r="PM102" s="335"/>
      <c r="PN102" s="335"/>
      <c r="PO102" s="335"/>
      <c r="PP102" s="335"/>
      <c r="PQ102" s="335"/>
      <c r="PR102" s="335"/>
      <c r="PS102" s="335"/>
      <c r="PT102" s="335"/>
      <c r="PU102" s="335"/>
      <c r="PV102" s="335"/>
      <c r="PW102" s="335"/>
      <c r="PX102" s="335"/>
      <c r="PY102" s="335"/>
      <c r="PZ102" s="335"/>
      <c r="QA102" s="335"/>
      <c r="QB102" s="335"/>
      <c r="QC102" s="335"/>
      <c r="QD102" s="335"/>
      <c r="QE102" s="335"/>
      <c r="QF102" s="335"/>
      <c r="QG102" s="335"/>
      <c r="QH102" s="335"/>
      <c r="QI102" s="335"/>
      <c r="QJ102" s="335"/>
      <c r="QK102" s="335"/>
      <c r="QL102" s="335"/>
      <c r="QM102" s="335"/>
      <c r="QN102" s="335"/>
      <c r="QO102" s="335"/>
      <c r="QP102" s="335"/>
      <c r="QQ102" s="335"/>
      <c r="QR102" s="335"/>
      <c r="QS102" s="335"/>
      <c r="QT102" s="335"/>
      <c r="QU102" s="335"/>
      <c r="QV102" s="335"/>
      <c r="QW102" s="335"/>
      <c r="QX102" s="335"/>
      <c r="QY102" s="335"/>
      <c r="QZ102" s="335"/>
      <c r="RA102" s="335"/>
      <c r="RB102" s="335"/>
      <c r="RC102" s="335"/>
      <c r="RD102" s="335"/>
      <c r="RE102" s="335"/>
      <c r="RF102" s="335"/>
      <c r="RG102" s="335"/>
      <c r="RH102" s="335"/>
      <c r="RI102" s="335"/>
      <c r="RJ102" s="335"/>
      <c r="RK102" s="335"/>
      <c r="RL102" s="335"/>
      <c r="RM102" s="335"/>
      <c r="RN102" s="335"/>
      <c r="RO102" s="335"/>
      <c r="RP102" s="335"/>
      <c r="RQ102" s="335"/>
      <c r="RR102" s="335"/>
      <c r="RS102" s="335"/>
      <c r="RT102" s="335"/>
      <c r="RU102" s="335"/>
      <c r="RV102" s="335"/>
      <c r="RW102" s="335"/>
      <c r="RX102" s="335"/>
      <c r="RY102" s="335"/>
      <c r="RZ102" s="335"/>
      <c r="SA102" s="335"/>
      <c r="SB102" s="335"/>
      <c r="SC102" s="335"/>
      <c r="SD102" s="335"/>
      <c r="SE102" s="335"/>
      <c r="SF102" s="335"/>
      <c r="SG102" s="335"/>
      <c r="SH102" s="335"/>
      <c r="SI102" s="335"/>
      <c r="SJ102" s="335"/>
      <c r="SK102" s="335"/>
      <c r="SL102" s="335"/>
      <c r="SM102" s="335"/>
      <c r="SN102" s="335"/>
      <c r="SO102" s="335"/>
      <c r="SP102" s="335"/>
      <c r="SQ102" s="335"/>
      <c r="SR102" s="335"/>
      <c r="SS102" s="335"/>
      <c r="ST102" s="335"/>
      <c r="SU102" s="335"/>
      <c r="SV102" s="335"/>
      <c r="SW102" s="335"/>
      <c r="SX102" s="335"/>
      <c r="SY102" s="335"/>
      <c r="SZ102" s="335"/>
      <c r="TA102" s="335"/>
      <c r="TB102" s="335"/>
      <c r="TC102" s="335"/>
      <c r="TD102" s="335"/>
      <c r="TE102" s="335"/>
      <c r="TF102" s="335"/>
      <c r="TG102" s="335"/>
      <c r="TH102" s="335"/>
      <c r="TI102" s="335"/>
      <c r="TJ102" s="335"/>
      <c r="TK102" s="335"/>
      <c r="TL102" s="335"/>
      <c r="TM102" s="335"/>
      <c r="TN102" s="335"/>
      <c r="TO102" s="335"/>
      <c r="TP102" s="335"/>
      <c r="TQ102" s="335"/>
      <c r="TR102" s="335"/>
      <c r="TS102" s="335"/>
      <c r="TT102" s="335"/>
      <c r="TU102" s="335"/>
      <c r="TV102" s="335"/>
      <c r="TW102" s="335"/>
      <c r="TX102" s="335"/>
      <c r="TY102" s="335"/>
      <c r="TZ102" s="335"/>
      <c r="UA102" s="335"/>
      <c r="UB102" s="335"/>
      <c r="UC102" s="335"/>
      <c r="UD102" s="335"/>
      <c r="UE102" s="335"/>
      <c r="UF102" s="335"/>
      <c r="UG102" s="335"/>
      <c r="UH102" s="335"/>
      <c r="UI102" s="335"/>
      <c r="UJ102" s="335"/>
      <c r="UK102" s="335"/>
      <c r="UL102" s="335"/>
      <c r="UM102" s="335"/>
      <c r="UN102" s="335"/>
      <c r="UO102" s="335"/>
      <c r="UP102" s="335"/>
      <c r="UQ102" s="335"/>
      <c r="UR102" s="335"/>
      <c r="US102" s="335"/>
      <c r="UT102" s="335"/>
      <c r="UU102" s="335"/>
      <c r="UV102" s="335"/>
      <c r="UW102" s="335"/>
      <c r="UX102" s="335"/>
      <c r="UY102" s="335"/>
      <c r="UZ102" s="335"/>
      <c r="VA102" s="335"/>
      <c r="VB102" s="335"/>
      <c r="VC102" s="335"/>
      <c r="VD102" s="335"/>
      <c r="VE102" s="335"/>
      <c r="VF102" s="335"/>
      <c r="VG102" s="335"/>
      <c r="VH102" s="335"/>
      <c r="VI102" s="335"/>
      <c r="VJ102" s="335"/>
      <c r="VK102" s="335"/>
      <c r="VL102" s="335"/>
      <c r="VM102" s="335"/>
      <c r="VN102" s="335"/>
      <c r="VO102" s="335"/>
      <c r="VP102" s="335"/>
      <c r="VQ102" s="335"/>
      <c r="VR102" s="335"/>
      <c r="VS102" s="335"/>
      <c r="VT102" s="335"/>
      <c r="VU102" s="335"/>
      <c r="VV102" s="335"/>
      <c r="VW102" s="335"/>
      <c r="VX102" s="335"/>
      <c r="VY102" s="335"/>
      <c r="VZ102" s="335"/>
      <c r="WA102" s="335"/>
      <c r="WB102" s="335"/>
      <c r="WC102" s="335"/>
      <c r="WD102" s="335"/>
      <c r="WE102" s="335"/>
      <c r="WF102" s="335"/>
      <c r="WG102" s="335"/>
      <c r="WH102" s="335"/>
      <c r="WI102" s="335"/>
      <c r="WJ102" s="335"/>
      <c r="WK102" s="335"/>
      <c r="WL102" s="335"/>
      <c r="WM102" s="335"/>
      <c r="WN102" s="335"/>
      <c r="WO102" s="335"/>
      <c r="WP102" s="335"/>
      <c r="WQ102" s="335"/>
      <c r="WR102" s="335"/>
      <c r="WS102" s="335"/>
      <c r="WT102" s="335"/>
      <c r="WU102" s="335"/>
      <c r="WV102" s="335"/>
      <c r="WW102" s="335"/>
      <c r="WX102" s="335"/>
      <c r="WY102" s="335"/>
      <c r="WZ102" s="335"/>
      <c r="XA102" s="335"/>
      <c r="XB102" s="335"/>
      <c r="XC102" s="335"/>
      <c r="XD102" s="335"/>
      <c r="XE102" s="335"/>
      <c r="XF102" s="335"/>
      <c r="XG102" s="335"/>
      <c r="XH102" s="335"/>
      <c r="XI102" s="335"/>
      <c r="XJ102" s="335"/>
      <c r="XK102" s="335"/>
      <c r="XL102" s="335"/>
      <c r="XM102" s="335"/>
      <c r="XN102" s="335"/>
      <c r="XO102" s="335"/>
      <c r="XP102" s="335"/>
      <c r="XQ102" s="335"/>
      <c r="XR102" s="335"/>
      <c r="XS102" s="335"/>
      <c r="XT102" s="335"/>
      <c r="XU102" s="335"/>
      <c r="XV102" s="335"/>
      <c r="XW102" s="335"/>
      <c r="XX102" s="335"/>
      <c r="XY102" s="335"/>
      <c r="XZ102" s="335"/>
      <c r="YA102" s="335"/>
      <c r="YB102" s="335"/>
      <c r="YC102" s="335"/>
      <c r="YD102" s="335"/>
      <c r="YE102" s="335"/>
      <c r="YF102" s="335"/>
      <c r="YG102" s="335"/>
      <c r="YH102" s="335"/>
      <c r="YI102" s="335"/>
      <c r="YJ102" s="335"/>
      <c r="YK102" s="335"/>
      <c r="YL102" s="335"/>
      <c r="YM102" s="335"/>
      <c r="YN102" s="335"/>
      <c r="YO102" s="335"/>
      <c r="YP102" s="335"/>
      <c r="YQ102" s="335"/>
      <c r="YR102" s="335"/>
      <c r="YS102" s="335"/>
      <c r="YT102" s="335"/>
      <c r="YU102" s="335"/>
      <c r="YV102" s="335"/>
      <c r="YW102" s="335"/>
      <c r="YX102" s="335"/>
      <c r="YY102" s="335"/>
      <c r="YZ102" s="335"/>
      <c r="ZA102" s="335"/>
      <c r="ZB102" s="335"/>
      <c r="ZC102" s="335"/>
      <c r="ZD102" s="335"/>
      <c r="ZE102" s="335"/>
      <c r="ZF102" s="335"/>
      <c r="ZG102" s="335"/>
      <c r="ZH102" s="335"/>
      <c r="ZI102" s="335"/>
      <c r="ZJ102" s="335"/>
      <c r="ZK102" s="335"/>
      <c r="ZL102" s="335"/>
      <c r="ZM102" s="335"/>
      <c r="ZN102" s="335"/>
      <c r="ZO102" s="335"/>
      <c r="ZP102" s="335"/>
      <c r="ZQ102" s="335"/>
      <c r="ZR102" s="335"/>
      <c r="ZS102" s="335"/>
      <c r="ZT102" s="335"/>
      <c r="ZU102" s="335"/>
      <c r="ZV102" s="335"/>
      <c r="ZW102" s="335"/>
      <c r="ZX102" s="335"/>
      <c r="ZY102" s="335"/>
      <c r="ZZ102" s="335"/>
      <c r="AAA102" s="335"/>
      <c r="AAB102" s="335"/>
      <c r="AAC102" s="335"/>
      <c r="AAD102" s="335"/>
      <c r="AAE102" s="335"/>
      <c r="AAF102" s="335"/>
      <c r="AAG102" s="335"/>
      <c r="AAH102" s="335"/>
      <c r="AAI102" s="335"/>
      <c r="AAJ102" s="335"/>
      <c r="AAK102" s="335"/>
      <c r="AAL102" s="335"/>
      <c r="AAM102" s="335"/>
      <c r="AAN102" s="335"/>
      <c r="AAO102" s="335"/>
      <c r="AAP102" s="335"/>
      <c r="AAQ102" s="335"/>
      <c r="AAR102" s="335"/>
      <c r="AAS102" s="335"/>
      <c r="AAT102" s="335"/>
      <c r="AAU102" s="335"/>
      <c r="AAV102" s="335"/>
      <c r="AAW102" s="335"/>
      <c r="AAX102" s="335"/>
      <c r="AAY102" s="335"/>
      <c r="AAZ102" s="335"/>
      <c r="ABA102" s="335"/>
      <c r="ABB102" s="335"/>
      <c r="ABC102" s="335"/>
      <c r="ABD102" s="335"/>
      <c r="ABE102" s="335"/>
      <c r="ABF102" s="335"/>
      <c r="ABG102" s="335"/>
      <c r="ABH102" s="335"/>
      <c r="ABI102" s="335"/>
      <c r="ABJ102" s="335"/>
      <c r="ABK102" s="335"/>
      <c r="ABL102" s="335"/>
      <c r="ABM102" s="335"/>
      <c r="ABN102" s="335"/>
      <c r="ABO102" s="335"/>
      <c r="ABP102" s="335"/>
      <c r="ABQ102" s="335"/>
      <c r="ABR102" s="335"/>
      <c r="ABS102" s="335"/>
      <c r="ABT102" s="335"/>
      <c r="ABU102" s="335"/>
      <c r="ABV102" s="335"/>
      <c r="ABW102" s="335"/>
      <c r="ABX102" s="335"/>
      <c r="ABY102" s="335"/>
      <c r="ABZ102" s="335"/>
      <c r="ACA102" s="335"/>
      <c r="ACB102" s="335"/>
      <c r="ACC102" s="335"/>
      <c r="ACD102" s="335"/>
      <c r="ACE102" s="335"/>
      <c r="ACF102" s="335"/>
      <c r="ACG102" s="335"/>
      <c r="ACH102" s="335"/>
      <c r="ACI102" s="335"/>
      <c r="ACJ102" s="335"/>
      <c r="ACK102" s="335"/>
      <c r="ACL102" s="335"/>
      <c r="ACM102" s="335"/>
      <c r="ACN102" s="335"/>
      <c r="ACO102" s="335"/>
      <c r="ACP102" s="335"/>
      <c r="ACQ102" s="335"/>
      <c r="ACR102" s="335"/>
      <c r="ACS102" s="335"/>
      <c r="ACT102" s="335"/>
      <c r="ACU102" s="335"/>
      <c r="ACV102" s="335"/>
      <c r="ACW102" s="335"/>
      <c r="ACX102" s="335"/>
      <c r="ACY102" s="335"/>
      <c r="ACZ102" s="335"/>
      <c r="ADA102" s="335"/>
      <c r="ADB102" s="335"/>
      <c r="ADC102" s="335"/>
      <c r="ADD102" s="335"/>
      <c r="ADE102" s="335"/>
      <c r="ADF102" s="335"/>
      <c r="ADG102" s="335"/>
      <c r="ADH102" s="335"/>
      <c r="ADI102" s="335"/>
      <c r="ADJ102" s="335"/>
      <c r="ADK102" s="335"/>
      <c r="ADL102" s="335"/>
      <c r="ADM102" s="335"/>
      <c r="ADN102" s="335"/>
      <c r="ADO102" s="335"/>
      <c r="ADP102" s="335"/>
      <c r="ADQ102" s="335"/>
      <c r="ADR102" s="335"/>
      <c r="ADS102" s="335"/>
      <c r="ADT102" s="335"/>
      <c r="ADU102" s="335"/>
      <c r="ADV102" s="335"/>
      <c r="ADW102" s="335"/>
      <c r="ADX102" s="335"/>
      <c r="ADY102" s="335"/>
      <c r="ADZ102" s="335"/>
      <c r="AEA102" s="335"/>
      <c r="AEB102" s="335"/>
      <c r="AEC102" s="335"/>
      <c r="AED102" s="335"/>
      <c r="AEE102" s="335"/>
      <c r="AEF102" s="335"/>
      <c r="AEG102" s="335"/>
      <c r="AEH102" s="335"/>
      <c r="AEI102" s="335"/>
      <c r="AEJ102" s="335"/>
      <c r="AEK102" s="335"/>
      <c r="AEL102" s="335"/>
      <c r="AEM102" s="335"/>
      <c r="AEN102" s="335"/>
      <c r="AEO102" s="335"/>
      <c r="AEP102" s="335"/>
      <c r="AEQ102" s="335"/>
      <c r="AER102" s="335"/>
      <c r="AES102" s="335"/>
      <c r="AET102" s="335"/>
      <c r="AEU102" s="335"/>
      <c r="AEV102" s="335"/>
      <c r="AEW102" s="335"/>
      <c r="AEX102" s="335"/>
      <c r="AEY102" s="335"/>
      <c r="AEZ102" s="335"/>
      <c r="AFA102" s="335"/>
      <c r="AFB102" s="335"/>
      <c r="AFC102" s="335"/>
      <c r="AFD102" s="335"/>
      <c r="AFE102" s="335"/>
      <c r="AFF102" s="335"/>
      <c r="AFG102" s="335"/>
      <c r="AFH102" s="335"/>
      <c r="AFI102" s="335"/>
      <c r="AFJ102" s="335"/>
      <c r="AFK102" s="335"/>
      <c r="AFL102" s="335"/>
      <c r="AFM102" s="335"/>
      <c r="AFN102" s="335"/>
      <c r="AFO102" s="335"/>
      <c r="AFP102" s="335"/>
      <c r="AFQ102" s="335"/>
      <c r="AFR102" s="335"/>
      <c r="AFS102" s="335"/>
      <c r="AFT102" s="335"/>
      <c r="AFU102" s="335"/>
      <c r="AFV102" s="335"/>
      <c r="AFW102" s="335"/>
      <c r="AFX102" s="335"/>
      <c r="AFY102" s="335"/>
      <c r="AFZ102" s="335"/>
      <c r="AGA102" s="335"/>
      <c r="AGB102" s="335"/>
      <c r="AGC102" s="335"/>
      <c r="AGD102" s="335"/>
      <c r="AGE102" s="335"/>
      <c r="AGF102" s="335"/>
      <c r="AGG102" s="335"/>
      <c r="AGH102" s="335"/>
      <c r="AGI102" s="335"/>
      <c r="AGJ102" s="335"/>
      <c r="AGK102" s="335"/>
      <c r="AGL102" s="335"/>
      <c r="AGM102" s="335"/>
      <c r="AGN102" s="335"/>
      <c r="AGO102" s="335"/>
      <c r="AGP102" s="335"/>
      <c r="AGQ102" s="335"/>
      <c r="AGR102" s="335"/>
      <c r="AGS102" s="335"/>
      <c r="AGT102" s="335"/>
      <c r="AGU102" s="335"/>
      <c r="AGV102" s="335"/>
      <c r="AGW102" s="335"/>
      <c r="AGX102" s="335"/>
      <c r="AGY102" s="335"/>
      <c r="AGZ102" s="335"/>
      <c r="AHA102" s="335"/>
      <c r="AHB102" s="335"/>
      <c r="AHC102" s="335"/>
      <c r="AHD102" s="335"/>
      <c r="AHE102" s="335"/>
      <c r="AHF102" s="335"/>
      <c r="AHG102" s="335"/>
      <c r="AHH102" s="335"/>
      <c r="AHI102" s="335"/>
      <c r="AHJ102" s="335"/>
      <c r="AHK102" s="335"/>
      <c r="AHL102" s="335"/>
      <c r="AHM102" s="335"/>
      <c r="AHN102" s="335"/>
      <c r="AHO102" s="335"/>
      <c r="AHP102" s="335"/>
      <c r="AHQ102" s="335"/>
      <c r="AHR102" s="335"/>
      <c r="AHS102" s="335"/>
      <c r="AHT102" s="335"/>
      <c r="AHU102" s="335"/>
      <c r="AHV102" s="335"/>
      <c r="AHW102" s="335"/>
      <c r="AHX102" s="335"/>
      <c r="AHY102" s="335"/>
      <c r="AHZ102" s="335"/>
      <c r="AIA102" s="335"/>
      <c r="AIB102" s="335"/>
      <c r="AIC102" s="335"/>
      <c r="AID102" s="335"/>
      <c r="AIE102" s="335"/>
      <c r="AIF102" s="335"/>
      <c r="AIG102" s="335"/>
      <c r="AIH102" s="335"/>
      <c r="AII102" s="335"/>
      <c r="AIJ102" s="335"/>
      <c r="AIK102" s="335"/>
      <c r="AIL102" s="335"/>
      <c r="AIM102" s="335"/>
      <c r="AIN102" s="335"/>
      <c r="AIO102" s="335"/>
      <c r="AIP102" s="335"/>
      <c r="AIQ102" s="335"/>
      <c r="AIR102" s="335"/>
      <c r="AIS102" s="335"/>
      <c r="AIT102" s="335"/>
      <c r="AIU102" s="335"/>
      <c r="AIV102" s="335"/>
      <c r="AIW102" s="335"/>
      <c r="AIX102" s="335"/>
      <c r="AIY102" s="335"/>
      <c r="AIZ102" s="335"/>
      <c r="AJA102" s="335"/>
      <c r="AJB102" s="335"/>
      <c r="AJC102" s="335"/>
      <c r="AJD102" s="335"/>
      <c r="AJE102" s="335"/>
      <c r="AJF102" s="335"/>
      <c r="AJG102" s="335"/>
      <c r="AJH102" s="335"/>
      <c r="AJI102" s="335"/>
      <c r="AJJ102" s="335"/>
      <c r="AJK102" s="335"/>
      <c r="AJL102" s="335"/>
      <c r="AJM102" s="335"/>
      <c r="AJN102" s="335"/>
      <c r="AJO102" s="335"/>
      <c r="AJP102" s="335"/>
      <c r="AJQ102" s="335"/>
      <c r="AJR102" s="335"/>
      <c r="AJS102" s="335"/>
      <c r="AJT102" s="335"/>
      <c r="AJU102" s="335"/>
      <c r="AJV102" s="335"/>
      <c r="AJW102" s="335"/>
      <c r="AJX102" s="335"/>
      <c r="AJY102" s="335"/>
      <c r="AJZ102" s="335"/>
      <c r="AKA102" s="335"/>
      <c r="AKB102" s="335"/>
      <c r="AKC102" s="335"/>
      <c r="AKD102" s="335"/>
      <c r="AKE102" s="335"/>
      <c r="AKF102" s="335"/>
      <c r="AKG102" s="335"/>
      <c r="AKH102" s="335"/>
      <c r="AKI102" s="335"/>
      <c r="AKJ102" s="335"/>
      <c r="AKK102" s="335"/>
      <c r="AKL102" s="335"/>
      <c r="AKM102" s="335"/>
      <c r="AKN102" s="335"/>
      <c r="AKO102" s="335"/>
      <c r="AKP102" s="335"/>
      <c r="AKQ102" s="335"/>
      <c r="AKR102" s="335"/>
      <c r="AKS102" s="335"/>
      <c r="AKT102" s="335"/>
      <c r="AKU102" s="335"/>
      <c r="AKV102" s="335"/>
      <c r="AKW102" s="335"/>
      <c r="AKX102" s="335"/>
      <c r="AKY102" s="335"/>
      <c r="AKZ102" s="332"/>
      <c r="ALA102" s="332"/>
    </row>
    <row r="103" spans="1:989">
      <c r="A103" s="394" t="s">
        <v>485</v>
      </c>
      <c r="B103" s="395"/>
      <c r="D103" s="335"/>
      <c r="E103" s="335"/>
      <c r="G103" s="335"/>
      <c r="H103" s="335"/>
      <c r="I103" s="335"/>
      <c r="J103" s="335"/>
      <c r="K103" s="335"/>
      <c r="L103" s="335"/>
      <c r="M103" s="335"/>
      <c r="N103" s="335"/>
      <c r="O103" s="335"/>
      <c r="P103" s="335"/>
      <c r="Q103" s="335"/>
      <c r="R103" s="335"/>
      <c r="S103" s="335"/>
      <c r="T103" s="335"/>
      <c r="U103" s="335"/>
      <c r="V103" s="335"/>
      <c r="W103" s="335"/>
      <c r="X103" s="335"/>
      <c r="Y103" s="335"/>
      <c r="Z103" s="335"/>
      <c r="AA103" s="335"/>
      <c r="AB103" s="335"/>
      <c r="AC103" s="335"/>
      <c r="AD103" s="335"/>
      <c r="AE103" s="335"/>
      <c r="AF103" s="335"/>
      <c r="AG103" s="335"/>
      <c r="AH103" s="335"/>
      <c r="AI103" s="335"/>
      <c r="AJ103" s="335"/>
      <c r="AK103" s="335"/>
      <c r="AL103" s="335"/>
      <c r="AM103" s="335"/>
      <c r="AN103" s="335"/>
      <c r="AO103" s="335"/>
      <c r="AP103" s="335"/>
      <c r="AQ103" s="335"/>
      <c r="AR103" s="335"/>
      <c r="AS103" s="335"/>
      <c r="AT103" s="335"/>
      <c r="AU103" s="335"/>
      <c r="AV103" s="335"/>
      <c r="AW103" s="335"/>
      <c r="AX103" s="335"/>
      <c r="AY103" s="335"/>
      <c r="AZ103" s="335"/>
      <c r="BA103" s="335"/>
      <c r="BB103" s="335"/>
      <c r="BC103" s="335"/>
      <c r="BD103" s="335"/>
      <c r="BE103" s="335"/>
      <c r="BF103" s="335"/>
      <c r="BG103" s="335"/>
      <c r="BH103" s="335"/>
      <c r="BI103" s="335"/>
      <c r="BJ103" s="335"/>
      <c r="BK103" s="335"/>
      <c r="BL103" s="335"/>
      <c r="BM103" s="335"/>
      <c r="BN103" s="335"/>
      <c r="BO103" s="335"/>
      <c r="BP103" s="335"/>
      <c r="BQ103" s="335"/>
      <c r="BR103" s="335"/>
      <c r="BS103" s="335"/>
      <c r="BT103" s="335"/>
      <c r="BU103" s="335"/>
      <c r="BV103" s="335"/>
      <c r="BW103" s="335"/>
      <c r="BX103" s="335"/>
      <c r="BY103" s="335"/>
      <c r="BZ103" s="335"/>
      <c r="CA103" s="335"/>
      <c r="CB103" s="335"/>
      <c r="CC103" s="335"/>
      <c r="CD103" s="335"/>
      <c r="CE103" s="335"/>
      <c r="CF103" s="335"/>
      <c r="CG103" s="335"/>
      <c r="CH103" s="335"/>
      <c r="CI103" s="335"/>
      <c r="CJ103" s="335"/>
      <c r="CK103" s="335"/>
      <c r="CL103" s="335"/>
      <c r="CM103" s="335"/>
      <c r="CN103" s="335"/>
      <c r="CO103" s="335"/>
      <c r="CP103" s="335"/>
      <c r="CQ103" s="335"/>
      <c r="CR103" s="335"/>
      <c r="CS103" s="335"/>
      <c r="CT103" s="335"/>
      <c r="CU103" s="335"/>
      <c r="CV103" s="335"/>
      <c r="CW103" s="335"/>
      <c r="CX103" s="335"/>
      <c r="CY103" s="335"/>
      <c r="CZ103" s="335"/>
      <c r="DA103" s="335"/>
      <c r="DB103" s="335"/>
      <c r="DC103" s="335"/>
      <c r="DD103" s="335"/>
      <c r="DE103" s="335"/>
      <c r="DF103" s="335"/>
      <c r="DG103" s="335"/>
      <c r="DH103" s="335"/>
      <c r="DI103" s="335"/>
      <c r="DJ103" s="335"/>
      <c r="DK103" s="335"/>
      <c r="DL103" s="335"/>
      <c r="DM103" s="335"/>
      <c r="DN103" s="335"/>
      <c r="DO103" s="335"/>
      <c r="DP103" s="335"/>
      <c r="DQ103" s="335"/>
      <c r="DR103" s="335"/>
      <c r="DS103" s="335"/>
      <c r="DT103" s="335"/>
      <c r="DU103" s="335"/>
      <c r="DV103" s="335"/>
      <c r="DW103" s="335"/>
      <c r="DX103" s="335"/>
      <c r="DY103" s="335"/>
      <c r="DZ103" s="335"/>
      <c r="EA103" s="335"/>
      <c r="EB103" s="335"/>
      <c r="EC103" s="335"/>
      <c r="ED103" s="335"/>
      <c r="EE103" s="335"/>
      <c r="EF103" s="335"/>
      <c r="EG103" s="335"/>
      <c r="EH103" s="335"/>
      <c r="EI103" s="335"/>
      <c r="EJ103" s="335"/>
      <c r="EK103" s="335"/>
      <c r="EL103" s="335"/>
      <c r="EM103" s="335"/>
      <c r="EN103" s="335"/>
      <c r="EO103" s="335"/>
      <c r="EP103" s="335"/>
      <c r="EQ103" s="335"/>
      <c r="ER103" s="335"/>
      <c r="ES103" s="335"/>
      <c r="ET103" s="335"/>
      <c r="EU103" s="335"/>
      <c r="EV103" s="335"/>
      <c r="EW103" s="335"/>
      <c r="EX103" s="335"/>
      <c r="EY103" s="335"/>
      <c r="EZ103" s="335"/>
      <c r="FA103" s="335"/>
      <c r="FB103" s="335"/>
      <c r="FC103" s="335"/>
      <c r="FD103" s="335"/>
      <c r="FE103" s="335"/>
      <c r="FF103" s="335"/>
      <c r="FG103" s="335"/>
      <c r="FH103" s="335"/>
      <c r="FI103" s="335"/>
      <c r="FJ103" s="335"/>
      <c r="FK103" s="335"/>
      <c r="FL103" s="335"/>
      <c r="FM103" s="335"/>
      <c r="FN103" s="335"/>
      <c r="FO103" s="335"/>
      <c r="FP103" s="335"/>
      <c r="FQ103" s="335"/>
      <c r="FR103" s="335"/>
      <c r="FS103" s="335"/>
      <c r="FT103" s="335"/>
      <c r="FU103" s="335"/>
      <c r="FV103" s="335"/>
      <c r="FW103" s="335"/>
      <c r="FX103" s="335"/>
      <c r="FY103" s="335"/>
      <c r="FZ103" s="335"/>
      <c r="GA103" s="335"/>
      <c r="GB103" s="335"/>
      <c r="GC103" s="335"/>
      <c r="GD103" s="335"/>
      <c r="GE103" s="335"/>
      <c r="GF103" s="335"/>
      <c r="GG103" s="335"/>
      <c r="GH103" s="335"/>
      <c r="GI103" s="335"/>
      <c r="GJ103" s="335"/>
      <c r="GK103" s="335"/>
      <c r="GL103" s="335"/>
      <c r="GM103" s="335"/>
      <c r="GN103" s="335"/>
      <c r="GO103" s="335"/>
      <c r="GP103" s="335"/>
      <c r="GQ103" s="335"/>
      <c r="GR103" s="335"/>
      <c r="GS103" s="335"/>
      <c r="GT103" s="335"/>
      <c r="GU103" s="335"/>
      <c r="GV103" s="335"/>
      <c r="GW103" s="335"/>
      <c r="GX103" s="335"/>
      <c r="GY103" s="335"/>
      <c r="GZ103" s="335"/>
      <c r="HA103" s="335"/>
      <c r="HB103" s="335"/>
      <c r="HC103" s="335"/>
      <c r="HD103" s="335"/>
      <c r="HE103" s="335"/>
      <c r="HF103" s="335"/>
      <c r="HG103" s="335"/>
      <c r="HH103" s="335"/>
      <c r="HI103" s="335"/>
      <c r="HJ103" s="335"/>
      <c r="HK103" s="335"/>
      <c r="HL103" s="335"/>
      <c r="HM103" s="335"/>
      <c r="HN103" s="335"/>
      <c r="HO103" s="335"/>
      <c r="HP103" s="335"/>
      <c r="HQ103" s="335"/>
      <c r="HR103" s="335"/>
      <c r="HS103" s="335"/>
      <c r="HT103" s="335"/>
      <c r="HU103" s="335"/>
      <c r="HV103" s="335"/>
      <c r="HW103" s="335"/>
      <c r="HX103" s="335"/>
      <c r="HY103" s="335"/>
      <c r="HZ103" s="335"/>
      <c r="IA103" s="335"/>
      <c r="IB103" s="335"/>
      <c r="IC103" s="335"/>
      <c r="ID103" s="335"/>
      <c r="IE103" s="335"/>
      <c r="IF103" s="335"/>
      <c r="IG103" s="335"/>
      <c r="IH103" s="335"/>
      <c r="II103" s="335"/>
      <c r="IJ103" s="335"/>
      <c r="IK103" s="335"/>
      <c r="IL103" s="335"/>
      <c r="IM103" s="335"/>
      <c r="IN103" s="335"/>
      <c r="IO103" s="335"/>
      <c r="IP103" s="335"/>
      <c r="IQ103" s="335"/>
      <c r="IR103" s="335"/>
      <c r="IS103" s="335"/>
      <c r="IT103" s="335"/>
      <c r="IU103" s="335"/>
      <c r="IV103" s="335"/>
      <c r="IW103" s="335"/>
      <c r="IX103" s="335"/>
      <c r="IY103" s="335"/>
      <c r="IZ103" s="335"/>
      <c r="JA103" s="335"/>
      <c r="JB103" s="335"/>
      <c r="JC103" s="335"/>
      <c r="JD103" s="335"/>
      <c r="JE103" s="335"/>
      <c r="JF103" s="335"/>
      <c r="JG103" s="335"/>
      <c r="JH103" s="335"/>
      <c r="JI103" s="335"/>
      <c r="JJ103" s="335"/>
      <c r="JK103" s="335"/>
      <c r="JL103" s="335"/>
      <c r="JM103" s="335"/>
      <c r="JN103" s="335"/>
      <c r="JO103" s="335"/>
      <c r="JP103" s="335"/>
      <c r="JQ103" s="335"/>
      <c r="JR103" s="335"/>
      <c r="JS103" s="335"/>
      <c r="JT103" s="335"/>
      <c r="JU103" s="335"/>
      <c r="JV103" s="335"/>
      <c r="JW103" s="335"/>
      <c r="JX103" s="335"/>
      <c r="JY103" s="335"/>
      <c r="JZ103" s="335"/>
      <c r="KA103" s="335"/>
      <c r="KB103" s="335"/>
      <c r="KC103" s="335"/>
      <c r="KD103" s="335"/>
      <c r="KE103" s="335"/>
      <c r="KF103" s="335"/>
      <c r="KG103" s="335"/>
      <c r="KH103" s="335"/>
      <c r="KI103" s="335"/>
      <c r="KJ103" s="335"/>
      <c r="KK103" s="335"/>
      <c r="KL103" s="335"/>
      <c r="KM103" s="335"/>
      <c r="KN103" s="335"/>
      <c r="KO103" s="335"/>
      <c r="KP103" s="335"/>
      <c r="KQ103" s="335"/>
      <c r="KR103" s="335"/>
      <c r="KS103" s="335"/>
      <c r="KT103" s="335"/>
      <c r="KU103" s="335"/>
      <c r="KV103" s="335"/>
      <c r="KW103" s="335"/>
      <c r="KX103" s="335"/>
      <c r="KY103" s="335"/>
      <c r="KZ103" s="335"/>
      <c r="LA103" s="335"/>
      <c r="LB103" s="335"/>
      <c r="LC103" s="335"/>
      <c r="LD103" s="335"/>
      <c r="LE103" s="335"/>
      <c r="LF103" s="335"/>
      <c r="LG103" s="335"/>
      <c r="LH103" s="335"/>
      <c r="LI103" s="335"/>
      <c r="LJ103" s="335"/>
      <c r="LK103" s="335"/>
      <c r="LL103" s="335"/>
      <c r="LM103" s="335"/>
      <c r="LN103" s="335"/>
      <c r="LO103" s="335"/>
      <c r="LP103" s="335"/>
      <c r="LQ103" s="335"/>
      <c r="LR103" s="335"/>
      <c r="LS103" s="335"/>
      <c r="LT103" s="335"/>
      <c r="LU103" s="335"/>
      <c r="LV103" s="335"/>
      <c r="LW103" s="335"/>
      <c r="LX103" s="335"/>
      <c r="LY103" s="335"/>
      <c r="LZ103" s="335"/>
      <c r="MA103" s="335"/>
      <c r="MB103" s="335"/>
      <c r="MC103" s="335"/>
      <c r="MD103" s="335"/>
      <c r="ME103" s="335"/>
      <c r="MF103" s="335"/>
      <c r="MG103" s="335"/>
      <c r="MH103" s="335"/>
      <c r="MI103" s="335"/>
      <c r="MJ103" s="335"/>
      <c r="MK103" s="335"/>
      <c r="ML103" s="335"/>
      <c r="MM103" s="335"/>
      <c r="MN103" s="335"/>
      <c r="MO103" s="335"/>
      <c r="MP103" s="335"/>
      <c r="MQ103" s="335"/>
      <c r="MR103" s="335"/>
      <c r="MS103" s="335"/>
      <c r="MT103" s="335"/>
      <c r="MU103" s="335"/>
      <c r="MV103" s="335"/>
      <c r="MW103" s="335"/>
      <c r="MX103" s="335"/>
      <c r="MY103" s="335"/>
      <c r="MZ103" s="335"/>
      <c r="NA103" s="335"/>
      <c r="NB103" s="335"/>
      <c r="NC103" s="335"/>
      <c r="ND103" s="335"/>
      <c r="NE103" s="335"/>
      <c r="NF103" s="335"/>
      <c r="NG103" s="335"/>
      <c r="NH103" s="335"/>
      <c r="NI103" s="335"/>
      <c r="NJ103" s="335"/>
      <c r="NK103" s="335"/>
      <c r="NL103" s="335"/>
      <c r="NM103" s="335"/>
      <c r="NN103" s="335"/>
      <c r="NO103" s="335"/>
      <c r="NP103" s="335"/>
      <c r="NQ103" s="335"/>
      <c r="NR103" s="335"/>
      <c r="NS103" s="335"/>
      <c r="NT103" s="335"/>
      <c r="NU103" s="335"/>
      <c r="NV103" s="335"/>
      <c r="NW103" s="335"/>
      <c r="NX103" s="335"/>
      <c r="NY103" s="335"/>
      <c r="NZ103" s="335"/>
      <c r="OA103" s="335"/>
      <c r="OB103" s="335"/>
      <c r="OC103" s="335"/>
      <c r="OD103" s="335"/>
      <c r="OE103" s="335"/>
      <c r="OF103" s="335"/>
      <c r="OG103" s="335"/>
      <c r="OH103" s="335"/>
      <c r="OI103" s="335"/>
      <c r="OJ103" s="335"/>
      <c r="OK103" s="335"/>
      <c r="OL103" s="335"/>
      <c r="OM103" s="335"/>
      <c r="ON103" s="335"/>
      <c r="OO103" s="335"/>
      <c r="OP103" s="335"/>
      <c r="OQ103" s="335"/>
      <c r="OR103" s="335"/>
      <c r="OS103" s="335"/>
      <c r="OT103" s="335"/>
      <c r="OU103" s="335"/>
      <c r="OV103" s="335"/>
      <c r="OW103" s="335"/>
      <c r="OX103" s="335"/>
      <c r="OY103" s="335"/>
      <c r="OZ103" s="335"/>
      <c r="PA103" s="335"/>
      <c r="PB103" s="335"/>
      <c r="PC103" s="335"/>
      <c r="PD103" s="335"/>
      <c r="PE103" s="335"/>
      <c r="PF103" s="335"/>
      <c r="PG103" s="335"/>
      <c r="PH103" s="335"/>
      <c r="PI103" s="335"/>
      <c r="PJ103" s="335"/>
      <c r="PK103" s="335"/>
      <c r="PL103" s="335"/>
      <c r="PM103" s="335"/>
      <c r="PN103" s="335"/>
      <c r="PO103" s="335"/>
      <c r="PP103" s="335"/>
      <c r="PQ103" s="335"/>
      <c r="PR103" s="335"/>
      <c r="PS103" s="335"/>
      <c r="PT103" s="335"/>
      <c r="PU103" s="335"/>
      <c r="PV103" s="335"/>
      <c r="PW103" s="335"/>
      <c r="PX103" s="335"/>
      <c r="PY103" s="335"/>
      <c r="PZ103" s="335"/>
      <c r="QA103" s="335"/>
      <c r="QB103" s="335"/>
      <c r="QC103" s="335"/>
      <c r="QD103" s="335"/>
      <c r="QE103" s="335"/>
      <c r="QF103" s="335"/>
      <c r="QG103" s="335"/>
      <c r="QH103" s="335"/>
      <c r="QI103" s="335"/>
      <c r="QJ103" s="335"/>
      <c r="QK103" s="335"/>
      <c r="QL103" s="335"/>
      <c r="QM103" s="335"/>
      <c r="QN103" s="335"/>
      <c r="QO103" s="335"/>
      <c r="QP103" s="335"/>
      <c r="QQ103" s="335"/>
      <c r="QR103" s="335"/>
      <c r="QS103" s="335"/>
      <c r="QT103" s="335"/>
      <c r="QU103" s="335"/>
      <c r="QV103" s="335"/>
      <c r="QW103" s="335"/>
      <c r="QX103" s="335"/>
      <c r="QY103" s="335"/>
      <c r="QZ103" s="335"/>
      <c r="RA103" s="335"/>
      <c r="RB103" s="335"/>
      <c r="RC103" s="335"/>
      <c r="RD103" s="335"/>
      <c r="RE103" s="335"/>
      <c r="RF103" s="335"/>
      <c r="RG103" s="335"/>
      <c r="RH103" s="335"/>
      <c r="RI103" s="335"/>
      <c r="RJ103" s="335"/>
      <c r="RK103" s="335"/>
      <c r="RL103" s="335"/>
      <c r="RM103" s="335"/>
      <c r="RN103" s="335"/>
      <c r="RO103" s="335"/>
      <c r="RP103" s="335"/>
      <c r="RQ103" s="335"/>
      <c r="RR103" s="335"/>
      <c r="RS103" s="335"/>
      <c r="RT103" s="335"/>
      <c r="RU103" s="335"/>
      <c r="RV103" s="335"/>
      <c r="RW103" s="335"/>
      <c r="RX103" s="335"/>
      <c r="RY103" s="335"/>
      <c r="RZ103" s="335"/>
      <c r="SA103" s="335"/>
      <c r="SB103" s="335"/>
      <c r="SC103" s="335"/>
      <c r="SD103" s="335"/>
      <c r="SE103" s="335"/>
      <c r="SF103" s="335"/>
      <c r="SG103" s="335"/>
      <c r="SH103" s="335"/>
      <c r="SI103" s="335"/>
      <c r="SJ103" s="335"/>
      <c r="SK103" s="335"/>
      <c r="SL103" s="335"/>
      <c r="SM103" s="335"/>
      <c r="SN103" s="335"/>
      <c r="SO103" s="335"/>
      <c r="SP103" s="335"/>
      <c r="SQ103" s="335"/>
      <c r="SR103" s="335"/>
      <c r="SS103" s="335"/>
      <c r="ST103" s="335"/>
      <c r="SU103" s="335"/>
      <c r="SV103" s="335"/>
      <c r="SW103" s="335"/>
      <c r="SX103" s="335"/>
      <c r="SY103" s="335"/>
      <c r="SZ103" s="335"/>
      <c r="TA103" s="335"/>
      <c r="TB103" s="335"/>
      <c r="TC103" s="335"/>
      <c r="TD103" s="335"/>
      <c r="TE103" s="335"/>
      <c r="TF103" s="335"/>
      <c r="TG103" s="335"/>
      <c r="TH103" s="335"/>
      <c r="TI103" s="335"/>
      <c r="TJ103" s="335"/>
      <c r="TK103" s="335"/>
      <c r="TL103" s="335"/>
      <c r="TM103" s="335"/>
      <c r="TN103" s="335"/>
      <c r="TO103" s="335"/>
      <c r="TP103" s="335"/>
      <c r="TQ103" s="335"/>
      <c r="TR103" s="335"/>
      <c r="TS103" s="335"/>
      <c r="TT103" s="335"/>
      <c r="TU103" s="335"/>
      <c r="TV103" s="335"/>
      <c r="TW103" s="335"/>
      <c r="TX103" s="335"/>
      <c r="TY103" s="335"/>
      <c r="TZ103" s="335"/>
      <c r="UA103" s="335"/>
      <c r="UB103" s="335"/>
      <c r="UC103" s="335"/>
      <c r="UD103" s="335"/>
      <c r="UE103" s="335"/>
      <c r="UF103" s="335"/>
      <c r="UG103" s="335"/>
      <c r="UH103" s="335"/>
      <c r="UI103" s="335"/>
      <c r="UJ103" s="335"/>
      <c r="UK103" s="335"/>
      <c r="UL103" s="335"/>
      <c r="UM103" s="335"/>
      <c r="UN103" s="335"/>
      <c r="UO103" s="335"/>
      <c r="UP103" s="335"/>
      <c r="UQ103" s="335"/>
      <c r="UR103" s="335"/>
      <c r="US103" s="335"/>
      <c r="UT103" s="335"/>
      <c r="UU103" s="335"/>
      <c r="UV103" s="335"/>
      <c r="UW103" s="335"/>
      <c r="UX103" s="335"/>
      <c r="UY103" s="335"/>
      <c r="UZ103" s="335"/>
      <c r="VA103" s="335"/>
      <c r="VB103" s="335"/>
      <c r="VC103" s="335"/>
      <c r="VD103" s="335"/>
      <c r="VE103" s="335"/>
      <c r="VF103" s="335"/>
      <c r="VG103" s="335"/>
      <c r="VH103" s="335"/>
      <c r="VI103" s="335"/>
      <c r="VJ103" s="335"/>
      <c r="VK103" s="335"/>
      <c r="VL103" s="335"/>
      <c r="VM103" s="335"/>
      <c r="VN103" s="335"/>
      <c r="VO103" s="335"/>
      <c r="VP103" s="335"/>
      <c r="VQ103" s="335"/>
      <c r="VR103" s="335"/>
      <c r="VS103" s="335"/>
      <c r="VT103" s="335"/>
      <c r="VU103" s="335"/>
      <c r="VV103" s="335"/>
      <c r="VW103" s="335"/>
      <c r="VX103" s="335"/>
      <c r="VY103" s="335"/>
      <c r="VZ103" s="335"/>
      <c r="WA103" s="335"/>
      <c r="WB103" s="335"/>
      <c r="WC103" s="335"/>
      <c r="WD103" s="335"/>
      <c r="WE103" s="335"/>
      <c r="WF103" s="335"/>
      <c r="WG103" s="335"/>
      <c r="WH103" s="335"/>
      <c r="WI103" s="335"/>
      <c r="WJ103" s="335"/>
      <c r="WK103" s="335"/>
      <c r="WL103" s="335"/>
      <c r="WM103" s="335"/>
      <c r="WN103" s="335"/>
      <c r="WO103" s="335"/>
      <c r="WP103" s="335"/>
      <c r="WQ103" s="335"/>
      <c r="WR103" s="335"/>
      <c r="WS103" s="335"/>
      <c r="WT103" s="335"/>
      <c r="WU103" s="335"/>
      <c r="WV103" s="335"/>
      <c r="WW103" s="335"/>
      <c r="WX103" s="335"/>
      <c r="WY103" s="335"/>
      <c r="WZ103" s="335"/>
      <c r="XA103" s="335"/>
      <c r="XB103" s="335"/>
      <c r="XC103" s="335"/>
      <c r="XD103" s="335"/>
      <c r="XE103" s="335"/>
      <c r="XF103" s="335"/>
      <c r="XG103" s="335"/>
      <c r="XH103" s="335"/>
      <c r="XI103" s="335"/>
      <c r="XJ103" s="335"/>
      <c r="XK103" s="335"/>
      <c r="XL103" s="335"/>
      <c r="XM103" s="335"/>
      <c r="XN103" s="335"/>
      <c r="XO103" s="335"/>
      <c r="XP103" s="335"/>
      <c r="XQ103" s="335"/>
      <c r="XR103" s="335"/>
      <c r="XS103" s="335"/>
      <c r="XT103" s="335"/>
      <c r="XU103" s="335"/>
      <c r="XV103" s="335"/>
      <c r="XW103" s="335"/>
      <c r="XX103" s="335"/>
      <c r="XY103" s="335"/>
      <c r="XZ103" s="335"/>
      <c r="YA103" s="335"/>
      <c r="YB103" s="335"/>
      <c r="YC103" s="335"/>
      <c r="YD103" s="335"/>
      <c r="YE103" s="335"/>
      <c r="YF103" s="335"/>
      <c r="YG103" s="335"/>
      <c r="YH103" s="335"/>
      <c r="YI103" s="335"/>
      <c r="YJ103" s="335"/>
      <c r="YK103" s="335"/>
      <c r="YL103" s="335"/>
      <c r="YM103" s="335"/>
      <c r="YN103" s="335"/>
      <c r="YO103" s="335"/>
      <c r="YP103" s="335"/>
      <c r="YQ103" s="335"/>
      <c r="YR103" s="335"/>
      <c r="YS103" s="335"/>
      <c r="YT103" s="335"/>
      <c r="YU103" s="335"/>
      <c r="YV103" s="335"/>
      <c r="YW103" s="335"/>
      <c r="YX103" s="335"/>
      <c r="YY103" s="335"/>
      <c r="YZ103" s="335"/>
      <c r="ZA103" s="335"/>
      <c r="ZB103" s="335"/>
      <c r="ZC103" s="335"/>
      <c r="ZD103" s="335"/>
      <c r="ZE103" s="335"/>
      <c r="ZF103" s="335"/>
      <c r="ZG103" s="335"/>
      <c r="ZH103" s="335"/>
      <c r="ZI103" s="335"/>
      <c r="ZJ103" s="335"/>
      <c r="ZK103" s="335"/>
      <c r="ZL103" s="335"/>
      <c r="ZM103" s="335"/>
      <c r="ZN103" s="335"/>
      <c r="ZO103" s="335"/>
      <c r="ZP103" s="335"/>
      <c r="ZQ103" s="335"/>
      <c r="ZR103" s="335"/>
      <c r="ZS103" s="335"/>
      <c r="ZT103" s="335"/>
      <c r="ZU103" s="335"/>
      <c r="ZV103" s="335"/>
      <c r="ZW103" s="335"/>
      <c r="ZX103" s="335"/>
      <c r="ZY103" s="335"/>
      <c r="ZZ103" s="335"/>
      <c r="AAA103" s="335"/>
      <c r="AAB103" s="335"/>
      <c r="AAC103" s="335"/>
      <c r="AAD103" s="335"/>
      <c r="AAE103" s="335"/>
      <c r="AAF103" s="335"/>
      <c r="AAG103" s="335"/>
      <c r="AAH103" s="335"/>
      <c r="AAI103" s="335"/>
      <c r="AAJ103" s="335"/>
      <c r="AAK103" s="335"/>
      <c r="AAL103" s="335"/>
      <c r="AAM103" s="335"/>
      <c r="AAN103" s="335"/>
      <c r="AAO103" s="335"/>
      <c r="AAP103" s="335"/>
      <c r="AAQ103" s="335"/>
      <c r="AAR103" s="335"/>
      <c r="AAS103" s="335"/>
      <c r="AAT103" s="335"/>
      <c r="AAU103" s="335"/>
      <c r="AAV103" s="335"/>
      <c r="AAW103" s="335"/>
      <c r="AAX103" s="335"/>
      <c r="AAY103" s="335"/>
      <c r="AAZ103" s="335"/>
      <c r="ABA103" s="335"/>
      <c r="ABB103" s="335"/>
      <c r="ABC103" s="335"/>
      <c r="ABD103" s="335"/>
      <c r="ABE103" s="335"/>
      <c r="ABF103" s="335"/>
      <c r="ABG103" s="335"/>
      <c r="ABH103" s="335"/>
      <c r="ABI103" s="335"/>
      <c r="ABJ103" s="335"/>
      <c r="ABK103" s="335"/>
      <c r="ABL103" s="335"/>
      <c r="ABM103" s="335"/>
      <c r="ABN103" s="335"/>
      <c r="ABO103" s="335"/>
      <c r="ABP103" s="335"/>
      <c r="ABQ103" s="335"/>
      <c r="ABR103" s="335"/>
      <c r="ABS103" s="335"/>
      <c r="ABT103" s="335"/>
      <c r="ABU103" s="335"/>
      <c r="ABV103" s="335"/>
      <c r="ABW103" s="335"/>
      <c r="ABX103" s="335"/>
      <c r="ABY103" s="335"/>
      <c r="ABZ103" s="335"/>
      <c r="ACA103" s="335"/>
      <c r="ACB103" s="335"/>
      <c r="ACC103" s="335"/>
      <c r="ACD103" s="335"/>
      <c r="ACE103" s="335"/>
      <c r="ACF103" s="335"/>
      <c r="ACG103" s="335"/>
      <c r="ACH103" s="335"/>
      <c r="ACI103" s="335"/>
      <c r="ACJ103" s="335"/>
      <c r="ACK103" s="335"/>
      <c r="ACL103" s="335"/>
      <c r="ACM103" s="335"/>
      <c r="ACN103" s="335"/>
      <c r="ACO103" s="335"/>
      <c r="ACP103" s="335"/>
      <c r="ACQ103" s="335"/>
      <c r="ACR103" s="335"/>
      <c r="ACS103" s="335"/>
      <c r="ACT103" s="335"/>
      <c r="ACU103" s="335"/>
      <c r="ACV103" s="335"/>
      <c r="ACW103" s="335"/>
      <c r="ACX103" s="335"/>
      <c r="ACY103" s="335"/>
      <c r="ACZ103" s="335"/>
      <c r="ADA103" s="335"/>
      <c r="ADB103" s="335"/>
      <c r="ADC103" s="335"/>
      <c r="ADD103" s="335"/>
      <c r="ADE103" s="335"/>
      <c r="ADF103" s="335"/>
      <c r="ADG103" s="335"/>
      <c r="ADH103" s="335"/>
      <c r="ADI103" s="335"/>
      <c r="ADJ103" s="335"/>
      <c r="ADK103" s="335"/>
      <c r="ADL103" s="335"/>
      <c r="ADM103" s="335"/>
      <c r="ADN103" s="335"/>
      <c r="ADO103" s="335"/>
      <c r="ADP103" s="335"/>
      <c r="ADQ103" s="335"/>
      <c r="ADR103" s="335"/>
      <c r="ADS103" s="335"/>
      <c r="ADT103" s="335"/>
      <c r="ADU103" s="335"/>
      <c r="ADV103" s="335"/>
      <c r="ADW103" s="335"/>
      <c r="ADX103" s="335"/>
      <c r="ADY103" s="335"/>
      <c r="ADZ103" s="335"/>
      <c r="AEA103" s="335"/>
      <c r="AEB103" s="335"/>
      <c r="AEC103" s="335"/>
      <c r="AED103" s="335"/>
      <c r="AEE103" s="335"/>
      <c r="AEF103" s="335"/>
      <c r="AEG103" s="335"/>
      <c r="AEH103" s="335"/>
      <c r="AEI103" s="335"/>
      <c r="AEJ103" s="335"/>
      <c r="AEK103" s="335"/>
      <c r="AEL103" s="335"/>
      <c r="AEM103" s="335"/>
      <c r="AEN103" s="335"/>
      <c r="AEO103" s="335"/>
      <c r="AEP103" s="335"/>
      <c r="AEQ103" s="335"/>
      <c r="AER103" s="335"/>
      <c r="AES103" s="335"/>
      <c r="AET103" s="335"/>
      <c r="AEU103" s="335"/>
      <c r="AEV103" s="335"/>
      <c r="AEW103" s="335"/>
      <c r="AEX103" s="335"/>
      <c r="AEY103" s="335"/>
      <c r="AEZ103" s="335"/>
      <c r="AFA103" s="335"/>
      <c r="AFB103" s="335"/>
      <c r="AFC103" s="335"/>
      <c r="AFD103" s="335"/>
      <c r="AFE103" s="335"/>
      <c r="AFF103" s="335"/>
      <c r="AFG103" s="335"/>
      <c r="AFH103" s="335"/>
      <c r="AFI103" s="335"/>
      <c r="AFJ103" s="335"/>
      <c r="AFK103" s="335"/>
      <c r="AFL103" s="335"/>
      <c r="AFM103" s="335"/>
      <c r="AFN103" s="335"/>
      <c r="AFO103" s="335"/>
      <c r="AFP103" s="335"/>
      <c r="AFQ103" s="335"/>
      <c r="AFR103" s="335"/>
      <c r="AFS103" s="335"/>
      <c r="AFT103" s="335"/>
      <c r="AFU103" s="335"/>
      <c r="AFV103" s="335"/>
      <c r="AFW103" s="335"/>
      <c r="AFX103" s="335"/>
      <c r="AFY103" s="335"/>
      <c r="AFZ103" s="335"/>
      <c r="AGA103" s="335"/>
      <c r="AGB103" s="335"/>
      <c r="AGC103" s="335"/>
      <c r="AGD103" s="335"/>
      <c r="AGE103" s="335"/>
      <c r="AGF103" s="335"/>
      <c r="AGG103" s="335"/>
      <c r="AGH103" s="335"/>
      <c r="AGI103" s="335"/>
      <c r="AGJ103" s="335"/>
      <c r="AGK103" s="335"/>
      <c r="AGL103" s="335"/>
      <c r="AGM103" s="335"/>
      <c r="AGN103" s="335"/>
      <c r="AGO103" s="335"/>
      <c r="AGP103" s="335"/>
      <c r="AGQ103" s="335"/>
      <c r="AGR103" s="335"/>
      <c r="AGS103" s="335"/>
      <c r="AGT103" s="335"/>
      <c r="AGU103" s="335"/>
      <c r="AGV103" s="335"/>
      <c r="AGW103" s="335"/>
      <c r="AGX103" s="335"/>
      <c r="AGY103" s="335"/>
      <c r="AGZ103" s="335"/>
      <c r="AHA103" s="335"/>
      <c r="AHB103" s="335"/>
      <c r="AHC103" s="335"/>
      <c r="AHD103" s="335"/>
      <c r="AHE103" s="335"/>
      <c r="AHF103" s="335"/>
      <c r="AHG103" s="335"/>
      <c r="AHH103" s="335"/>
      <c r="AHI103" s="335"/>
      <c r="AHJ103" s="335"/>
      <c r="AHK103" s="335"/>
      <c r="AHL103" s="335"/>
      <c r="AHM103" s="335"/>
      <c r="AHN103" s="335"/>
      <c r="AHO103" s="335"/>
      <c r="AHP103" s="335"/>
      <c r="AHQ103" s="335"/>
      <c r="AHR103" s="335"/>
      <c r="AHS103" s="335"/>
      <c r="AHT103" s="335"/>
      <c r="AHU103" s="335"/>
      <c r="AHV103" s="335"/>
      <c r="AHW103" s="335"/>
      <c r="AHX103" s="335"/>
      <c r="AHY103" s="335"/>
      <c r="AHZ103" s="335"/>
      <c r="AIA103" s="335"/>
      <c r="AIB103" s="335"/>
      <c r="AIC103" s="335"/>
      <c r="AID103" s="335"/>
      <c r="AIE103" s="335"/>
      <c r="AIF103" s="335"/>
      <c r="AIG103" s="335"/>
      <c r="AIH103" s="335"/>
      <c r="AII103" s="335"/>
      <c r="AIJ103" s="335"/>
      <c r="AIK103" s="335"/>
      <c r="AIL103" s="335"/>
      <c r="AIM103" s="335"/>
      <c r="AIN103" s="335"/>
      <c r="AIO103" s="335"/>
      <c r="AIP103" s="335"/>
      <c r="AIQ103" s="335"/>
      <c r="AIR103" s="335"/>
      <c r="AIS103" s="335"/>
      <c r="AIT103" s="335"/>
      <c r="AIU103" s="335"/>
      <c r="AIV103" s="335"/>
      <c r="AIW103" s="335"/>
      <c r="AIX103" s="335"/>
      <c r="AIY103" s="335"/>
      <c r="AIZ103" s="335"/>
      <c r="AJA103" s="335"/>
      <c r="AJB103" s="335"/>
      <c r="AJC103" s="335"/>
      <c r="AJD103" s="335"/>
      <c r="AJE103" s="335"/>
      <c r="AJF103" s="335"/>
      <c r="AJG103" s="335"/>
      <c r="AJH103" s="335"/>
      <c r="AJI103" s="335"/>
      <c r="AJJ103" s="335"/>
      <c r="AJK103" s="335"/>
      <c r="AJL103" s="335"/>
      <c r="AJM103" s="335"/>
      <c r="AJN103" s="335"/>
      <c r="AJO103" s="335"/>
      <c r="AJP103" s="335"/>
      <c r="AJQ103" s="335"/>
      <c r="AJR103" s="335"/>
      <c r="AJS103" s="335"/>
      <c r="AJT103" s="335"/>
      <c r="AJU103" s="335"/>
      <c r="AJV103" s="335"/>
      <c r="AJW103" s="335"/>
      <c r="AJX103" s="335"/>
      <c r="AJY103" s="335"/>
      <c r="AJZ103" s="335"/>
      <c r="AKA103" s="335"/>
      <c r="AKB103" s="335"/>
      <c r="AKC103" s="335"/>
      <c r="AKD103" s="335"/>
      <c r="AKE103" s="335"/>
      <c r="AKF103" s="335"/>
      <c r="AKG103" s="335"/>
      <c r="AKH103" s="335"/>
      <c r="AKI103" s="335"/>
      <c r="AKJ103" s="335"/>
      <c r="AKK103" s="335"/>
      <c r="AKL103" s="335"/>
      <c r="AKM103" s="335"/>
      <c r="AKN103" s="335"/>
      <c r="AKO103" s="335"/>
      <c r="AKP103" s="335"/>
      <c r="AKQ103" s="335"/>
      <c r="AKR103" s="335"/>
      <c r="AKS103" s="335"/>
      <c r="AKT103" s="335"/>
      <c r="AKU103" s="335"/>
      <c r="AKV103" s="335"/>
      <c r="AKW103" s="335"/>
      <c r="AKX103" s="335"/>
      <c r="AKY103" s="335"/>
      <c r="AKZ103" s="332"/>
      <c r="ALA103" s="332"/>
    </row>
    <row r="104" spans="1:989" ht="38.25">
      <c r="A104" s="7" t="s">
        <v>0</v>
      </c>
      <c r="B104" s="7" t="s">
        <v>1</v>
      </c>
      <c r="C104" s="8" t="s">
        <v>63</v>
      </c>
      <c r="D104" s="8" t="s">
        <v>61</v>
      </c>
      <c r="E104" s="8" t="s">
        <v>62</v>
      </c>
      <c r="F104" s="7" t="s">
        <v>88</v>
      </c>
      <c r="G104" s="7" t="s">
        <v>2</v>
      </c>
      <c r="H104" s="9" t="s">
        <v>3</v>
      </c>
      <c r="I104" s="10" t="s">
        <v>73</v>
      </c>
      <c r="J104" s="8" t="s">
        <v>4</v>
      </c>
      <c r="K104" s="10" t="s">
        <v>74</v>
      </c>
      <c r="L104" s="10" t="s">
        <v>75</v>
      </c>
    </row>
    <row r="105" spans="1:989">
      <c r="A105" s="8" t="s">
        <v>5</v>
      </c>
      <c r="B105" s="8" t="s">
        <v>6</v>
      </c>
      <c r="C105" s="8" t="s">
        <v>7</v>
      </c>
      <c r="D105" s="8" t="s">
        <v>8</v>
      </c>
      <c r="E105" s="8" t="s">
        <v>9</v>
      </c>
      <c r="F105" s="7" t="s">
        <v>10</v>
      </c>
      <c r="G105" s="7" t="s">
        <v>11</v>
      </c>
      <c r="H105" s="11" t="s">
        <v>12</v>
      </c>
      <c r="I105" s="10" t="s">
        <v>13</v>
      </c>
      <c r="J105" s="8" t="s">
        <v>14</v>
      </c>
      <c r="K105" s="10" t="s">
        <v>15</v>
      </c>
      <c r="L105" s="10" t="s">
        <v>16</v>
      </c>
    </row>
    <row r="106" spans="1:989" ht="88.5" customHeight="1">
      <c r="A106" s="462" t="s">
        <v>64</v>
      </c>
      <c r="B106" s="461" t="s">
        <v>100</v>
      </c>
      <c r="C106" s="462" t="s">
        <v>489</v>
      </c>
      <c r="D106" s="534"/>
      <c r="E106" s="534"/>
      <c r="F106" s="541">
        <v>6</v>
      </c>
      <c r="G106" s="494" t="s">
        <v>51</v>
      </c>
      <c r="H106" s="582"/>
      <c r="I106" s="378"/>
      <c r="J106" s="73"/>
      <c r="K106" s="377"/>
      <c r="L106" s="378"/>
      <c r="M106" s="332"/>
      <c r="N106" s="332"/>
      <c r="O106" s="332"/>
      <c r="P106" s="332"/>
      <c r="Q106" s="332"/>
      <c r="R106" s="332"/>
      <c r="S106" s="332"/>
      <c r="T106" s="332"/>
      <c r="U106" s="332"/>
      <c r="V106" s="332"/>
      <c r="W106" s="332"/>
      <c r="X106" s="332"/>
      <c r="Y106" s="332"/>
      <c r="Z106" s="332"/>
      <c r="AA106" s="332"/>
      <c r="AB106" s="332"/>
      <c r="AC106" s="332"/>
      <c r="AD106" s="332"/>
      <c r="AE106" s="332"/>
      <c r="AF106" s="332"/>
      <c r="AG106" s="332"/>
      <c r="AH106" s="332"/>
      <c r="AI106" s="332"/>
      <c r="AJ106" s="332"/>
      <c r="AK106" s="332"/>
      <c r="AL106" s="332"/>
      <c r="AM106" s="332"/>
      <c r="AN106" s="332"/>
      <c r="AO106" s="332"/>
      <c r="AP106" s="332"/>
      <c r="AQ106" s="332"/>
      <c r="AR106" s="332"/>
      <c r="AS106" s="332"/>
      <c r="AT106" s="332"/>
      <c r="AU106" s="332"/>
      <c r="AV106" s="332"/>
      <c r="AW106" s="332"/>
      <c r="AX106" s="332"/>
      <c r="AY106" s="332"/>
      <c r="AZ106" s="332"/>
      <c r="BA106" s="332"/>
      <c r="BB106" s="332"/>
      <c r="BC106" s="332"/>
      <c r="BD106" s="332"/>
      <c r="BE106" s="332"/>
      <c r="BF106" s="332"/>
      <c r="BG106" s="332"/>
      <c r="BH106" s="332"/>
      <c r="BI106" s="332"/>
      <c r="BJ106" s="332"/>
      <c r="BK106" s="332"/>
      <c r="BL106" s="332"/>
      <c r="BM106" s="332"/>
      <c r="BN106" s="332"/>
      <c r="BO106" s="332"/>
      <c r="BP106" s="332"/>
      <c r="BQ106" s="332"/>
      <c r="BR106" s="332"/>
      <c r="BS106" s="332"/>
      <c r="BT106" s="332"/>
      <c r="BU106" s="332"/>
      <c r="BV106" s="332"/>
      <c r="BW106" s="332"/>
      <c r="BX106" s="332"/>
      <c r="BY106" s="332"/>
      <c r="BZ106" s="332"/>
      <c r="CA106" s="332"/>
      <c r="CB106" s="332"/>
      <c r="CC106" s="332"/>
      <c r="CD106" s="332"/>
      <c r="CE106" s="332"/>
      <c r="CF106" s="332"/>
      <c r="CG106" s="332"/>
      <c r="CH106" s="332"/>
      <c r="CI106" s="332"/>
      <c r="CJ106" s="332"/>
      <c r="CK106" s="332"/>
      <c r="CL106" s="332"/>
      <c r="CM106" s="332"/>
      <c r="CN106" s="332"/>
      <c r="CO106" s="332"/>
      <c r="CP106" s="332"/>
      <c r="CQ106" s="332"/>
      <c r="CR106" s="332"/>
      <c r="CS106" s="332"/>
      <c r="CT106" s="332"/>
      <c r="CU106" s="332"/>
      <c r="CV106" s="332"/>
      <c r="CW106" s="332"/>
      <c r="CX106" s="332"/>
      <c r="CY106" s="332"/>
      <c r="CZ106" s="332"/>
      <c r="DA106" s="332"/>
      <c r="DB106" s="332"/>
      <c r="DC106" s="332"/>
      <c r="DD106" s="332"/>
      <c r="DE106" s="332"/>
      <c r="DF106" s="332"/>
      <c r="DG106" s="332"/>
      <c r="DH106" s="332"/>
      <c r="DI106" s="332"/>
      <c r="DJ106" s="332"/>
      <c r="DK106" s="332"/>
      <c r="DL106" s="332"/>
      <c r="DM106" s="332"/>
      <c r="DN106" s="332"/>
      <c r="DO106" s="332"/>
      <c r="DP106" s="332"/>
      <c r="DQ106" s="332"/>
      <c r="DR106" s="332"/>
      <c r="DS106" s="332"/>
      <c r="DT106" s="332"/>
      <c r="DU106" s="332"/>
      <c r="DV106" s="332"/>
      <c r="DW106" s="332"/>
      <c r="DX106" s="332"/>
      <c r="DY106" s="332"/>
      <c r="DZ106" s="332"/>
      <c r="EA106" s="332"/>
      <c r="EB106" s="332"/>
      <c r="EC106" s="332"/>
      <c r="ED106" s="332"/>
      <c r="EE106" s="332"/>
      <c r="EF106" s="332"/>
      <c r="EG106" s="332"/>
      <c r="EH106" s="332"/>
      <c r="EI106" s="332"/>
      <c r="EJ106" s="332"/>
      <c r="EK106" s="332"/>
      <c r="EL106" s="332"/>
      <c r="EM106" s="332"/>
      <c r="EN106" s="332"/>
      <c r="EO106" s="332"/>
      <c r="EP106" s="332"/>
      <c r="EQ106" s="332"/>
      <c r="ER106" s="332"/>
      <c r="ES106" s="332"/>
      <c r="ET106" s="332"/>
      <c r="EU106" s="332"/>
      <c r="EV106" s="332"/>
      <c r="EW106" s="332"/>
      <c r="EX106" s="332"/>
      <c r="EY106" s="332"/>
      <c r="EZ106" s="332"/>
      <c r="FA106" s="332"/>
      <c r="FB106" s="332"/>
      <c r="FC106" s="332"/>
      <c r="FD106" s="332"/>
      <c r="FE106" s="332"/>
      <c r="FF106" s="332"/>
      <c r="FG106" s="332"/>
      <c r="FH106" s="332"/>
      <c r="FI106" s="332"/>
      <c r="FJ106" s="332"/>
      <c r="FK106" s="332"/>
      <c r="FL106" s="332"/>
      <c r="FM106" s="332"/>
      <c r="FN106" s="332"/>
      <c r="FO106" s="332"/>
      <c r="FP106" s="332"/>
      <c r="FQ106" s="332"/>
      <c r="FR106" s="332"/>
      <c r="FS106" s="332"/>
      <c r="FT106" s="332"/>
      <c r="FU106" s="332"/>
      <c r="FV106" s="332"/>
      <c r="FW106" s="332"/>
      <c r="FX106" s="332"/>
      <c r="FY106" s="332"/>
      <c r="FZ106" s="332"/>
      <c r="GA106" s="332"/>
      <c r="GB106" s="332"/>
      <c r="GC106" s="332"/>
      <c r="GD106" s="332"/>
      <c r="GE106" s="332"/>
      <c r="GF106" s="332"/>
      <c r="GG106" s="332"/>
      <c r="GH106" s="332"/>
      <c r="GI106" s="332"/>
      <c r="GJ106" s="332"/>
      <c r="GK106" s="332"/>
      <c r="GL106" s="332"/>
      <c r="GM106" s="332"/>
      <c r="GN106" s="332"/>
      <c r="GO106" s="332"/>
      <c r="GP106" s="332"/>
      <c r="GQ106" s="332"/>
      <c r="GR106" s="332"/>
      <c r="GS106" s="332"/>
      <c r="GT106" s="332"/>
      <c r="GU106" s="332"/>
      <c r="GV106" s="332"/>
      <c r="GW106" s="332"/>
      <c r="GX106" s="332"/>
      <c r="GY106" s="332"/>
      <c r="GZ106" s="332"/>
      <c r="HA106" s="332"/>
      <c r="HB106" s="332"/>
      <c r="HC106" s="332"/>
      <c r="HD106" s="332"/>
      <c r="HE106" s="332"/>
      <c r="HF106" s="332"/>
      <c r="HG106" s="332"/>
      <c r="HH106" s="332"/>
      <c r="HI106" s="332"/>
      <c r="HJ106" s="332"/>
      <c r="HK106" s="332"/>
      <c r="HL106" s="332"/>
      <c r="HM106" s="332"/>
      <c r="HN106" s="332"/>
      <c r="HO106" s="332"/>
      <c r="HP106" s="332"/>
      <c r="HQ106" s="332"/>
      <c r="HR106" s="332"/>
      <c r="HS106" s="332"/>
      <c r="HT106" s="332"/>
      <c r="HU106" s="332"/>
      <c r="HV106" s="332"/>
      <c r="HW106" s="332"/>
      <c r="HX106" s="332"/>
      <c r="HY106" s="332"/>
      <c r="HZ106" s="332"/>
      <c r="IA106" s="332"/>
      <c r="IB106" s="332"/>
      <c r="IC106" s="332"/>
      <c r="ID106" s="332"/>
      <c r="IE106" s="332"/>
      <c r="IF106" s="332"/>
      <c r="IG106" s="332"/>
      <c r="IH106" s="332"/>
      <c r="II106" s="332"/>
      <c r="IJ106" s="332"/>
      <c r="IK106" s="332"/>
      <c r="IL106" s="332"/>
      <c r="IM106" s="332"/>
      <c r="IN106" s="332"/>
      <c r="IO106" s="332"/>
      <c r="IP106" s="332"/>
      <c r="IQ106" s="332"/>
      <c r="IR106" s="332"/>
      <c r="IS106" s="332"/>
      <c r="IT106" s="332"/>
      <c r="IU106" s="332"/>
      <c r="IV106" s="332"/>
      <c r="IW106" s="332"/>
      <c r="IX106" s="332"/>
      <c r="IY106" s="332"/>
      <c r="IZ106" s="332"/>
      <c r="JA106" s="332"/>
      <c r="JB106" s="332"/>
      <c r="JC106" s="332"/>
      <c r="JD106" s="332"/>
      <c r="JE106" s="332"/>
      <c r="JF106" s="332"/>
      <c r="JG106" s="332"/>
      <c r="JH106" s="332"/>
      <c r="JI106" s="332"/>
      <c r="JJ106" s="332"/>
      <c r="JK106" s="332"/>
      <c r="JL106" s="332"/>
      <c r="JM106" s="332"/>
      <c r="JN106" s="332"/>
      <c r="JO106" s="332"/>
      <c r="JP106" s="332"/>
      <c r="JQ106" s="332"/>
      <c r="JR106" s="332"/>
      <c r="JS106" s="332"/>
      <c r="JT106" s="332"/>
      <c r="JU106" s="332"/>
      <c r="JV106" s="332"/>
      <c r="JW106" s="332"/>
      <c r="JX106" s="332"/>
      <c r="JY106" s="332"/>
      <c r="JZ106" s="332"/>
      <c r="KA106" s="332"/>
      <c r="KB106" s="332"/>
      <c r="KC106" s="332"/>
      <c r="KD106" s="332"/>
      <c r="KE106" s="332"/>
      <c r="KF106" s="332"/>
      <c r="KG106" s="332"/>
      <c r="KH106" s="332"/>
      <c r="KI106" s="332"/>
      <c r="KJ106" s="332"/>
      <c r="KK106" s="332"/>
      <c r="KL106" s="332"/>
      <c r="KM106" s="332"/>
      <c r="KN106" s="332"/>
      <c r="KO106" s="332"/>
      <c r="KP106" s="332"/>
      <c r="KQ106" s="332"/>
      <c r="KR106" s="332"/>
      <c r="KS106" s="332"/>
      <c r="KT106" s="332"/>
      <c r="KU106" s="332"/>
      <c r="KV106" s="332"/>
      <c r="KW106" s="332"/>
      <c r="KX106" s="332"/>
      <c r="KY106" s="332"/>
      <c r="KZ106" s="332"/>
      <c r="LA106" s="332"/>
      <c r="LB106" s="332"/>
      <c r="LC106" s="332"/>
      <c r="LD106" s="332"/>
      <c r="LE106" s="332"/>
      <c r="LF106" s="332"/>
      <c r="LG106" s="332"/>
      <c r="LH106" s="332"/>
      <c r="LI106" s="332"/>
      <c r="LJ106" s="332"/>
      <c r="LK106" s="332"/>
      <c r="LL106" s="332"/>
      <c r="LM106" s="332"/>
      <c r="LN106" s="332"/>
      <c r="LO106" s="332"/>
      <c r="LP106" s="332"/>
      <c r="LQ106" s="332"/>
      <c r="LR106" s="332"/>
      <c r="LS106" s="332"/>
      <c r="LT106" s="332"/>
      <c r="LU106" s="332"/>
      <c r="LV106" s="332"/>
      <c r="LW106" s="332"/>
      <c r="LX106" s="332"/>
      <c r="LY106" s="332"/>
      <c r="LZ106" s="332"/>
      <c r="MA106" s="332"/>
      <c r="MB106" s="332"/>
      <c r="MC106" s="332"/>
      <c r="MD106" s="332"/>
      <c r="ME106" s="332"/>
      <c r="MF106" s="332"/>
      <c r="MG106" s="332"/>
      <c r="MH106" s="332"/>
      <c r="MI106" s="332"/>
      <c r="MJ106" s="332"/>
      <c r="MK106" s="332"/>
      <c r="ML106" s="332"/>
      <c r="MM106" s="332"/>
      <c r="MN106" s="332"/>
      <c r="MO106" s="332"/>
      <c r="MP106" s="332"/>
      <c r="MQ106" s="332"/>
      <c r="MR106" s="332"/>
      <c r="MS106" s="332"/>
      <c r="MT106" s="332"/>
      <c r="MU106" s="332"/>
      <c r="MV106" s="332"/>
      <c r="MW106" s="332"/>
      <c r="MX106" s="332"/>
      <c r="MY106" s="332"/>
      <c r="MZ106" s="332"/>
      <c r="NA106" s="332"/>
      <c r="NB106" s="332"/>
      <c r="NC106" s="332"/>
      <c r="ND106" s="332"/>
      <c r="NE106" s="332"/>
      <c r="NF106" s="332"/>
      <c r="NG106" s="332"/>
      <c r="NH106" s="332"/>
      <c r="NI106" s="332"/>
      <c r="NJ106" s="332"/>
      <c r="NK106" s="332"/>
      <c r="NL106" s="332"/>
      <c r="NM106" s="332"/>
      <c r="NN106" s="332"/>
      <c r="NO106" s="332"/>
      <c r="NP106" s="332"/>
      <c r="NQ106" s="332"/>
      <c r="NR106" s="332"/>
      <c r="NS106" s="332"/>
      <c r="NT106" s="332"/>
      <c r="NU106" s="332"/>
      <c r="NV106" s="332"/>
      <c r="NW106" s="332"/>
      <c r="NX106" s="332"/>
      <c r="NY106" s="332"/>
      <c r="NZ106" s="332"/>
      <c r="OA106" s="332"/>
      <c r="OB106" s="332"/>
      <c r="OC106" s="332"/>
      <c r="OD106" s="332"/>
      <c r="OE106" s="332"/>
      <c r="OF106" s="332"/>
      <c r="OG106" s="332"/>
      <c r="OH106" s="332"/>
      <c r="OI106" s="332"/>
      <c r="OJ106" s="332"/>
      <c r="OK106" s="332"/>
      <c r="OL106" s="332"/>
      <c r="OM106" s="332"/>
      <c r="ON106" s="332"/>
      <c r="OO106" s="332"/>
      <c r="OP106" s="332"/>
      <c r="OQ106" s="332"/>
      <c r="OR106" s="332"/>
      <c r="OS106" s="332"/>
      <c r="OT106" s="332"/>
      <c r="OU106" s="332"/>
      <c r="OV106" s="332"/>
      <c r="OW106" s="332"/>
      <c r="OX106" s="332"/>
      <c r="OY106" s="332"/>
      <c r="OZ106" s="332"/>
      <c r="PA106" s="332"/>
      <c r="PB106" s="332"/>
      <c r="PC106" s="332"/>
      <c r="PD106" s="332"/>
      <c r="PE106" s="332"/>
      <c r="PF106" s="332"/>
      <c r="PG106" s="332"/>
      <c r="PH106" s="332"/>
      <c r="PI106" s="332"/>
      <c r="PJ106" s="332"/>
      <c r="PK106" s="332"/>
      <c r="PL106" s="332"/>
      <c r="PM106" s="332"/>
      <c r="PN106" s="332"/>
      <c r="PO106" s="332"/>
      <c r="PP106" s="332"/>
      <c r="PQ106" s="332"/>
      <c r="PR106" s="332"/>
      <c r="PS106" s="332"/>
      <c r="PT106" s="332"/>
      <c r="PU106" s="332"/>
      <c r="PV106" s="332"/>
      <c r="PW106" s="332"/>
      <c r="PX106" s="332"/>
      <c r="PY106" s="332"/>
      <c r="PZ106" s="332"/>
      <c r="QA106" s="332"/>
      <c r="QB106" s="332"/>
      <c r="QC106" s="332"/>
      <c r="QD106" s="332"/>
      <c r="QE106" s="332"/>
      <c r="QF106" s="332"/>
      <c r="QG106" s="332"/>
      <c r="QH106" s="332"/>
      <c r="QI106" s="332"/>
      <c r="QJ106" s="332"/>
      <c r="QK106" s="332"/>
      <c r="QL106" s="332"/>
      <c r="QM106" s="332"/>
      <c r="QN106" s="332"/>
      <c r="QO106" s="332"/>
      <c r="QP106" s="332"/>
      <c r="QQ106" s="332"/>
      <c r="QR106" s="332"/>
      <c r="QS106" s="332"/>
      <c r="QT106" s="332"/>
      <c r="QU106" s="332"/>
      <c r="QV106" s="332"/>
      <c r="QW106" s="332"/>
      <c r="QX106" s="332"/>
      <c r="QY106" s="332"/>
      <c r="QZ106" s="332"/>
      <c r="RA106" s="332"/>
      <c r="RB106" s="332"/>
      <c r="RC106" s="332"/>
      <c r="RD106" s="332"/>
      <c r="RE106" s="332"/>
      <c r="RF106" s="332"/>
      <c r="RG106" s="332"/>
      <c r="RH106" s="332"/>
      <c r="RI106" s="332"/>
      <c r="RJ106" s="332"/>
      <c r="RK106" s="332"/>
      <c r="RL106" s="332"/>
      <c r="RM106" s="332"/>
      <c r="RN106" s="332"/>
      <c r="RO106" s="332"/>
      <c r="RP106" s="332"/>
      <c r="RQ106" s="332"/>
      <c r="RR106" s="332"/>
      <c r="RS106" s="332"/>
      <c r="RT106" s="332"/>
      <c r="RU106" s="332"/>
      <c r="RV106" s="332"/>
      <c r="RW106" s="332"/>
      <c r="RX106" s="332"/>
      <c r="RY106" s="332"/>
      <c r="RZ106" s="332"/>
      <c r="SA106" s="332"/>
      <c r="SB106" s="332"/>
      <c r="SC106" s="332"/>
      <c r="SD106" s="332"/>
      <c r="SE106" s="332"/>
      <c r="SF106" s="332"/>
      <c r="SG106" s="332"/>
      <c r="SH106" s="332"/>
      <c r="SI106" s="332"/>
      <c r="SJ106" s="332"/>
      <c r="SK106" s="332"/>
      <c r="SL106" s="332"/>
      <c r="SM106" s="332"/>
      <c r="SN106" s="332"/>
      <c r="SO106" s="332"/>
      <c r="SP106" s="332"/>
      <c r="SQ106" s="332"/>
      <c r="SR106" s="332"/>
      <c r="SS106" s="332"/>
      <c r="ST106" s="332"/>
      <c r="SU106" s="332"/>
      <c r="SV106" s="332"/>
      <c r="SW106" s="332"/>
      <c r="SX106" s="332"/>
      <c r="SY106" s="332"/>
      <c r="SZ106" s="332"/>
      <c r="TA106" s="332"/>
      <c r="TB106" s="332"/>
      <c r="TC106" s="332"/>
      <c r="TD106" s="332"/>
      <c r="TE106" s="332"/>
      <c r="TF106" s="332"/>
      <c r="TG106" s="332"/>
      <c r="TH106" s="332"/>
      <c r="TI106" s="332"/>
      <c r="TJ106" s="332"/>
      <c r="TK106" s="332"/>
      <c r="TL106" s="332"/>
      <c r="TM106" s="332"/>
      <c r="TN106" s="332"/>
      <c r="TO106" s="332"/>
      <c r="TP106" s="332"/>
      <c r="TQ106" s="332"/>
      <c r="TR106" s="332"/>
      <c r="TS106" s="332"/>
      <c r="TT106" s="332"/>
      <c r="TU106" s="332"/>
      <c r="TV106" s="332"/>
      <c r="TW106" s="332"/>
      <c r="TX106" s="332"/>
      <c r="TY106" s="332"/>
      <c r="TZ106" s="332"/>
      <c r="UA106" s="332"/>
      <c r="UB106" s="332"/>
      <c r="UC106" s="332"/>
      <c r="UD106" s="332"/>
      <c r="UE106" s="332"/>
      <c r="UF106" s="332"/>
      <c r="UG106" s="332"/>
      <c r="UH106" s="332"/>
      <c r="UI106" s="332"/>
      <c r="UJ106" s="332"/>
      <c r="UK106" s="332"/>
      <c r="UL106" s="332"/>
      <c r="UM106" s="332"/>
      <c r="UN106" s="332"/>
      <c r="UO106" s="332"/>
      <c r="UP106" s="332"/>
      <c r="UQ106" s="332"/>
      <c r="UR106" s="332"/>
      <c r="US106" s="332"/>
      <c r="UT106" s="332"/>
      <c r="UU106" s="332"/>
      <c r="UV106" s="332"/>
      <c r="UW106" s="332"/>
      <c r="UX106" s="332"/>
      <c r="UY106" s="332"/>
      <c r="UZ106" s="332"/>
      <c r="VA106" s="332"/>
      <c r="VB106" s="332"/>
      <c r="VC106" s="332"/>
      <c r="VD106" s="332"/>
      <c r="VE106" s="332"/>
      <c r="VF106" s="332"/>
      <c r="VG106" s="332"/>
      <c r="VH106" s="332"/>
      <c r="VI106" s="332"/>
      <c r="VJ106" s="332"/>
      <c r="VK106" s="332"/>
      <c r="VL106" s="332"/>
      <c r="VM106" s="332"/>
      <c r="VN106" s="332"/>
      <c r="VO106" s="332"/>
      <c r="VP106" s="332"/>
      <c r="VQ106" s="332"/>
      <c r="VR106" s="332"/>
      <c r="VS106" s="332"/>
      <c r="VT106" s="332"/>
      <c r="VU106" s="332"/>
      <c r="VV106" s="332"/>
      <c r="VW106" s="332"/>
      <c r="VX106" s="332"/>
      <c r="VY106" s="332"/>
      <c r="VZ106" s="332"/>
      <c r="WA106" s="332"/>
      <c r="WB106" s="332"/>
      <c r="WC106" s="332"/>
      <c r="WD106" s="332"/>
      <c r="WE106" s="332"/>
      <c r="WF106" s="332"/>
      <c r="WG106" s="332"/>
      <c r="WH106" s="332"/>
      <c r="WI106" s="332"/>
      <c r="WJ106" s="332"/>
      <c r="WK106" s="332"/>
      <c r="WL106" s="332"/>
      <c r="WM106" s="332"/>
      <c r="WN106" s="332"/>
      <c r="WO106" s="332"/>
      <c r="WP106" s="332"/>
      <c r="WQ106" s="332"/>
      <c r="WR106" s="332"/>
      <c r="WS106" s="332"/>
      <c r="WT106" s="332"/>
      <c r="WU106" s="332"/>
      <c r="WV106" s="332"/>
      <c r="WW106" s="332"/>
      <c r="WX106" s="332"/>
      <c r="WY106" s="332"/>
      <c r="WZ106" s="332"/>
      <c r="XA106" s="332"/>
      <c r="XB106" s="332"/>
      <c r="XC106" s="332"/>
      <c r="XD106" s="332"/>
      <c r="XE106" s="332"/>
      <c r="XF106" s="332"/>
      <c r="XG106" s="332"/>
      <c r="XH106" s="332"/>
      <c r="XI106" s="332"/>
      <c r="XJ106" s="332"/>
      <c r="XK106" s="332"/>
      <c r="XL106" s="332"/>
      <c r="XM106" s="332"/>
      <c r="XN106" s="332"/>
      <c r="XO106" s="332"/>
      <c r="XP106" s="332"/>
      <c r="XQ106" s="332"/>
      <c r="XR106" s="332"/>
      <c r="XS106" s="332"/>
      <c r="XT106" s="332"/>
      <c r="XU106" s="332"/>
      <c r="XV106" s="332"/>
      <c r="XW106" s="332"/>
      <c r="XX106" s="332"/>
      <c r="XY106" s="332"/>
      <c r="XZ106" s="332"/>
      <c r="YA106" s="332"/>
      <c r="YB106" s="332"/>
      <c r="YC106" s="332"/>
      <c r="YD106" s="332"/>
      <c r="YE106" s="332"/>
      <c r="YF106" s="332"/>
      <c r="YG106" s="332"/>
      <c r="YH106" s="332"/>
      <c r="YI106" s="332"/>
      <c r="YJ106" s="332"/>
      <c r="YK106" s="332"/>
      <c r="YL106" s="332"/>
      <c r="YM106" s="332"/>
      <c r="YN106" s="332"/>
      <c r="YO106" s="332"/>
      <c r="YP106" s="332"/>
      <c r="YQ106" s="332"/>
      <c r="YR106" s="332"/>
      <c r="YS106" s="332"/>
      <c r="YT106" s="332"/>
      <c r="YU106" s="332"/>
      <c r="YV106" s="332"/>
      <c r="YW106" s="332"/>
      <c r="YX106" s="332"/>
      <c r="YY106" s="332"/>
      <c r="YZ106" s="332"/>
      <c r="ZA106" s="332"/>
      <c r="ZB106" s="332"/>
      <c r="ZC106" s="332"/>
      <c r="ZD106" s="332"/>
      <c r="ZE106" s="332"/>
      <c r="ZF106" s="332"/>
      <c r="ZG106" s="332"/>
      <c r="ZH106" s="332"/>
      <c r="ZI106" s="332"/>
      <c r="ZJ106" s="332"/>
      <c r="ZK106" s="332"/>
      <c r="ZL106" s="332"/>
      <c r="ZM106" s="332"/>
      <c r="ZN106" s="332"/>
      <c r="ZO106" s="332"/>
      <c r="ZP106" s="332"/>
      <c r="ZQ106" s="332"/>
      <c r="ZR106" s="332"/>
      <c r="ZS106" s="332"/>
      <c r="ZT106" s="332"/>
      <c r="ZU106" s="332"/>
      <c r="ZV106" s="332"/>
      <c r="ZW106" s="332"/>
      <c r="ZX106" s="332"/>
      <c r="ZY106" s="332"/>
      <c r="ZZ106" s="332"/>
      <c r="AAA106" s="332"/>
      <c r="AAB106" s="332"/>
      <c r="AAC106" s="332"/>
      <c r="AAD106" s="332"/>
      <c r="AAE106" s="332"/>
      <c r="AAF106" s="332"/>
      <c r="AAG106" s="332"/>
      <c r="AAH106" s="332"/>
      <c r="AAI106" s="332"/>
      <c r="AAJ106" s="332"/>
      <c r="AAK106" s="332"/>
      <c r="AAL106" s="332"/>
      <c r="AAM106" s="332"/>
      <c r="AAN106" s="332"/>
      <c r="AAO106" s="332"/>
      <c r="AAP106" s="332"/>
      <c r="AAQ106" s="332"/>
      <c r="AAR106" s="332"/>
      <c r="AAS106" s="332"/>
      <c r="AAT106" s="332"/>
      <c r="AAU106" s="332"/>
      <c r="AAV106" s="332"/>
      <c r="AAW106" s="332"/>
      <c r="AAX106" s="332"/>
      <c r="AAY106" s="332"/>
      <c r="AAZ106" s="332"/>
      <c r="ABA106" s="332"/>
      <c r="ABB106" s="332"/>
      <c r="ABC106" s="332"/>
      <c r="ABD106" s="332"/>
      <c r="ABE106" s="332"/>
      <c r="ABF106" s="332"/>
      <c r="ABG106" s="332"/>
      <c r="ABH106" s="332"/>
      <c r="ABI106" s="332"/>
      <c r="ABJ106" s="332"/>
      <c r="ABK106" s="332"/>
      <c r="ABL106" s="332"/>
      <c r="ABM106" s="332"/>
      <c r="ABN106" s="332"/>
      <c r="ABO106" s="332"/>
      <c r="ABP106" s="332"/>
      <c r="ABQ106" s="332"/>
      <c r="ABR106" s="332"/>
      <c r="ABS106" s="332"/>
      <c r="ABT106" s="332"/>
      <c r="ABU106" s="332"/>
      <c r="ABV106" s="332"/>
      <c r="ABW106" s="332"/>
      <c r="ABX106" s="332"/>
      <c r="ABY106" s="332"/>
      <c r="ABZ106" s="332"/>
      <c r="ACA106" s="332"/>
      <c r="ACB106" s="332"/>
      <c r="ACC106" s="332"/>
      <c r="ACD106" s="332"/>
      <c r="ACE106" s="332"/>
      <c r="ACF106" s="332"/>
      <c r="ACG106" s="332"/>
      <c r="ACH106" s="332"/>
      <c r="ACI106" s="332"/>
      <c r="ACJ106" s="332"/>
      <c r="ACK106" s="332"/>
      <c r="ACL106" s="332"/>
      <c r="ACM106" s="332"/>
      <c r="ACN106" s="332"/>
      <c r="ACO106" s="332"/>
      <c r="ACP106" s="332"/>
      <c r="ACQ106" s="332"/>
      <c r="ACR106" s="332"/>
      <c r="ACS106" s="332"/>
      <c r="ACT106" s="332"/>
      <c r="ACU106" s="332"/>
      <c r="ACV106" s="332"/>
      <c r="ACW106" s="332"/>
      <c r="ACX106" s="332"/>
      <c r="ACY106" s="332"/>
      <c r="ACZ106" s="332"/>
      <c r="ADA106" s="332"/>
      <c r="ADB106" s="332"/>
      <c r="ADC106" s="332"/>
      <c r="ADD106" s="332"/>
      <c r="ADE106" s="332"/>
      <c r="ADF106" s="332"/>
      <c r="ADG106" s="332"/>
      <c r="ADH106" s="332"/>
      <c r="ADI106" s="332"/>
      <c r="ADJ106" s="332"/>
      <c r="ADK106" s="332"/>
      <c r="ADL106" s="332"/>
      <c r="ADM106" s="332"/>
      <c r="ADN106" s="332"/>
      <c r="ADO106" s="332"/>
      <c r="ADP106" s="332"/>
      <c r="ADQ106" s="332"/>
      <c r="ADR106" s="332"/>
      <c r="ADS106" s="332"/>
      <c r="ADT106" s="332"/>
      <c r="ADU106" s="332"/>
      <c r="ADV106" s="332"/>
      <c r="ADW106" s="332"/>
      <c r="ADX106" s="332"/>
      <c r="ADY106" s="332"/>
      <c r="ADZ106" s="332"/>
      <c r="AEA106" s="332"/>
      <c r="AEB106" s="332"/>
      <c r="AEC106" s="332"/>
      <c r="AED106" s="332"/>
      <c r="AEE106" s="332"/>
      <c r="AEF106" s="332"/>
      <c r="AEG106" s="332"/>
      <c r="AEH106" s="332"/>
      <c r="AEI106" s="332"/>
      <c r="AEJ106" s="332"/>
      <c r="AEK106" s="332"/>
      <c r="AEL106" s="332"/>
      <c r="AEM106" s="332"/>
      <c r="AEN106" s="332"/>
      <c r="AEO106" s="332"/>
      <c r="AEP106" s="332"/>
      <c r="AEQ106" s="332"/>
      <c r="AER106" s="332"/>
      <c r="AES106" s="332"/>
      <c r="AET106" s="332"/>
      <c r="AEU106" s="332"/>
      <c r="AEV106" s="332"/>
      <c r="AEW106" s="332"/>
      <c r="AEX106" s="332"/>
      <c r="AEY106" s="332"/>
      <c r="AEZ106" s="332"/>
      <c r="AFA106" s="332"/>
      <c r="AFB106" s="332"/>
      <c r="AFC106" s="332"/>
      <c r="AFD106" s="332"/>
      <c r="AFE106" s="332"/>
      <c r="AFF106" s="332"/>
      <c r="AFG106" s="332"/>
      <c r="AFH106" s="332"/>
      <c r="AFI106" s="332"/>
      <c r="AFJ106" s="332"/>
      <c r="AFK106" s="332"/>
      <c r="AFL106" s="332"/>
      <c r="AFM106" s="332"/>
      <c r="AFN106" s="332"/>
      <c r="AFO106" s="332"/>
      <c r="AFP106" s="332"/>
      <c r="AFQ106" s="332"/>
      <c r="AFR106" s="332"/>
      <c r="AFS106" s="332"/>
      <c r="AFT106" s="332"/>
      <c r="AFU106" s="332"/>
      <c r="AFV106" s="332"/>
      <c r="AFW106" s="332"/>
      <c r="AFX106" s="332"/>
      <c r="AFY106" s="332"/>
      <c r="AFZ106" s="332"/>
      <c r="AGA106" s="332"/>
      <c r="AGB106" s="332"/>
      <c r="AGC106" s="332"/>
      <c r="AGD106" s="332"/>
      <c r="AGE106" s="332"/>
      <c r="AGF106" s="332"/>
      <c r="AGG106" s="332"/>
      <c r="AGH106" s="332"/>
      <c r="AGI106" s="332"/>
      <c r="AGJ106" s="332"/>
      <c r="AGK106" s="332"/>
      <c r="AGL106" s="332"/>
      <c r="AGM106" s="332"/>
      <c r="AGN106" s="332"/>
      <c r="AGO106" s="332"/>
      <c r="AGP106" s="332"/>
      <c r="AGQ106" s="332"/>
      <c r="AGR106" s="332"/>
      <c r="AGS106" s="332"/>
      <c r="AGT106" s="332"/>
      <c r="AGU106" s="332"/>
      <c r="AGV106" s="332"/>
      <c r="AGW106" s="332"/>
      <c r="AGX106" s="332"/>
      <c r="AGY106" s="332"/>
      <c r="AGZ106" s="332"/>
      <c r="AHA106" s="332"/>
      <c r="AHB106" s="332"/>
      <c r="AHC106" s="332"/>
      <c r="AHD106" s="332"/>
      <c r="AHE106" s="332"/>
      <c r="AHF106" s="332"/>
      <c r="AHG106" s="332"/>
      <c r="AHH106" s="332"/>
      <c r="AHI106" s="332"/>
      <c r="AHJ106" s="332"/>
      <c r="AHK106" s="332"/>
      <c r="AHL106" s="332"/>
      <c r="AHM106" s="332"/>
      <c r="AHN106" s="332"/>
      <c r="AHO106" s="332"/>
      <c r="AHP106" s="332"/>
      <c r="AHQ106" s="332"/>
      <c r="AHR106" s="332"/>
      <c r="AHS106" s="332"/>
      <c r="AHT106" s="332"/>
      <c r="AHU106" s="332"/>
      <c r="AHV106" s="332"/>
      <c r="AHW106" s="332"/>
      <c r="AHX106" s="332"/>
      <c r="AHY106" s="332"/>
      <c r="AHZ106" s="332"/>
      <c r="AIA106" s="332"/>
      <c r="AIB106" s="332"/>
      <c r="AIC106" s="332"/>
      <c r="AID106" s="332"/>
      <c r="AIE106" s="332"/>
      <c r="AIF106" s="332"/>
      <c r="AIG106" s="332"/>
      <c r="AIH106" s="332"/>
      <c r="AII106" s="332"/>
      <c r="AIJ106" s="332"/>
      <c r="AIK106" s="332"/>
      <c r="AIL106" s="332"/>
      <c r="AIM106" s="332"/>
      <c r="AIN106" s="332"/>
      <c r="AIO106" s="332"/>
      <c r="AIP106" s="332"/>
      <c r="AIQ106" s="332"/>
      <c r="AIR106" s="332"/>
      <c r="AIS106" s="332"/>
      <c r="AIT106" s="332"/>
      <c r="AIU106" s="332"/>
      <c r="AIV106" s="332"/>
      <c r="AIW106" s="332"/>
      <c r="AIX106" s="332"/>
      <c r="AIY106" s="332"/>
      <c r="AIZ106" s="332"/>
      <c r="AJA106" s="332"/>
      <c r="AJB106" s="332"/>
      <c r="AJC106" s="332"/>
      <c r="AJD106" s="332"/>
      <c r="AJE106" s="332"/>
      <c r="AJF106" s="332"/>
      <c r="AJG106" s="332"/>
      <c r="AJH106" s="332"/>
      <c r="AJI106" s="332"/>
      <c r="AJJ106" s="332"/>
      <c r="AJK106" s="332"/>
      <c r="AJL106" s="332"/>
      <c r="AJM106" s="332"/>
      <c r="AJN106" s="332"/>
      <c r="AJO106" s="332"/>
      <c r="AJP106" s="332"/>
      <c r="AJQ106" s="332"/>
      <c r="AJR106" s="332"/>
      <c r="AJS106" s="332"/>
      <c r="AJT106" s="332"/>
      <c r="AJU106" s="332"/>
      <c r="AJV106" s="332"/>
      <c r="AJW106" s="332"/>
      <c r="AJX106" s="332"/>
      <c r="AJY106" s="332"/>
      <c r="AJZ106" s="332"/>
      <c r="AKA106" s="332"/>
      <c r="AKB106" s="332"/>
      <c r="AKC106" s="332"/>
      <c r="AKD106" s="332"/>
      <c r="AKE106" s="332"/>
      <c r="AKF106" s="332"/>
      <c r="AKG106" s="332"/>
      <c r="AKH106" s="332"/>
      <c r="AKI106" s="332"/>
      <c r="AKJ106" s="332"/>
      <c r="AKK106" s="332"/>
      <c r="AKL106" s="332"/>
      <c r="AKM106" s="332"/>
      <c r="AKN106" s="332"/>
      <c r="AKO106" s="332"/>
      <c r="AKP106" s="332"/>
      <c r="AKQ106" s="332"/>
      <c r="AKR106" s="332"/>
      <c r="AKS106" s="332"/>
      <c r="AKT106" s="332"/>
      <c r="AKU106" s="332"/>
      <c r="AKV106" s="332"/>
      <c r="AKW106" s="332"/>
      <c r="AKX106" s="332"/>
      <c r="AKY106" s="332"/>
      <c r="AKZ106" s="332"/>
      <c r="ALA106" s="332"/>
    </row>
    <row r="107" spans="1:989" ht="81.75" customHeight="1">
      <c r="A107" s="627" t="s">
        <v>65</v>
      </c>
      <c r="B107" s="539" t="s">
        <v>102</v>
      </c>
      <c r="C107" s="627" t="s">
        <v>489</v>
      </c>
      <c r="D107" s="606"/>
      <c r="E107" s="606"/>
      <c r="F107" s="607">
        <v>6</v>
      </c>
      <c r="G107" s="438" t="s">
        <v>34</v>
      </c>
      <c r="H107" s="628"/>
      <c r="I107" s="629"/>
      <c r="J107" s="82"/>
      <c r="K107" s="630"/>
      <c r="L107" s="629"/>
      <c r="M107" s="332"/>
      <c r="N107" s="332"/>
      <c r="O107" s="332"/>
      <c r="P107" s="332"/>
      <c r="Q107" s="332"/>
      <c r="R107" s="332"/>
      <c r="S107" s="332"/>
      <c r="T107" s="332"/>
      <c r="U107" s="332"/>
      <c r="V107" s="332"/>
      <c r="W107" s="332"/>
      <c r="X107" s="332"/>
      <c r="Y107" s="332"/>
      <c r="Z107" s="332"/>
      <c r="AA107" s="332"/>
      <c r="AB107" s="332"/>
      <c r="AC107" s="332"/>
      <c r="AD107" s="332"/>
      <c r="AE107" s="332"/>
      <c r="AF107" s="332"/>
      <c r="AG107" s="332"/>
      <c r="AH107" s="332"/>
      <c r="AI107" s="332"/>
      <c r="AJ107" s="332"/>
      <c r="AK107" s="332"/>
      <c r="AL107" s="332"/>
      <c r="AM107" s="332"/>
      <c r="AN107" s="332"/>
      <c r="AO107" s="332"/>
      <c r="AP107" s="332"/>
      <c r="AQ107" s="332"/>
      <c r="AR107" s="332"/>
      <c r="AS107" s="332"/>
      <c r="AT107" s="332"/>
      <c r="AU107" s="332"/>
      <c r="AV107" s="332"/>
      <c r="AW107" s="332"/>
      <c r="AX107" s="332"/>
      <c r="AY107" s="332"/>
      <c r="AZ107" s="332"/>
      <c r="BA107" s="332"/>
      <c r="BB107" s="332"/>
      <c r="BC107" s="332"/>
      <c r="BD107" s="332"/>
      <c r="BE107" s="332"/>
      <c r="BF107" s="332"/>
      <c r="BG107" s="332"/>
      <c r="BH107" s="332"/>
      <c r="BI107" s="332"/>
      <c r="BJ107" s="332"/>
      <c r="BK107" s="332"/>
      <c r="BL107" s="332"/>
      <c r="BM107" s="332"/>
      <c r="BN107" s="332"/>
      <c r="BO107" s="332"/>
      <c r="BP107" s="332"/>
      <c r="BQ107" s="332"/>
      <c r="BR107" s="332"/>
      <c r="BS107" s="332"/>
      <c r="BT107" s="332"/>
      <c r="BU107" s="332"/>
      <c r="BV107" s="332"/>
      <c r="BW107" s="332"/>
      <c r="BX107" s="332"/>
      <c r="BY107" s="332"/>
      <c r="BZ107" s="332"/>
      <c r="CA107" s="332"/>
      <c r="CB107" s="332"/>
      <c r="CC107" s="332"/>
      <c r="CD107" s="332"/>
      <c r="CE107" s="332"/>
      <c r="CF107" s="332"/>
      <c r="CG107" s="332"/>
      <c r="CH107" s="332"/>
      <c r="CI107" s="332"/>
      <c r="CJ107" s="332"/>
      <c r="CK107" s="332"/>
      <c r="CL107" s="332"/>
      <c r="CM107" s="332"/>
      <c r="CN107" s="332"/>
      <c r="CO107" s="332"/>
      <c r="CP107" s="332"/>
      <c r="CQ107" s="332"/>
      <c r="CR107" s="332"/>
      <c r="CS107" s="332"/>
      <c r="CT107" s="332"/>
      <c r="CU107" s="332"/>
      <c r="CV107" s="332"/>
      <c r="CW107" s="332"/>
      <c r="CX107" s="332"/>
      <c r="CY107" s="332"/>
      <c r="CZ107" s="332"/>
      <c r="DA107" s="332"/>
      <c r="DB107" s="332"/>
      <c r="DC107" s="332"/>
      <c r="DD107" s="332"/>
      <c r="DE107" s="332"/>
      <c r="DF107" s="332"/>
      <c r="DG107" s="332"/>
      <c r="DH107" s="332"/>
      <c r="DI107" s="332"/>
      <c r="DJ107" s="332"/>
      <c r="DK107" s="332"/>
      <c r="DL107" s="332"/>
      <c r="DM107" s="332"/>
      <c r="DN107" s="332"/>
      <c r="DO107" s="332"/>
      <c r="DP107" s="332"/>
      <c r="DQ107" s="332"/>
      <c r="DR107" s="332"/>
      <c r="DS107" s="332"/>
      <c r="DT107" s="332"/>
      <c r="DU107" s="332"/>
      <c r="DV107" s="332"/>
      <c r="DW107" s="332"/>
      <c r="DX107" s="332"/>
      <c r="DY107" s="332"/>
      <c r="DZ107" s="332"/>
      <c r="EA107" s="332"/>
      <c r="EB107" s="332"/>
      <c r="EC107" s="332"/>
      <c r="ED107" s="332"/>
      <c r="EE107" s="332"/>
      <c r="EF107" s="332"/>
      <c r="EG107" s="332"/>
      <c r="EH107" s="332"/>
      <c r="EI107" s="332"/>
      <c r="EJ107" s="332"/>
      <c r="EK107" s="332"/>
      <c r="EL107" s="332"/>
      <c r="EM107" s="332"/>
      <c r="EN107" s="332"/>
      <c r="EO107" s="332"/>
      <c r="EP107" s="332"/>
      <c r="EQ107" s="332"/>
      <c r="ER107" s="332"/>
      <c r="ES107" s="332"/>
      <c r="ET107" s="332"/>
      <c r="EU107" s="332"/>
      <c r="EV107" s="332"/>
      <c r="EW107" s="332"/>
      <c r="EX107" s="332"/>
      <c r="EY107" s="332"/>
      <c r="EZ107" s="332"/>
      <c r="FA107" s="332"/>
      <c r="FB107" s="332"/>
      <c r="FC107" s="332"/>
      <c r="FD107" s="332"/>
      <c r="FE107" s="332"/>
      <c r="FF107" s="332"/>
      <c r="FG107" s="332"/>
      <c r="FH107" s="332"/>
      <c r="FI107" s="332"/>
      <c r="FJ107" s="332"/>
      <c r="FK107" s="332"/>
      <c r="FL107" s="332"/>
      <c r="FM107" s="332"/>
      <c r="FN107" s="332"/>
      <c r="FO107" s="332"/>
      <c r="FP107" s="332"/>
      <c r="FQ107" s="332"/>
      <c r="FR107" s="332"/>
      <c r="FS107" s="332"/>
      <c r="FT107" s="332"/>
      <c r="FU107" s="332"/>
      <c r="FV107" s="332"/>
      <c r="FW107" s="332"/>
      <c r="FX107" s="332"/>
      <c r="FY107" s="332"/>
      <c r="FZ107" s="332"/>
      <c r="GA107" s="332"/>
      <c r="GB107" s="332"/>
      <c r="GC107" s="332"/>
      <c r="GD107" s="332"/>
      <c r="GE107" s="332"/>
      <c r="GF107" s="332"/>
      <c r="GG107" s="332"/>
      <c r="GH107" s="332"/>
      <c r="GI107" s="332"/>
      <c r="GJ107" s="332"/>
      <c r="GK107" s="332"/>
      <c r="GL107" s="332"/>
      <c r="GM107" s="332"/>
      <c r="GN107" s="332"/>
      <c r="GO107" s="332"/>
      <c r="GP107" s="332"/>
      <c r="GQ107" s="332"/>
      <c r="GR107" s="332"/>
      <c r="GS107" s="332"/>
      <c r="GT107" s="332"/>
      <c r="GU107" s="332"/>
      <c r="GV107" s="332"/>
      <c r="GW107" s="332"/>
      <c r="GX107" s="332"/>
      <c r="GY107" s="332"/>
      <c r="GZ107" s="332"/>
      <c r="HA107" s="332"/>
      <c r="HB107" s="332"/>
      <c r="HC107" s="332"/>
      <c r="HD107" s="332"/>
      <c r="HE107" s="332"/>
      <c r="HF107" s="332"/>
      <c r="HG107" s="332"/>
      <c r="HH107" s="332"/>
      <c r="HI107" s="332"/>
      <c r="HJ107" s="332"/>
      <c r="HK107" s="332"/>
      <c r="HL107" s="332"/>
      <c r="HM107" s="332"/>
      <c r="HN107" s="332"/>
      <c r="HO107" s="332"/>
      <c r="HP107" s="332"/>
      <c r="HQ107" s="332"/>
      <c r="HR107" s="332"/>
      <c r="HS107" s="332"/>
      <c r="HT107" s="332"/>
      <c r="HU107" s="332"/>
      <c r="HV107" s="332"/>
      <c r="HW107" s="332"/>
      <c r="HX107" s="332"/>
      <c r="HY107" s="332"/>
      <c r="HZ107" s="332"/>
      <c r="IA107" s="332"/>
      <c r="IB107" s="332"/>
      <c r="IC107" s="332"/>
      <c r="ID107" s="332"/>
      <c r="IE107" s="332"/>
      <c r="IF107" s="332"/>
      <c r="IG107" s="332"/>
      <c r="IH107" s="332"/>
      <c r="II107" s="332"/>
      <c r="IJ107" s="332"/>
      <c r="IK107" s="332"/>
      <c r="IL107" s="332"/>
      <c r="IM107" s="332"/>
      <c r="IN107" s="332"/>
      <c r="IO107" s="332"/>
      <c r="IP107" s="332"/>
      <c r="IQ107" s="332"/>
      <c r="IR107" s="332"/>
      <c r="IS107" s="332"/>
      <c r="IT107" s="332"/>
      <c r="IU107" s="332"/>
      <c r="IV107" s="332"/>
      <c r="IW107" s="332"/>
      <c r="IX107" s="332"/>
      <c r="IY107" s="332"/>
      <c r="IZ107" s="332"/>
      <c r="JA107" s="332"/>
      <c r="JB107" s="332"/>
      <c r="JC107" s="332"/>
      <c r="JD107" s="332"/>
      <c r="JE107" s="332"/>
      <c r="JF107" s="332"/>
      <c r="JG107" s="332"/>
      <c r="JH107" s="332"/>
      <c r="JI107" s="332"/>
      <c r="JJ107" s="332"/>
      <c r="JK107" s="332"/>
      <c r="JL107" s="332"/>
      <c r="JM107" s="332"/>
      <c r="JN107" s="332"/>
      <c r="JO107" s="332"/>
      <c r="JP107" s="332"/>
      <c r="JQ107" s="332"/>
      <c r="JR107" s="332"/>
      <c r="JS107" s="332"/>
      <c r="JT107" s="332"/>
      <c r="JU107" s="332"/>
      <c r="JV107" s="332"/>
      <c r="JW107" s="332"/>
      <c r="JX107" s="332"/>
      <c r="JY107" s="332"/>
      <c r="JZ107" s="332"/>
      <c r="KA107" s="332"/>
      <c r="KB107" s="332"/>
      <c r="KC107" s="332"/>
      <c r="KD107" s="332"/>
      <c r="KE107" s="332"/>
      <c r="KF107" s="332"/>
      <c r="KG107" s="332"/>
      <c r="KH107" s="332"/>
      <c r="KI107" s="332"/>
      <c r="KJ107" s="332"/>
      <c r="KK107" s="332"/>
      <c r="KL107" s="332"/>
      <c r="KM107" s="332"/>
      <c r="KN107" s="332"/>
      <c r="KO107" s="332"/>
      <c r="KP107" s="332"/>
      <c r="KQ107" s="332"/>
      <c r="KR107" s="332"/>
      <c r="KS107" s="332"/>
      <c r="KT107" s="332"/>
      <c r="KU107" s="332"/>
      <c r="KV107" s="332"/>
      <c r="KW107" s="332"/>
      <c r="KX107" s="332"/>
      <c r="KY107" s="332"/>
      <c r="KZ107" s="332"/>
      <c r="LA107" s="332"/>
      <c r="LB107" s="332"/>
      <c r="LC107" s="332"/>
      <c r="LD107" s="332"/>
      <c r="LE107" s="332"/>
      <c r="LF107" s="332"/>
      <c r="LG107" s="332"/>
      <c r="LH107" s="332"/>
      <c r="LI107" s="332"/>
      <c r="LJ107" s="332"/>
      <c r="LK107" s="332"/>
      <c r="LL107" s="332"/>
      <c r="LM107" s="332"/>
      <c r="LN107" s="332"/>
      <c r="LO107" s="332"/>
      <c r="LP107" s="332"/>
      <c r="LQ107" s="332"/>
      <c r="LR107" s="332"/>
      <c r="LS107" s="332"/>
      <c r="LT107" s="332"/>
      <c r="LU107" s="332"/>
      <c r="LV107" s="332"/>
      <c r="LW107" s="332"/>
      <c r="LX107" s="332"/>
      <c r="LY107" s="332"/>
      <c r="LZ107" s="332"/>
      <c r="MA107" s="332"/>
      <c r="MB107" s="332"/>
      <c r="MC107" s="332"/>
      <c r="MD107" s="332"/>
      <c r="ME107" s="332"/>
      <c r="MF107" s="332"/>
      <c r="MG107" s="332"/>
      <c r="MH107" s="332"/>
      <c r="MI107" s="332"/>
      <c r="MJ107" s="332"/>
      <c r="MK107" s="332"/>
      <c r="ML107" s="332"/>
      <c r="MM107" s="332"/>
      <c r="MN107" s="332"/>
      <c r="MO107" s="332"/>
      <c r="MP107" s="332"/>
      <c r="MQ107" s="332"/>
      <c r="MR107" s="332"/>
      <c r="MS107" s="332"/>
      <c r="MT107" s="332"/>
      <c r="MU107" s="332"/>
      <c r="MV107" s="332"/>
      <c r="MW107" s="332"/>
      <c r="MX107" s="332"/>
      <c r="MY107" s="332"/>
      <c r="MZ107" s="332"/>
      <c r="NA107" s="332"/>
      <c r="NB107" s="332"/>
      <c r="NC107" s="332"/>
      <c r="ND107" s="332"/>
      <c r="NE107" s="332"/>
      <c r="NF107" s="332"/>
      <c r="NG107" s="332"/>
      <c r="NH107" s="332"/>
      <c r="NI107" s="332"/>
      <c r="NJ107" s="332"/>
      <c r="NK107" s="332"/>
      <c r="NL107" s="332"/>
      <c r="NM107" s="332"/>
      <c r="NN107" s="332"/>
      <c r="NO107" s="332"/>
      <c r="NP107" s="332"/>
      <c r="NQ107" s="332"/>
      <c r="NR107" s="332"/>
      <c r="NS107" s="332"/>
      <c r="NT107" s="332"/>
      <c r="NU107" s="332"/>
      <c r="NV107" s="332"/>
      <c r="NW107" s="332"/>
      <c r="NX107" s="332"/>
      <c r="NY107" s="332"/>
      <c r="NZ107" s="332"/>
      <c r="OA107" s="332"/>
      <c r="OB107" s="332"/>
      <c r="OC107" s="332"/>
      <c r="OD107" s="332"/>
      <c r="OE107" s="332"/>
      <c r="OF107" s="332"/>
      <c r="OG107" s="332"/>
      <c r="OH107" s="332"/>
      <c r="OI107" s="332"/>
      <c r="OJ107" s="332"/>
      <c r="OK107" s="332"/>
      <c r="OL107" s="332"/>
      <c r="OM107" s="332"/>
      <c r="ON107" s="332"/>
      <c r="OO107" s="332"/>
      <c r="OP107" s="332"/>
      <c r="OQ107" s="332"/>
      <c r="OR107" s="332"/>
      <c r="OS107" s="332"/>
      <c r="OT107" s="332"/>
      <c r="OU107" s="332"/>
      <c r="OV107" s="332"/>
      <c r="OW107" s="332"/>
      <c r="OX107" s="332"/>
      <c r="OY107" s="332"/>
      <c r="OZ107" s="332"/>
      <c r="PA107" s="332"/>
      <c r="PB107" s="332"/>
      <c r="PC107" s="332"/>
      <c r="PD107" s="332"/>
      <c r="PE107" s="332"/>
      <c r="PF107" s="332"/>
      <c r="PG107" s="332"/>
      <c r="PH107" s="332"/>
      <c r="PI107" s="332"/>
      <c r="PJ107" s="332"/>
      <c r="PK107" s="332"/>
      <c r="PL107" s="332"/>
      <c r="PM107" s="332"/>
      <c r="PN107" s="332"/>
      <c r="PO107" s="332"/>
      <c r="PP107" s="332"/>
      <c r="PQ107" s="332"/>
      <c r="PR107" s="332"/>
      <c r="PS107" s="332"/>
      <c r="PT107" s="332"/>
      <c r="PU107" s="332"/>
      <c r="PV107" s="332"/>
      <c r="PW107" s="332"/>
      <c r="PX107" s="332"/>
      <c r="PY107" s="332"/>
      <c r="PZ107" s="332"/>
      <c r="QA107" s="332"/>
      <c r="QB107" s="332"/>
      <c r="QC107" s="332"/>
      <c r="QD107" s="332"/>
      <c r="QE107" s="332"/>
      <c r="QF107" s="332"/>
      <c r="QG107" s="332"/>
      <c r="QH107" s="332"/>
      <c r="QI107" s="332"/>
      <c r="QJ107" s="332"/>
      <c r="QK107" s="332"/>
      <c r="QL107" s="332"/>
      <c r="QM107" s="332"/>
      <c r="QN107" s="332"/>
      <c r="QO107" s="332"/>
      <c r="QP107" s="332"/>
      <c r="QQ107" s="332"/>
      <c r="QR107" s="332"/>
      <c r="QS107" s="332"/>
      <c r="QT107" s="332"/>
      <c r="QU107" s="332"/>
      <c r="QV107" s="332"/>
      <c r="QW107" s="332"/>
      <c r="QX107" s="332"/>
      <c r="QY107" s="332"/>
      <c r="QZ107" s="332"/>
      <c r="RA107" s="332"/>
      <c r="RB107" s="332"/>
      <c r="RC107" s="332"/>
      <c r="RD107" s="332"/>
      <c r="RE107" s="332"/>
      <c r="RF107" s="332"/>
      <c r="RG107" s="332"/>
      <c r="RH107" s="332"/>
      <c r="RI107" s="332"/>
      <c r="RJ107" s="332"/>
      <c r="RK107" s="332"/>
      <c r="RL107" s="332"/>
      <c r="RM107" s="332"/>
      <c r="RN107" s="332"/>
      <c r="RO107" s="332"/>
      <c r="RP107" s="332"/>
      <c r="RQ107" s="332"/>
      <c r="RR107" s="332"/>
      <c r="RS107" s="332"/>
      <c r="RT107" s="332"/>
      <c r="RU107" s="332"/>
      <c r="RV107" s="332"/>
      <c r="RW107" s="332"/>
      <c r="RX107" s="332"/>
      <c r="RY107" s="332"/>
      <c r="RZ107" s="332"/>
      <c r="SA107" s="332"/>
      <c r="SB107" s="332"/>
      <c r="SC107" s="332"/>
      <c r="SD107" s="332"/>
      <c r="SE107" s="332"/>
      <c r="SF107" s="332"/>
      <c r="SG107" s="332"/>
      <c r="SH107" s="332"/>
      <c r="SI107" s="332"/>
      <c r="SJ107" s="332"/>
      <c r="SK107" s="332"/>
      <c r="SL107" s="332"/>
      <c r="SM107" s="332"/>
      <c r="SN107" s="332"/>
      <c r="SO107" s="332"/>
      <c r="SP107" s="332"/>
      <c r="SQ107" s="332"/>
      <c r="SR107" s="332"/>
      <c r="SS107" s="332"/>
      <c r="ST107" s="332"/>
      <c r="SU107" s="332"/>
      <c r="SV107" s="332"/>
      <c r="SW107" s="332"/>
      <c r="SX107" s="332"/>
      <c r="SY107" s="332"/>
      <c r="SZ107" s="332"/>
      <c r="TA107" s="332"/>
      <c r="TB107" s="332"/>
      <c r="TC107" s="332"/>
      <c r="TD107" s="332"/>
      <c r="TE107" s="332"/>
      <c r="TF107" s="332"/>
      <c r="TG107" s="332"/>
      <c r="TH107" s="332"/>
      <c r="TI107" s="332"/>
      <c r="TJ107" s="332"/>
      <c r="TK107" s="332"/>
      <c r="TL107" s="332"/>
      <c r="TM107" s="332"/>
      <c r="TN107" s="332"/>
      <c r="TO107" s="332"/>
      <c r="TP107" s="332"/>
      <c r="TQ107" s="332"/>
      <c r="TR107" s="332"/>
      <c r="TS107" s="332"/>
      <c r="TT107" s="332"/>
      <c r="TU107" s="332"/>
      <c r="TV107" s="332"/>
      <c r="TW107" s="332"/>
      <c r="TX107" s="332"/>
      <c r="TY107" s="332"/>
      <c r="TZ107" s="332"/>
      <c r="UA107" s="332"/>
      <c r="UB107" s="332"/>
      <c r="UC107" s="332"/>
      <c r="UD107" s="332"/>
      <c r="UE107" s="332"/>
      <c r="UF107" s="332"/>
      <c r="UG107" s="332"/>
      <c r="UH107" s="332"/>
      <c r="UI107" s="332"/>
      <c r="UJ107" s="332"/>
      <c r="UK107" s="332"/>
      <c r="UL107" s="332"/>
      <c r="UM107" s="332"/>
      <c r="UN107" s="332"/>
      <c r="UO107" s="332"/>
      <c r="UP107" s="332"/>
      <c r="UQ107" s="332"/>
      <c r="UR107" s="332"/>
      <c r="US107" s="332"/>
      <c r="UT107" s="332"/>
      <c r="UU107" s="332"/>
      <c r="UV107" s="332"/>
      <c r="UW107" s="332"/>
      <c r="UX107" s="332"/>
      <c r="UY107" s="332"/>
      <c r="UZ107" s="332"/>
      <c r="VA107" s="332"/>
      <c r="VB107" s="332"/>
      <c r="VC107" s="332"/>
      <c r="VD107" s="332"/>
      <c r="VE107" s="332"/>
      <c r="VF107" s="332"/>
      <c r="VG107" s="332"/>
      <c r="VH107" s="332"/>
      <c r="VI107" s="332"/>
      <c r="VJ107" s="332"/>
      <c r="VK107" s="332"/>
      <c r="VL107" s="332"/>
      <c r="VM107" s="332"/>
      <c r="VN107" s="332"/>
      <c r="VO107" s="332"/>
      <c r="VP107" s="332"/>
      <c r="VQ107" s="332"/>
      <c r="VR107" s="332"/>
      <c r="VS107" s="332"/>
      <c r="VT107" s="332"/>
      <c r="VU107" s="332"/>
      <c r="VV107" s="332"/>
      <c r="VW107" s="332"/>
      <c r="VX107" s="332"/>
      <c r="VY107" s="332"/>
      <c r="VZ107" s="332"/>
      <c r="WA107" s="332"/>
      <c r="WB107" s="332"/>
      <c r="WC107" s="332"/>
      <c r="WD107" s="332"/>
      <c r="WE107" s="332"/>
      <c r="WF107" s="332"/>
      <c r="WG107" s="332"/>
      <c r="WH107" s="332"/>
      <c r="WI107" s="332"/>
      <c r="WJ107" s="332"/>
      <c r="WK107" s="332"/>
      <c r="WL107" s="332"/>
      <c r="WM107" s="332"/>
      <c r="WN107" s="332"/>
      <c r="WO107" s="332"/>
      <c r="WP107" s="332"/>
      <c r="WQ107" s="332"/>
      <c r="WR107" s="332"/>
      <c r="WS107" s="332"/>
      <c r="WT107" s="332"/>
      <c r="WU107" s="332"/>
      <c r="WV107" s="332"/>
      <c r="WW107" s="332"/>
      <c r="WX107" s="332"/>
      <c r="WY107" s="332"/>
      <c r="WZ107" s="332"/>
      <c r="XA107" s="332"/>
      <c r="XB107" s="332"/>
      <c r="XC107" s="332"/>
      <c r="XD107" s="332"/>
      <c r="XE107" s="332"/>
      <c r="XF107" s="332"/>
      <c r="XG107" s="332"/>
      <c r="XH107" s="332"/>
      <c r="XI107" s="332"/>
      <c r="XJ107" s="332"/>
      <c r="XK107" s="332"/>
      <c r="XL107" s="332"/>
      <c r="XM107" s="332"/>
      <c r="XN107" s="332"/>
      <c r="XO107" s="332"/>
      <c r="XP107" s="332"/>
      <c r="XQ107" s="332"/>
      <c r="XR107" s="332"/>
      <c r="XS107" s="332"/>
      <c r="XT107" s="332"/>
      <c r="XU107" s="332"/>
      <c r="XV107" s="332"/>
      <c r="XW107" s="332"/>
      <c r="XX107" s="332"/>
      <c r="XY107" s="332"/>
      <c r="XZ107" s="332"/>
      <c r="YA107" s="332"/>
      <c r="YB107" s="332"/>
      <c r="YC107" s="332"/>
      <c r="YD107" s="332"/>
      <c r="YE107" s="332"/>
      <c r="YF107" s="332"/>
      <c r="YG107" s="332"/>
      <c r="YH107" s="332"/>
      <c r="YI107" s="332"/>
      <c r="YJ107" s="332"/>
      <c r="YK107" s="332"/>
      <c r="YL107" s="332"/>
      <c r="YM107" s="332"/>
      <c r="YN107" s="332"/>
      <c r="YO107" s="332"/>
      <c r="YP107" s="332"/>
      <c r="YQ107" s="332"/>
      <c r="YR107" s="332"/>
      <c r="YS107" s="332"/>
      <c r="YT107" s="332"/>
      <c r="YU107" s="332"/>
      <c r="YV107" s="332"/>
      <c r="YW107" s="332"/>
      <c r="YX107" s="332"/>
      <c r="YY107" s="332"/>
      <c r="YZ107" s="332"/>
      <c r="ZA107" s="332"/>
      <c r="ZB107" s="332"/>
      <c r="ZC107" s="332"/>
      <c r="ZD107" s="332"/>
      <c r="ZE107" s="332"/>
      <c r="ZF107" s="332"/>
      <c r="ZG107" s="332"/>
      <c r="ZH107" s="332"/>
      <c r="ZI107" s="332"/>
      <c r="ZJ107" s="332"/>
      <c r="ZK107" s="332"/>
      <c r="ZL107" s="332"/>
      <c r="ZM107" s="332"/>
      <c r="ZN107" s="332"/>
      <c r="ZO107" s="332"/>
      <c r="ZP107" s="332"/>
      <c r="ZQ107" s="332"/>
      <c r="ZR107" s="332"/>
      <c r="ZS107" s="332"/>
      <c r="ZT107" s="332"/>
      <c r="ZU107" s="332"/>
      <c r="ZV107" s="332"/>
      <c r="ZW107" s="332"/>
      <c r="ZX107" s="332"/>
      <c r="ZY107" s="332"/>
      <c r="ZZ107" s="332"/>
      <c r="AAA107" s="332"/>
      <c r="AAB107" s="332"/>
      <c r="AAC107" s="332"/>
      <c r="AAD107" s="332"/>
      <c r="AAE107" s="332"/>
      <c r="AAF107" s="332"/>
      <c r="AAG107" s="332"/>
      <c r="AAH107" s="332"/>
      <c r="AAI107" s="332"/>
      <c r="AAJ107" s="332"/>
      <c r="AAK107" s="332"/>
      <c r="AAL107" s="332"/>
      <c r="AAM107" s="332"/>
      <c r="AAN107" s="332"/>
      <c r="AAO107" s="332"/>
      <c r="AAP107" s="332"/>
      <c r="AAQ107" s="332"/>
      <c r="AAR107" s="332"/>
      <c r="AAS107" s="332"/>
      <c r="AAT107" s="332"/>
      <c r="AAU107" s="332"/>
      <c r="AAV107" s="332"/>
      <c r="AAW107" s="332"/>
      <c r="AAX107" s="332"/>
      <c r="AAY107" s="332"/>
      <c r="AAZ107" s="332"/>
      <c r="ABA107" s="332"/>
      <c r="ABB107" s="332"/>
      <c r="ABC107" s="332"/>
      <c r="ABD107" s="332"/>
      <c r="ABE107" s="332"/>
      <c r="ABF107" s="332"/>
      <c r="ABG107" s="332"/>
      <c r="ABH107" s="332"/>
      <c r="ABI107" s="332"/>
      <c r="ABJ107" s="332"/>
      <c r="ABK107" s="332"/>
      <c r="ABL107" s="332"/>
      <c r="ABM107" s="332"/>
      <c r="ABN107" s="332"/>
      <c r="ABO107" s="332"/>
      <c r="ABP107" s="332"/>
      <c r="ABQ107" s="332"/>
      <c r="ABR107" s="332"/>
      <c r="ABS107" s="332"/>
      <c r="ABT107" s="332"/>
      <c r="ABU107" s="332"/>
      <c r="ABV107" s="332"/>
      <c r="ABW107" s="332"/>
      <c r="ABX107" s="332"/>
      <c r="ABY107" s="332"/>
      <c r="ABZ107" s="332"/>
      <c r="ACA107" s="332"/>
      <c r="ACB107" s="332"/>
      <c r="ACC107" s="332"/>
      <c r="ACD107" s="332"/>
      <c r="ACE107" s="332"/>
      <c r="ACF107" s="332"/>
      <c r="ACG107" s="332"/>
      <c r="ACH107" s="332"/>
      <c r="ACI107" s="332"/>
      <c r="ACJ107" s="332"/>
      <c r="ACK107" s="332"/>
      <c r="ACL107" s="332"/>
      <c r="ACM107" s="332"/>
      <c r="ACN107" s="332"/>
      <c r="ACO107" s="332"/>
      <c r="ACP107" s="332"/>
      <c r="ACQ107" s="332"/>
      <c r="ACR107" s="332"/>
      <c r="ACS107" s="332"/>
      <c r="ACT107" s="332"/>
      <c r="ACU107" s="332"/>
      <c r="ACV107" s="332"/>
      <c r="ACW107" s="332"/>
      <c r="ACX107" s="332"/>
      <c r="ACY107" s="332"/>
      <c r="ACZ107" s="332"/>
      <c r="ADA107" s="332"/>
      <c r="ADB107" s="332"/>
      <c r="ADC107" s="332"/>
      <c r="ADD107" s="332"/>
      <c r="ADE107" s="332"/>
      <c r="ADF107" s="332"/>
      <c r="ADG107" s="332"/>
      <c r="ADH107" s="332"/>
      <c r="ADI107" s="332"/>
      <c r="ADJ107" s="332"/>
      <c r="ADK107" s="332"/>
      <c r="ADL107" s="332"/>
      <c r="ADM107" s="332"/>
      <c r="ADN107" s="332"/>
      <c r="ADO107" s="332"/>
      <c r="ADP107" s="332"/>
      <c r="ADQ107" s="332"/>
      <c r="ADR107" s="332"/>
      <c r="ADS107" s="332"/>
      <c r="ADT107" s="332"/>
      <c r="ADU107" s="332"/>
      <c r="ADV107" s="332"/>
      <c r="ADW107" s="332"/>
      <c r="ADX107" s="332"/>
      <c r="ADY107" s="332"/>
      <c r="ADZ107" s="332"/>
      <c r="AEA107" s="332"/>
      <c r="AEB107" s="332"/>
      <c r="AEC107" s="332"/>
      <c r="AED107" s="332"/>
      <c r="AEE107" s="332"/>
      <c r="AEF107" s="332"/>
      <c r="AEG107" s="332"/>
      <c r="AEH107" s="332"/>
      <c r="AEI107" s="332"/>
      <c r="AEJ107" s="332"/>
      <c r="AEK107" s="332"/>
      <c r="AEL107" s="332"/>
      <c r="AEM107" s="332"/>
      <c r="AEN107" s="332"/>
      <c r="AEO107" s="332"/>
      <c r="AEP107" s="332"/>
      <c r="AEQ107" s="332"/>
      <c r="AER107" s="332"/>
      <c r="AES107" s="332"/>
      <c r="AET107" s="332"/>
      <c r="AEU107" s="332"/>
      <c r="AEV107" s="332"/>
      <c r="AEW107" s="332"/>
      <c r="AEX107" s="332"/>
      <c r="AEY107" s="332"/>
      <c r="AEZ107" s="332"/>
      <c r="AFA107" s="332"/>
      <c r="AFB107" s="332"/>
      <c r="AFC107" s="332"/>
      <c r="AFD107" s="332"/>
      <c r="AFE107" s="332"/>
      <c r="AFF107" s="332"/>
      <c r="AFG107" s="332"/>
      <c r="AFH107" s="332"/>
      <c r="AFI107" s="332"/>
      <c r="AFJ107" s="332"/>
      <c r="AFK107" s="332"/>
      <c r="AFL107" s="332"/>
      <c r="AFM107" s="332"/>
      <c r="AFN107" s="332"/>
      <c r="AFO107" s="332"/>
      <c r="AFP107" s="332"/>
      <c r="AFQ107" s="332"/>
      <c r="AFR107" s="332"/>
      <c r="AFS107" s="332"/>
      <c r="AFT107" s="332"/>
      <c r="AFU107" s="332"/>
      <c r="AFV107" s="332"/>
      <c r="AFW107" s="332"/>
      <c r="AFX107" s="332"/>
      <c r="AFY107" s="332"/>
      <c r="AFZ107" s="332"/>
      <c r="AGA107" s="332"/>
      <c r="AGB107" s="332"/>
      <c r="AGC107" s="332"/>
      <c r="AGD107" s="332"/>
      <c r="AGE107" s="332"/>
      <c r="AGF107" s="332"/>
      <c r="AGG107" s="332"/>
      <c r="AGH107" s="332"/>
      <c r="AGI107" s="332"/>
      <c r="AGJ107" s="332"/>
      <c r="AGK107" s="332"/>
      <c r="AGL107" s="332"/>
      <c r="AGM107" s="332"/>
      <c r="AGN107" s="332"/>
      <c r="AGO107" s="332"/>
      <c r="AGP107" s="332"/>
      <c r="AGQ107" s="332"/>
      <c r="AGR107" s="332"/>
      <c r="AGS107" s="332"/>
      <c r="AGT107" s="332"/>
      <c r="AGU107" s="332"/>
      <c r="AGV107" s="332"/>
      <c r="AGW107" s="332"/>
      <c r="AGX107" s="332"/>
      <c r="AGY107" s="332"/>
      <c r="AGZ107" s="332"/>
      <c r="AHA107" s="332"/>
      <c r="AHB107" s="332"/>
      <c r="AHC107" s="332"/>
      <c r="AHD107" s="332"/>
      <c r="AHE107" s="332"/>
      <c r="AHF107" s="332"/>
      <c r="AHG107" s="332"/>
      <c r="AHH107" s="332"/>
      <c r="AHI107" s="332"/>
      <c r="AHJ107" s="332"/>
      <c r="AHK107" s="332"/>
      <c r="AHL107" s="332"/>
      <c r="AHM107" s="332"/>
      <c r="AHN107" s="332"/>
      <c r="AHO107" s="332"/>
      <c r="AHP107" s="332"/>
      <c r="AHQ107" s="332"/>
      <c r="AHR107" s="332"/>
      <c r="AHS107" s="332"/>
      <c r="AHT107" s="332"/>
      <c r="AHU107" s="332"/>
      <c r="AHV107" s="332"/>
      <c r="AHW107" s="332"/>
      <c r="AHX107" s="332"/>
      <c r="AHY107" s="332"/>
      <c r="AHZ107" s="332"/>
      <c r="AIA107" s="332"/>
      <c r="AIB107" s="332"/>
      <c r="AIC107" s="332"/>
      <c r="AID107" s="332"/>
      <c r="AIE107" s="332"/>
      <c r="AIF107" s="332"/>
      <c r="AIG107" s="332"/>
      <c r="AIH107" s="332"/>
      <c r="AII107" s="332"/>
      <c r="AIJ107" s="332"/>
      <c r="AIK107" s="332"/>
      <c r="AIL107" s="332"/>
      <c r="AIM107" s="332"/>
      <c r="AIN107" s="332"/>
      <c r="AIO107" s="332"/>
      <c r="AIP107" s="332"/>
      <c r="AIQ107" s="332"/>
      <c r="AIR107" s="332"/>
      <c r="AIS107" s="332"/>
      <c r="AIT107" s="332"/>
      <c r="AIU107" s="332"/>
      <c r="AIV107" s="332"/>
      <c r="AIW107" s="332"/>
      <c r="AIX107" s="332"/>
      <c r="AIY107" s="332"/>
      <c r="AIZ107" s="332"/>
      <c r="AJA107" s="332"/>
      <c r="AJB107" s="332"/>
      <c r="AJC107" s="332"/>
      <c r="AJD107" s="332"/>
      <c r="AJE107" s="332"/>
      <c r="AJF107" s="332"/>
      <c r="AJG107" s="332"/>
      <c r="AJH107" s="332"/>
      <c r="AJI107" s="332"/>
      <c r="AJJ107" s="332"/>
      <c r="AJK107" s="332"/>
      <c r="AJL107" s="332"/>
      <c r="AJM107" s="332"/>
      <c r="AJN107" s="332"/>
      <c r="AJO107" s="332"/>
      <c r="AJP107" s="332"/>
      <c r="AJQ107" s="332"/>
      <c r="AJR107" s="332"/>
      <c r="AJS107" s="332"/>
      <c r="AJT107" s="332"/>
      <c r="AJU107" s="332"/>
      <c r="AJV107" s="332"/>
      <c r="AJW107" s="332"/>
      <c r="AJX107" s="332"/>
      <c r="AJY107" s="332"/>
      <c r="AJZ107" s="332"/>
      <c r="AKA107" s="332"/>
      <c r="AKB107" s="332"/>
      <c r="AKC107" s="332"/>
      <c r="AKD107" s="332"/>
      <c r="AKE107" s="332"/>
      <c r="AKF107" s="332"/>
      <c r="AKG107" s="332"/>
      <c r="AKH107" s="332"/>
      <c r="AKI107" s="332"/>
      <c r="AKJ107" s="332"/>
      <c r="AKK107" s="332"/>
      <c r="AKL107" s="332"/>
      <c r="AKM107" s="332"/>
      <c r="AKN107" s="332"/>
      <c r="AKO107" s="332"/>
      <c r="AKP107" s="332"/>
      <c r="AKQ107" s="332"/>
      <c r="AKR107" s="332"/>
      <c r="AKS107" s="332"/>
      <c r="AKT107" s="332"/>
      <c r="AKU107" s="332"/>
      <c r="AKV107" s="332"/>
      <c r="AKW107" s="332"/>
      <c r="AKX107" s="332"/>
      <c r="AKY107" s="332"/>
      <c r="AKZ107" s="332"/>
      <c r="ALA107" s="332"/>
    </row>
    <row r="108" spans="1:989" s="404" customFormat="1" ht="178.5">
      <c r="A108" s="372">
        <v>3</v>
      </c>
      <c r="B108" s="333" t="s">
        <v>507</v>
      </c>
      <c r="C108" s="372" t="s">
        <v>495</v>
      </c>
      <c r="D108" s="577"/>
      <c r="E108" s="577"/>
      <c r="F108" s="371">
        <v>3</v>
      </c>
      <c r="G108" s="386"/>
      <c r="H108" s="389"/>
      <c r="I108" s="378"/>
      <c r="J108" s="73"/>
      <c r="K108" s="377"/>
      <c r="L108" s="378"/>
      <c r="M108" s="631"/>
      <c r="N108" s="631"/>
      <c r="O108" s="631"/>
      <c r="P108" s="631"/>
      <c r="Q108" s="631"/>
      <c r="R108" s="631"/>
      <c r="S108" s="631"/>
      <c r="T108" s="631"/>
      <c r="U108" s="631"/>
      <c r="V108" s="631"/>
      <c r="W108" s="631"/>
      <c r="X108" s="631"/>
      <c r="Y108" s="631"/>
      <c r="Z108" s="631"/>
      <c r="AA108" s="631"/>
      <c r="AB108" s="631"/>
      <c r="AC108" s="631"/>
      <c r="AD108" s="631"/>
      <c r="AE108" s="631"/>
      <c r="AF108" s="631"/>
      <c r="AG108" s="631"/>
      <c r="AH108" s="631"/>
      <c r="AI108" s="631"/>
      <c r="AJ108" s="631"/>
      <c r="AK108" s="631"/>
      <c r="AL108" s="631"/>
      <c r="AM108" s="631"/>
      <c r="AN108" s="631"/>
      <c r="AO108" s="631"/>
      <c r="AP108" s="631"/>
      <c r="AQ108" s="631"/>
      <c r="AR108" s="631"/>
      <c r="AS108" s="631"/>
      <c r="AT108" s="631"/>
      <c r="AU108" s="631"/>
      <c r="AV108" s="631"/>
      <c r="AW108" s="631"/>
      <c r="AX108" s="631"/>
      <c r="AY108" s="631"/>
      <c r="AZ108" s="631"/>
      <c r="BA108" s="631"/>
      <c r="BB108" s="631"/>
      <c r="BC108" s="631"/>
      <c r="BD108" s="631"/>
      <c r="BE108" s="631"/>
      <c r="BF108" s="631"/>
      <c r="BG108" s="631"/>
      <c r="BH108" s="631"/>
      <c r="BI108" s="631"/>
      <c r="BJ108" s="631"/>
      <c r="BK108" s="631"/>
      <c r="BL108" s="631"/>
      <c r="BM108" s="631"/>
      <c r="BN108" s="631"/>
      <c r="BO108" s="631"/>
      <c r="BP108" s="631"/>
      <c r="BQ108" s="631"/>
      <c r="BR108" s="631"/>
      <c r="BS108" s="631"/>
      <c r="BT108" s="631"/>
      <c r="BU108" s="631"/>
      <c r="BV108" s="631"/>
      <c r="BW108" s="631"/>
      <c r="BX108" s="631"/>
      <c r="BY108" s="631"/>
      <c r="BZ108" s="631"/>
      <c r="CA108" s="631"/>
      <c r="CB108" s="631"/>
      <c r="CC108" s="631"/>
      <c r="CD108" s="631"/>
      <c r="CE108" s="631"/>
      <c r="CF108" s="631"/>
      <c r="CG108" s="631"/>
      <c r="CH108" s="631"/>
      <c r="CI108" s="631"/>
      <c r="CJ108" s="631"/>
      <c r="CK108" s="631"/>
      <c r="CL108" s="631"/>
      <c r="CM108" s="631"/>
      <c r="CN108" s="631"/>
      <c r="CO108" s="631"/>
      <c r="CP108" s="631"/>
      <c r="CQ108" s="631"/>
      <c r="CR108" s="631"/>
      <c r="CS108" s="631"/>
      <c r="CT108" s="631"/>
      <c r="CU108" s="631"/>
      <c r="CV108" s="631"/>
      <c r="CW108" s="631"/>
      <c r="CX108" s="631"/>
      <c r="CY108" s="631"/>
      <c r="CZ108" s="631"/>
      <c r="DA108" s="631"/>
      <c r="DB108" s="631"/>
      <c r="DC108" s="631"/>
      <c r="DD108" s="631"/>
      <c r="DE108" s="631"/>
      <c r="DF108" s="631"/>
      <c r="DG108" s="631"/>
      <c r="DH108" s="631"/>
      <c r="DI108" s="631"/>
      <c r="DJ108" s="631"/>
      <c r="DK108" s="631"/>
      <c r="DL108" s="631"/>
      <c r="DM108" s="631"/>
      <c r="DN108" s="631"/>
      <c r="DO108" s="631"/>
      <c r="DP108" s="631"/>
      <c r="DQ108" s="631"/>
      <c r="DR108" s="631"/>
      <c r="DS108" s="631"/>
      <c r="DT108" s="631"/>
      <c r="DU108" s="631"/>
      <c r="DV108" s="631"/>
      <c r="DW108" s="631"/>
      <c r="DX108" s="631"/>
      <c r="DY108" s="631"/>
      <c r="DZ108" s="631"/>
      <c r="EA108" s="631"/>
      <c r="EB108" s="631"/>
      <c r="EC108" s="631"/>
      <c r="ED108" s="631"/>
      <c r="EE108" s="631"/>
      <c r="EF108" s="631"/>
      <c r="EG108" s="631"/>
      <c r="EH108" s="631"/>
      <c r="EI108" s="631"/>
      <c r="EJ108" s="631"/>
      <c r="EK108" s="631"/>
      <c r="EL108" s="631"/>
      <c r="EM108" s="631"/>
      <c r="EN108" s="631"/>
      <c r="EO108" s="631"/>
      <c r="EP108" s="631"/>
      <c r="EQ108" s="631"/>
      <c r="ER108" s="631"/>
      <c r="ES108" s="631"/>
      <c r="ET108" s="631"/>
      <c r="EU108" s="631"/>
      <c r="EV108" s="631"/>
      <c r="EW108" s="631"/>
      <c r="EX108" s="631"/>
      <c r="EY108" s="631"/>
      <c r="EZ108" s="631"/>
      <c r="FA108" s="631"/>
      <c r="FB108" s="631"/>
      <c r="FC108" s="631"/>
      <c r="FD108" s="631"/>
      <c r="FE108" s="631"/>
      <c r="FF108" s="631"/>
      <c r="FG108" s="631"/>
      <c r="FH108" s="631"/>
      <c r="FI108" s="631"/>
      <c r="FJ108" s="631"/>
      <c r="FK108" s="631"/>
      <c r="FL108" s="631"/>
      <c r="FM108" s="631"/>
      <c r="FN108" s="631"/>
      <c r="FO108" s="631"/>
      <c r="FP108" s="631"/>
      <c r="FQ108" s="631"/>
      <c r="FR108" s="631"/>
      <c r="FS108" s="631"/>
      <c r="FT108" s="631"/>
      <c r="FU108" s="631"/>
      <c r="FV108" s="631"/>
      <c r="FW108" s="631"/>
      <c r="FX108" s="631"/>
      <c r="FY108" s="631"/>
      <c r="FZ108" s="631"/>
      <c r="GA108" s="631"/>
      <c r="GB108" s="631"/>
      <c r="GC108" s="631"/>
      <c r="GD108" s="631"/>
      <c r="GE108" s="631"/>
      <c r="GF108" s="631"/>
      <c r="GG108" s="631"/>
      <c r="GH108" s="631"/>
      <c r="GI108" s="631"/>
      <c r="GJ108" s="631"/>
      <c r="GK108" s="631"/>
      <c r="GL108" s="631"/>
      <c r="GM108" s="631"/>
      <c r="GN108" s="631"/>
      <c r="GO108" s="631"/>
      <c r="GP108" s="631"/>
      <c r="GQ108" s="631"/>
      <c r="GR108" s="631"/>
      <c r="GS108" s="631"/>
      <c r="GT108" s="631"/>
      <c r="GU108" s="631"/>
      <c r="GV108" s="631"/>
      <c r="GW108" s="631"/>
      <c r="GX108" s="631"/>
      <c r="GY108" s="631"/>
      <c r="GZ108" s="631"/>
      <c r="HA108" s="631"/>
      <c r="HB108" s="631"/>
      <c r="HC108" s="631"/>
      <c r="HD108" s="631"/>
      <c r="HE108" s="631"/>
      <c r="HF108" s="631"/>
      <c r="HG108" s="631"/>
      <c r="HH108" s="631"/>
      <c r="HI108" s="631"/>
      <c r="HJ108" s="631"/>
      <c r="HK108" s="631"/>
      <c r="HL108" s="631"/>
      <c r="HM108" s="631"/>
      <c r="HN108" s="631"/>
      <c r="HO108" s="631"/>
      <c r="HP108" s="631"/>
      <c r="HQ108" s="631"/>
      <c r="HR108" s="631"/>
      <c r="HS108" s="631"/>
      <c r="HT108" s="631"/>
      <c r="HU108" s="631"/>
      <c r="HV108" s="631"/>
      <c r="HW108" s="631"/>
      <c r="HX108" s="631"/>
      <c r="HY108" s="631"/>
      <c r="HZ108" s="631"/>
      <c r="IA108" s="631"/>
      <c r="IB108" s="631"/>
      <c r="IC108" s="631"/>
      <c r="ID108" s="631"/>
      <c r="IE108" s="631"/>
      <c r="IF108" s="631"/>
      <c r="IG108" s="631"/>
      <c r="IH108" s="631"/>
      <c r="II108" s="631"/>
      <c r="IJ108" s="631"/>
      <c r="IK108" s="631"/>
      <c r="IL108" s="631"/>
      <c r="IM108" s="631"/>
      <c r="IN108" s="631"/>
      <c r="IO108" s="631"/>
      <c r="IP108" s="631"/>
      <c r="IQ108" s="631"/>
      <c r="IR108" s="631"/>
      <c r="IS108" s="631"/>
      <c r="IT108" s="631"/>
      <c r="IU108" s="631"/>
      <c r="IV108" s="631"/>
      <c r="IW108" s="631"/>
      <c r="IX108" s="631"/>
      <c r="IY108" s="631"/>
      <c r="IZ108" s="631"/>
      <c r="JA108" s="631"/>
      <c r="JB108" s="631"/>
      <c r="JC108" s="631"/>
      <c r="JD108" s="631"/>
      <c r="JE108" s="631"/>
      <c r="JF108" s="631"/>
      <c r="JG108" s="631"/>
      <c r="JH108" s="631"/>
      <c r="JI108" s="631"/>
      <c r="JJ108" s="631"/>
      <c r="JK108" s="631"/>
      <c r="JL108" s="631"/>
      <c r="JM108" s="631"/>
      <c r="JN108" s="631"/>
      <c r="JO108" s="631"/>
      <c r="JP108" s="631"/>
      <c r="JQ108" s="631"/>
      <c r="JR108" s="631"/>
      <c r="JS108" s="631"/>
      <c r="JT108" s="631"/>
      <c r="JU108" s="631"/>
      <c r="JV108" s="631"/>
      <c r="JW108" s="631"/>
      <c r="JX108" s="631"/>
      <c r="JY108" s="631"/>
      <c r="JZ108" s="631"/>
      <c r="KA108" s="631"/>
      <c r="KB108" s="631"/>
      <c r="KC108" s="631"/>
      <c r="KD108" s="631"/>
      <c r="KE108" s="631"/>
      <c r="KF108" s="631"/>
      <c r="KG108" s="631"/>
      <c r="KH108" s="631"/>
      <c r="KI108" s="631"/>
      <c r="KJ108" s="631"/>
      <c r="KK108" s="631"/>
      <c r="KL108" s="631"/>
      <c r="KM108" s="631"/>
      <c r="KN108" s="631"/>
      <c r="KO108" s="631"/>
      <c r="KP108" s="631"/>
      <c r="KQ108" s="631"/>
      <c r="KR108" s="631"/>
      <c r="KS108" s="631"/>
      <c r="KT108" s="631"/>
      <c r="KU108" s="631"/>
      <c r="KV108" s="631"/>
      <c r="KW108" s="631"/>
      <c r="KX108" s="631"/>
      <c r="KY108" s="631"/>
      <c r="KZ108" s="631"/>
      <c r="LA108" s="631"/>
      <c r="LB108" s="631"/>
      <c r="LC108" s="631"/>
      <c r="LD108" s="631"/>
      <c r="LE108" s="631"/>
      <c r="LF108" s="631"/>
      <c r="LG108" s="631"/>
      <c r="LH108" s="631"/>
      <c r="LI108" s="631"/>
      <c r="LJ108" s="631"/>
      <c r="LK108" s="631"/>
      <c r="LL108" s="631"/>
      <c r="LM108" s="631"/>
      <c r="LN108" s="631"/>
      <c r="LO108" s="631"/>
      <c r="LP108" s="631"/>
      <c r="LQ108" s="631"/>
      <c r="LR108" s="631"/>
      <c r="LS108" s="631"/>
      <c r="LT108" s="631"/>
      <c r="LU108" s="631"/>
      <c r="LV108" s="631"/>
      <c r="LW108" s="631"/>
      <c r="LX108" s="631"/>
      <c r="LY108" s="631"/>
      <c r="LZ108" s="631"/>
      <c r="MA108" s="631"/>
      <c r="MB108" s="631"/>
      <c r="MC108" s="631"/>
      <c r="MD108" s="631"/>
      <c r="ME108" s="631"/>
      <c r="MF108" s="631"/>
      <c r="MG108" s="631"/>
      <c r="MH108" s="631"/>
      <c r="MI108" s="631"/>
      <c r="MJ108" s="631"/>
      <c r="MK108" s="631"/>
      <c r="ML108" s="631"/>
      <c r="MM108" s="631"/>
      <c r="MN108" s="631"/>
      <c r="MO108" s="631"/>
      <c r="MP108" s="631"/>
      <c r="MQ108" s="631"/>
      <c r="MR108" s="631"/>
      <c r="MS108" s="631"/>
      <c r="MT108" s="631"/>
      <c r="MU108" s="631"/>
      <c r="MV108" s="631"/>
      <c r="MW108" s="631"/>
      <c r="MX108" s="631"/>
      <c r="MY108" s="631"/>
      <c r="MZ108" s="631"/>
      <c r="NA108" s="631"/>
      <c r="NB108" s="631"/>
      <c r="NC108" s="631"/>
      <c r="ND108" s="631"/>
      <c r="NE108" s="631"/>
      <c r="NF108" s="631"/>
      <c r="NG108" s="631"/>
      <c r="NH108" s="631"/>
      <c r="NI108" s="631"/>
      <c r="NJ108" s="631"/>
      <c r="NK108" s="631"/>
      <c r="NL108" s="631"/>
      <c r="NM108" s="631"/>
      <c r="NN108" s="631"/>
      <c r="NO108" s="631"/>
      <c r="NP108" s="631"/>
      <c r="NQ108" s="631"/>
      <c r="NR108" s="631"/>
      <c r="NS108" s="631"/>
      <c r="NT108" s="631"/>
      <c r="NU108" s="631"/>
      <c r="NV108" s="631"/>
      <c r="NW108" s="631"/>
      <c r="NX108" s="631"/>
      <c r="NY108" s="631"/>
      <c r="NZ108" s="631"/>
      <c r="OA108" s="631"/>
      <c r="OB108" s="631"/>
      <c r="OC108" s="631"/>
      <c r="OD108" s="631"/>
      <c r="OE108" s="631"/>
      <c r="OF108" s="631"/>
      <c r="OG108" s="631"/>
      <c r="OH108" s="631"/>
      <c r="OI108" s="631"/>
      <c r="OJ108" s="631"/>
      <c r="OK108" s="631"/>
      <c r="OL108" s="631"/>
      <c r="OM108" s="631"/>
      <c r="ON108" s="631"/>
      <c r="OO108" s="631"/>
      <c r="OP108" s="631"/>
      <c r="OQ108" s="631"/>
      <c r="OR108" s="631"/>
      <c r="OS108" s="631"/>
      <c r="OT108" s="631"/>
      <c r="OU108" s="631"/>
      <c r="OV108" s="631"/>
      <c r="OW108" s="631"/>
      <c r="OX108" s="631"/>
      <c r="OY108" s="631"/>
      <c r="OZ108" s="631"/>
      <c r="PA108" s="631"/>
      <c r="PB108" s="631"/>
      <c r="PC108" s="631"/>
      <c r="PD108" s="631"/>
      <c r="PE108" s="631"/>
      <c r="PF108" s="631"/>
      <c r="PG108" s="631"/>
      <c r="PH108" s="631"/>
      <c r="PI108" s="631"/>
      <c r="PJ108" s="631"/>
      <c r="PK108" s="631"/>
      <c r="PL108" s="631"/>
      <c r="PM108" s="631"/>
      <c r="PN108" s="631"/>
      <c r="PO108" s="631"/>
      <c r="PP108" s="631"/>
      <c r="PQ108" s="631"/>
      <c r="PR108" s="631"/>
      <c r="PS108" s="631"/>
      <c r="PT108" s="631"/>
      <c r="PU108" s="631"/>
      <c r="PV108" s="631"/>
      <c r="PW108" s="631"/>
      <c r="PX108" s="631"/>
      <c r="PY108" s="631"/>
      <c r="PZ108" s="631"/>
      <c r="QA108" s="631"/>
      <c r="QB108" s="631"/>
      <c r="QC108" s="631"/>
      <c r="QD108" s="631"/>
      <c r="QE108" s="631"/>
      <c r="QF108" s="631"/>
      <c r="QG108" s="631"/>
      <c r="QH108" s="631"/>
      <c r="QI108" s="631"/>
      <c r="QJ108" s="631"/>
      <c r="QK108" s="631"/>
      <c r="QL108" s="631"/>
      <c r="QM108" s="631"/>
      <c r="QN108" s="631"/>
      <c r="QO108" s="631"/>
      <c r="QP108" s="631"/>
      <c r="QQ108" s="631"/>
      <c r="QR108" s="631"/>
      <c r="QS108" s="631"/>
      <c r="QT108" s="631"/>
      <c r="QU108" s="631"/>
      <c r="QV108" s="631"/>
      <c r="QW108" s="631"/>
      <c r="QX108" s="631"/>
      <c r="QY108" s="631"/>
      <c r="QZ108" s="631"/>
      <c r="RA108" s="631"/>
      <c r="RB108" s="631"/>
      <c r="RC108" s="631"/>
      <c r="RD108" s="631"/>
      <c r="RE108" s="631"/>
      <c r="RF108" s="631"/>
      <c r="RG108" s="631"/>
      <c r="RH108" s="631"/>
      <c r="RI108" s="631"/>
      <c r="RJ108" s="631"/>
      <c r="RK108" s="631"/>
      <c r="RL108" s="631"/>
      <c r="RM108" s="631"/>
      <c r="RN108" s="631"/>
      <c r="RO108" s="631"/>
      <c r="RP108" s="631"/>
      <c r="RQ108" s="631"/>
      <c r="RR108" s="631"/>
      <c r="RS108" s="631"/>
      <c r="RT108" s="631"/>
      <c r="RU108" s="631"/>
      <c r="RV108" s="631"/>
      <c r="RW108" s="631"/>
      <c r="RX108" s="631"/>
      <c r="RY108" s="631"/>
      <c r="RZ108" s="631"/>
      <c r="SA108" s="631"/>
      <c r="SB108" s="631"/>
      <c r="SC108" s="631"/>
      <c r="SD108" s="631"/>
      <c r="SE108" s="631"/>
      <c r="SF108" s="631"/>
      <c r="SG108" s="631"/>
      <c r="SH108" s="631"/>
      <c r="SI108" s="631"/>
      <c r="SJ108" s="631"/>
      <c r="SK108" s="631"/>
      <c r="SL108" s="631"/>
      <c r="SM108" s="631"/>
      <c r="SN108" s="631"/>
      <c r="SO108" s="631"/>
      <c r="SP108" s="631"/>
      <c r="SQ108" s="631"/>
      <c r="SR108" s="631"/>
      <c r="SS108" s="631"/>
      <c r="ST108" s="631"/>
      <c r="SU108" s="631"/>
      <c r="SV108" s="631"/>
      <c r="SW108" s="631"/>
      <c r="SX108" s="631"/>
      <c r="SY108" s="631"/>
      <c r="SZ108" s="631"/>
      <c r="TA108" s="631"/>
      <c r="TB108" s="631"/>
      <c r="TC108" s="631"/>
      <c r="TD108" s="631"/>
      <c r="TE108" s="631"/>
      <c r="TF108" s="631"/>
      <c r="TG108" s="631"/>
      <c r="TH108" s="631"/>
      <c r="TI108" s="631"/>
      <c r="TJ108" s="631"/>
      <c r="TK108" s="631"/>
      <c r="TL108" s="631"/>
      <c r="TM108" s="631"/>
      <c r="TN108" s="631"/>
      <c r="TO108" s="631"/>
      <c r="TP108" s="631"/>
      <c r="TQ108" s="631"/>
      <c r="TR108" s="631"/>
      <c r="TS108" s="631"/>
      <c r="TT108" s="631"/>
      <c r="TU108" s="631"/>
      <c r="TV108" s="631"/>
      <c r="TW108" s="631"/>
      <c r="TX108" s="631"/>
      <c r="TY108" s="631"/>
      <c r="TZ108" s="631"/>
      <c r="UA108" s="631"/>
      <c r="UB108" s="631"/>
      <c r="UC108" s="631"/>
      <c r="UD108" s="631"/>
      <c r="UE108" s="631"/>
      <c r="UF108" s="631"/>
      <c r="UG108" s="631"/>
      <c r="UH108" s="631"/>
      <c r="UI108" s="631"/>
      <c r="UJ108" s="631"/>
      <c r="UK108" s="631"/>
      <c r="UL108" s="631"/>
      <c r="UM108" s="631"/>
      <c r="UN108" s="631"/>
      <c r="UO108" s="631"/>
      <c r="UP108" s="631"/>
      <c r="UQ108" s="631"/>
      <c r="UR108" s="631"/>
      <c r="US108" s="631"/>
      <c r="UT108" s="631"/>
      <c r="UU108" s="631"/>
      <c r="UV108" s="631"/>
      <c r="UW108" s="631"/>
      <c r="UX108" s="631"/>
      <c r="UY108" s="631"/>
      <c r="UZ108" s="631"/>
      <c r="VA108" s="631"/>
      <c r="VB108" s="631"/>
      <c r="VC108" s="631"/>
      <c r="VD108" s="631"/>
      <c r="VE108" s="631"/>
      <c r="VF108" s="631"/>
      <c r="VG108" s="631"/>
      <c r="VH108" s="631"/>
      <c r="VI108" s="631"/>
      <c r="VJ108" s="631"/>
      <c r="VK108" s="631"/>
      <c r="VL108" s="631"/>
      <c r="VM108" s="631"/>
      <c r="VN108" s="631"/>
      <c r="VO108" s="631"/>
      <c r="VP108" s="631"/>
      <c r="VQ108" s="631"/>
      <c r="VR108" s="631"/>
      <c r="VS108" s="631"/>
      <c r="VT108" s="631"/>
      <c r="VU108" s="631"/>
      <c r="VV108" s="631"/>
      <c r="VW108" s="631"/>
      <c r="VX108" s="631"/>
      <c r="VY108" s="631"/>
      <c r="VZ108" s="631"/>
      <c r="WA108" s="631"/>
      <c r="WB108" s="631"/>
      <c r="WC108" s="631"/>
      <c r="WD108" s="631"/>
      <c r="WE108" s="631"/>
      <c r="WF108" s="631"/>
      <c r="WG108" s="631"/>
      <c r="WH108" s="631"/>
      <c r="WI108" s="631"/>
      <c r="WJ108" s="631"/>
      <c r="WK108" s="631"/>
      <c r="WL108" s="631"/>
      <c r="WM108" s="631"/>
      <c r="WN108" s="631"/>
      <c r="WO108" s="631"/>
      <c r="WP108" s="631"/>
      <c r="WQ108" s="631"/>
      <c r="WR108" s="631"/>
      <c r="WS108" s="631"/>
      <c r="WT108" s="631"/>
      <c r="WU108" s="631"/>
      <c r="WV108" s="631"/>
      <c r="WW108" s="631"/>
      <c r="WX108" s="631"/>
      <c r="WY108" s="631"/>
      <c r="WZ108" s="631"/>
      <c r="XA108" s="631"/>
      <c r="XB108" s="631"/>
      <c r="XC108" s="631"/>
      <c r="XD108" s="631"/>
      <c r="XE108" s="631"/>
      <c r="XF108" s="631"/>
      <c r="XG108" s="631"/>
      <c r="XH108" s="631"/>
      <c r="XI108" s="631"/>
      <c r="XJ108" s="631"/>
      <c r="XK108" s="631"/>
      <c r="XL108" s="631"/>
      <c r="XM108" s="631"/>
      <c r="XN108" s="631"/>
      <c r="XO108" s="631"/>
      <c r="XP108" s="631"/>
      <c r="XQ108" s="631"/>
      <c r="XR108" s="631"/>
      <c r="XS108" s="631"/>
      <c r="XT108" s="631"/>
      <c r="XU108" s="631"/>
      <c r="XV108" s="631"/>
      <c r="XW108" s="631"/>
      <c r="XX108" s="631"/>
      <c r="XY108" s="631"/>
      <c r="XZ108" s="631"/>
      <c r="YA108" s="631"/>
      <c r="YB108" s="631"/>
      <c r="YC108" s="631"/>
      <c r="YD108" s="631"/>
      <c r="YE108" s="631"/>
      <c r="YF108" s="631"/>
      <c r="YG108" s="631"/>
      <c r="YH108" s="631"/>
      <c r="YI108" s="631"/>
      <c r="YJ108" s="631"/>
      <c r="YK108" s="631"/>
      <c r="YL108" s="631"/>
      <c r="YM108" s="631"/>
      <c r="YN108" s="631"/>
      <c r="YO108" s="631"/>
      <c r="YP108" s="631"/>
      <c r="YQ108" s="631"/>
      <c r="YR108" s="631"/>
      <c r="YS108" s="631"/>
      <c r="YT108" s="631"/>
      <c r="YU108" s="631"/>
      <c r="YV108" s="631"/>
      <c r="YW108" s="631"/>
      <c r="YX108" s="631"/>
      <c r="YY108" s="631"/>
      <c r="YZ108" s="631"/>
      <c r="ZA108" s="631"/>
      <c r="ZB108" s="631"/>
      <c r="ZC108" s="631"/>
      <c r="ZD108" s="631"/>
      <c r="ZE108" s="631"/>
      <c r="ZF108" s="631"/>
      <c r="ZG108" s="631"/>
      <c r="ZH108" s="631"/>
      <c r="ZI108" s="631"/>
      <c r="ZJ108" s="631"/>
      <c r="ZK108" s="631"/>
      <c r="ZL108" s="631"/>
      <c r="ZM108" s="631"/>
      <c r="ZN108" s="631"/>
      <c r="ZO108" s="631"/>
      <c r="ZP108" s="631"/>
      <c r="ZQ108" s="631"/>
      <c r="ZR108" s="631"/>
      <c r="ZS108" s="631"/>
      <c r="ZT108" s="631"/>
      <c r="ZU108" s="631"/>
      <c r="ZV108" s="631"/>
      <c r="ZW108" s="631"/>
      <c r="ZX108" s="631"/>
      <c r="ZY108" s="631"/>
      <c r="ZZ108" s="631"/>
      <c r="AAA108" s="631"/>
      <c r="AAB108" s="631"/>
      <c r="AAC108" s="631"/>
      <c r="AAD108" s="631"/>
      <c r="AAE108" s="631"/>
      <c r="AAF108" s="631"/>
      <c r="AAG108" s="631"/>
      <c r="AAH108" s="631"/>
      <c r="AAI108" s="631"/>
      <c r="AAJ108" s="631"/>
      <c r="AAK108" s="631"/>
      <c r="AAL108" s="631"/>
      <c r="AAM108" s="631"/>
      <c r="AAN108" s="631"/>
      <c r="AAO108" s="631"/>
      <c r="AAP108" s="631"/>
      <c r="AAQ108" s="631"/>
      <c r="AAR108" s="631"/>
      <c r="AAS108" s="631"/>
      <c r="AAT108" s="631"/>
      <c r="AAU108" s="631"/>
      <c r="AAV108" s="631"/>
      <c r="AAW108" s="631"/>
      <c r="AAX108" s="631"/>
      <c r="AAY108" s="631"/>
      <c r="AAZ108" s="631"/>
      <c r="ABA108" s="631"/>
      <c r="ABB108" s="631"/>
      <c r="ABC108" s="631"/>
      <c r="ABD108" s="631"/>
      <c r="ABE108" s="631"/>
      <c r="ABF108" s="631"/>
      <c r="ABG108" s="631"/>
      <c r="ABH108" s="631"/>
      <c r="ABI108" s="631"/>
      <c r="ABJ108" s="631"/>
      <c r="ABK108" s="631"/>
      <c r="ABL108" s="631"/>
      <c r="ABM108" s="631"/>
      <c r="ABN108" s="631"/>
      <c r="ABO108" s="631"/>
      <c r="ABP108" s="631"/>
      <c r="ABQ108" s="631"/>
      <c r="ABR108" s="631"/>
      <c r="ABS108" s="631"/>
      <c r="ABT108" s="631"/>
      <c r="ABU108" s="631"/>
      <c r="ABV108" s="631"/>
      <c r="ABW108" s="631"/>
      <c r="ABX108" s="631"/>
      <c r="ABY108" s="631"/>
      <c r="ABZ108" s="631"/>
      <c r="ACA108" s="631"/>
      <c r="ACB108" s="631"/>
      <c r="ACC108" s="631"/>
      <c r="ACD108" s="631"/>
      <c r="ACE108" s="631"/>
      <c r="ACF108" s="631"/>
      <c r="ACG108" s="631"/>
      <c r="ACH108" s="631"/>
      <c r="ACI108" s="631"/>
      <c r="ACJ108" s="631"/>
      <c r="ACK108" s="631"/>
      <c r="ACL108" s="631"/>
      <c r="ACM108" s="631"/>
      <c r="ACN108" s="631"/>
      <c r="ACO108" s="631"/>
      <c r="ACP108" s="631"/>
      <c r="ACQ108" s="631"/>
      <c r="ACR108" s="631"/>
      <c r="ACS108" s="631"/>
      <c r="ACT108" s="631"/>
      <c r="ACU108" s="631"/>
      <c r="ACV108" s="631"/>
      <c r="ACW108" s="631"/>
      <c r="ACX108" s="631"/>
      <c r="ACY108" s="631"/>
      <c r="ACZ108" s="631"/>
      <c r="ADA108" s="631"/>
      <c r="ADB108" s="631"/>
      <c r="ADC108" s="631"/>
      <c r="ADD108" s="631"/>
      <c r="ADE108" s="631"/>
      <c r="ADF108" s="631"/>
      <c r="ADG108" s="631"/>
      <c r="ADH108" s="631"/>
      <c r="ADI108" s="631"/>
      <c r="ADJ108" s="631"/>
      <c r="ADK108" s="631"/>
      <c r="ADL108" s="631"/>
      <c r="ADM108" s="631"/>
      <c r="ADN108" s="631"/>
      <c r="ADO108" s="631"/>
      <c r="ADP108" s="631"/>
      <c r="ADQ108" s="631"/>
      <c r="ADR108" s="631"/>
      <c r="ADS108" s="631"/>
      <c r="ADT108" s="631"/>
      <c r="ADU108" s="631"/>
      <c r="ADV108" s="631"/>
      <c r="ADW108" s="631"/>
      <c r="ADX108" s="631"/>
      <c r="ADY108" s="631"/>
      <c r="ADZ108" s="631"/>
      <c r="AEA108" s="631"/>
      <c r="AEB108" s="631"/>
      <c r="AEC108" s="631"/>
      <c r="AED108" s="631"/>
      <c r="AEE108" s="631"/>
      <c r="AEF108" s="631"/>
      <c r="AEG108" s="631"/>
      <c r="AEH108" s="631"/>
      <c r="AEI108" s="631"/>
      <c r="AEJ108" s="631"/>
      <c r="AEK108" s="631"/>
      <c r="AEL108" s="631"/>
      <c r="AEM108" s="631"/>
      <c r="AEN108" s="631"/>
      <c r="AEO108" s="631"/>
      <c r="AEP108" s="631"/>
      <c r="AEQ108" s="631"/>
      <c r="AER108" s="631"/>
      <c r="AES108" s="631"/>
      <c r="AET108" s="631"/>
      <c r="AEU108" s="631"/>
      <c r="AEV108" s="631"/>
      <c r="AEW108" s="631"/>
      <c r="AEX108" s="631"/>
      <c r="AEY108" s="631"/>
      <c r="AEZ108" s="631"/>
      <c r="AFA108" s="631"/>
      <c r="AFB108" s="631"/>
      <c r="AFC108" s="631"/>
      <c r="AFD108" s="631"/>
      <c r="AFE108" s="631"/>
      <c r="AFF108" s="631"/>
      <c r="AFG108" s="631"/>
      <c r="AFH108" s="631"/>
      <c r="AFI108" s="631"/>
      <c r="AFJ108" s="631"/>
      <c r="AFK108" s="631"/>
      <c r="AFL108" s="631"/>
      <c r="AFM108" s="631"/>
      <c r="AFN108" s="631"/>
      <c r="AFO108" s="631"/>
      <c r="AFP108" s="631"/>
      <c r="AFQ108" s="631"/>
      <c r="AFR108" s="631"/>
      <c r="AFS108" s="631"/>
      <c r="AFT108" s="631"/>
      <c r="AFU108" s="631"/>
      <c r="AFV108" s="631"/>
      <c r="AFW108" s="631"/>
      <c r="AFX108" s="631"/>
      <c r="AFY108" s="631"/>
      <c r="AFZ108" s="631"/>
      <c r="AGA108" s="631"/>
      <c r="AGB108" s="631"/>
      <c r="AGC108" s="631"/>
      <c r="AGD108" s="631"/>
      <c r="AGE108" s="631"/>
      <c r="AGF108" s="631"/>
      <c r="AGG108" s="631"/>
      <c r="AGH108" s="631"/>
      <c r="AGI108" s="631"/>
      <c r="AGJ108" s="631"/>
      <c r="AGK108" s="631"/>
      <c r="AGL108" s="631"/>
      <c r="AGM108" s="631"/>
      <c r="AGN108" s="631"/>
      <c r="AGO108" s="631"/>
      <c r="AGP108" s="631"/>
      <c r="AGQ108" s="631"/>
      <c r="AGR108" s="631"/>
      <c r="AGS108" s="631"/>
      <c r="AGT108" s="631"/>
      <c r="AGU108" s="631"/>
      <c r="AGV108" s="631"/>
      <c r="AGW108" s="631"/>
      <c r="AGX108" s="631"/>
      <c r="AGY108" s="631"/>
      <c r="AGZ108" s="631"/>
      <c r="AHA108" s="631"/>
      <c r="AHB108" s="631"/>
      <c r="AHC108" s="631"/>
      <c r="AHD108" s="631"/>
      <c r="AHE108" s="631"/>
      <c r="AHF108" s="631"/>
      <c r="AHG108" s="631"/>
      <c r="AHH108" s="631"/>
      <c r="AHI108" s="631"/>
      <c r="AHJ108" s="631"/>
      <c r="AHK108" s="631"/>
      <c r="AHL108" s="631"/>
      <c r="AHM108" s="631"/>
      <c r="AHN108" s="631"/>
      <c r="AHO108" s="631"/>
      <c r="AHP108" s="631"/>
      <c r="AHQ108" s="631"/>
      <c r="AHR108" s="631"/>
      <c r="AHS108" s="631"/>
      <c r="AHT108" s="631"/>
      <c r="AHU108" s="631"/>
      <c r="AHV108" s="631"/>
      <c r="AHW108" s="631"/>
      <c r="AHX108" s="631"/>
      <c r="AHY108" s="631"/>
      <c r="AHZ108" s="631"/>
      <c r="AIA108" s="631"/>
      <c r="AIB108" s="631"/>
      <c r="AIC108" s="631"/>
      <c r="AID108" s="631"/>
      <c r="AIE108" s="631"/>
      <c r="AIF108" s="631"/>
      <c r="AIG108" s="631"/>
      <c r="AIH108" s="631"/>
      <c r="AII108" s="631"/>
      <c r="AIJ108" s="631"/>
      <c r="AIK108" s="631"/>
      <c r="AIL108" s="631"/>
      <c r="AIM108" s="631"/>
      <c r="AIN108" s="631"/>
      <c r="AIO108" s="631"/>
      <c r="AIP108" s="631"/>
      <c r="AIQ108" s="631"/>
      <c r="AIR108" s="631"/>
      <c r="AIS108" s="631"/>
      <c r="AIT108" s="631"/>
      <c r="AIU108" s="631"/>
      <c r="AIV108" s="631"/>
      <c r="AIW108" s="631"/>
      <c r="AIX108" s="631"/>
      <c r="AIY108" s="631"/>
      <c r="AIZ108" s="631"/>
      <c r="AJA108" s="631"/>
      <c r="AJB108" s="631"/>
      <c r="AJC108" s="631"/>
      <c r="AJD108" s="631"/>
      <c r="AJE108" s="631"/>
      <c r="AJF108" s="631"/>
      <c r="AJG108" s="631"/>
      <c r="AJH108" s="631"/>
      <c r="AJI108" s="631"/>
      <c r="AJJ108" s="631"/>
      <c r="AJK108" s="631"/>
      <c r="AJL108" s="631"/>
      <c r="AJM108" s="631"/>
      <c r="AJN108" s="631"/>
      <c r="AJO108" s="631"/>
      <c r="AJP108" s="631"/>
      <c r="AJQ108" s="631"/>
      <c r="AJR108" s="631"/>
      <c r="AJS108" s="631"/>
      <c r="AJT108" s="631"/>
      <c r="AJU108" s="631"/>
      <c r="AJV108" s="631"/>
      <c r="AJW108" s="631"/>
      <c r="AJX108" s="631"/>
      <c r="AJY108" s="631"/>
      <c r="AJZ108" s="631"/>
      <c r="AKA108" s="631"/>
      <c r="AKB108" s="631"/>
      <c r="AKC108" s="631"/>
      <c r="AKD108" s="631"/>
      <c r="AKE108" s="631"/>
      <c r="AKF108" s="631"/>
      <c r="AKG108" s="631"/>
      <c r="AKH108" s="631"/>
      <c r="AKI108" s="631"/>
      <c r="AKJ108" s="631"/>
      <c r="AKK108" s="631"/>
      <c r="AKL108" s="631"/>
      <c r="AKM108" s="631"/>
      <c r="AKN108" s="631"/>
      <c r="AKO108" s="631"/>
      <c r="AKP108" s="631"/>
      <c r="AKQ108" s="631"/>
      <c r="AKR108" s="631"/>
      <c r="AKS108" s="631"/>
      <c r="AKT108" s="631"/>
      <c r="AKU108" s="631"/>
      <c r="AKV108" s="631"/>
      <c r="AKW108" s="631"/>
      <c r="AKX108" s="631"/>
      <c r="AKY108" s="631"/>
      <c r="AKZ108" s="631"/>
      <c r="ALA108" s="631"/>
    </row>
    <row r="109" spans="1:989">
      <c r="A109" s="408"/>
      <c r="C109" s="408"/>
      <c r="D109" s="408"/>
      <c r="E109" s="408"/>
      <c r="F109" s="426"/>
      <c r="G109" s="396"/>
      <c r="H109" s="612" t="s">
        <v>76</v>
      </c>
      <c r="I109" s="412"/>
      <c r="J109" s="613"/>
      <c r="K109" s="412"/>
      <c r="L109" s="412"/>
    </row>
    <row r="110" spans="1:989">
      <c r="A110" s="667" t="s">
        <v>17</v>
      </c>
      <c r="B110" s="667"/>
      <c r="C110" s="667"/>
      <c r="D110" s="667"/>
      <c r="E110" s="335"/>
      <c r="G110" s="335"/>
      <c r="H110" s="335"/>
      <c r="I110" s="335"/>
      <c r="J110" s="335"/>
      <c r="K110" s="335"/>
      <c r="L110" s="335"/>
      <c r="M110" s="335"/>
      <c r="N110" s="335"/>
      <c r="O110" s="335"/>
      <c r="P110" s="335"/>
      <c r="Q110" s="335"/>
      <c r="R110" s="335"/>
      <c r="S110" s="335"/>
      <c r="T110" s="335"/>
      <c r="U110" s="335"/>
      <c r="V110" s="335"/>
      <c r="W110" s="335"/>
      <c r="X110" s="335"/>
      <c r="Y110" s="335"/>
      <c r="Z110" s="335"/>
      <c r="AA110" s="335"/>
      <c r="AB110" s="335"/>
      <c r="AC110" s="335"/>
      <c r="AD110" s="335"/>
      <c r="AE110" s="335"/>
      <c r="AF110" s="335"/>
      <c r="AG110" s="335"/>
      <c r="AH110" s="335"/>
      <c r="AI110" s="335"/>
      <c r="AJ110" s="335"/>
      <c r="AK110" s="335"/>
      <c r="AL110" s="335"/>
      <c r="AM110" s="335"/>
      <c r="AN110" s="335"/>
      <c r="AO110" s="335"/>
      <c r="AP110" s="335"/>
      <c r="AQ110" s="335"/>
      <c r="AR110" s="335"/>
      <c r="AS110" s="335"/>
      <c r="AT110" s="335"/>
      <c r="AU110" s="335"/>
      <c r="AV110" s="335"/>
      <c r="AW110" s="335"/>
      <c r="AX110" s="335"/>
      <c r="AY110" s="335"/>
      <c r="AZ110" s="335"/>
      <c r="BA110" s="335"/>
      <c r="BB110" s="335"/>
      <c r="BC110" s="335"/>
      <c r="BD110" s="335"/>
      <c r="BE110" s="335"/>
      <c r="BF110" s="335"/>
      <c r="BG110" s="335"/>
      <c r="BH110" s="335"/>
      <c r="BI110" s="335"/>
      <c r="BJ110" s="335"/>
      <c r="BK110" s="335"/>
      <c r="BL110" s="335"/>
      <c r="BM110" s="335"/>
      <c r="BN110" s="335"/>
      <c r="BO110" s="335"/>
      <c r="BP110" s="335"/>
      <c r="BQ110" s="335"/>
      <c r="BR110" s="335"/>
      <c r="BS110" s="335"/>
      <c r="BT110" s="335"/>
      <c r="BU110" s="335"/>
      <c r="BV110" s="335"/>
      <c r="BW110" s="335"/>
      <c r="BX110" s="335"/>
      <c r="BY110" s="335"/>
      <c r="BZ110" s="335"/>
      <c r="CA110" s="335"/>
      <c r="CB110" s="335"/>
      <c r="CC110" s="335"/>
      <c r="CD110" s="335"/>
      <c r="CE110" s="335"/>
      <c r="CF110" s="335"/>
      <c r="CG110" s="335"/>
      <c r="CH110" s="335"/>
      <c r="CI110" s="335"/>
      <c r="CJ110" s="335"/>
      <c r="CK110" s="335"/>
      <c r="CL110" s="335"/>
      <c r="CM110" s="335"/>
      <c r="CN110" s="335"/>
      <c r="CO110" s="335"/>
      <c r="CP110" s="335"/>
      <c r="CQ110" s="335"/>
      <c r="CR110" s="335"/>
      <c r="CS110" s="335"/>
      <c r="CT110" s="335"/>
      <c r="CU110" s="335"/>
      <c r="CV110" s="335"/>
      <c r="CW110" s="335"/>
      <c r="CX110" s="335"/>
      <c r="CY110" s="335"/>
      <c r="CZ110" s="335"/>
      <c r="DA110" s="335"/>
      <c r="DB110" s="335"/>
      <c r="DC110" s="335"/>
      <c r="DD110" s="335"/>
      <c r="DE110" s="335"/>
      <c r="DF110" s="335"/>
      <c r="DG110" s="335"/>
      <c r="DH110" s="335"/>
      <c r="DI110" s="335"/>
      <c r="DJ110" s="335"/>
      <c r="DK110" s="335"/>
      <c r="DL110" s="335"/>
      <c r="DM110" s="335"/>
      <c r="DN110" s="335"/>
      <c r="DO110" s="335"/>
      <c r="DP110" s="335"/>
      <c r="DQ110" s="335"/>
      <c r="DR110" s="335"/>
      <c r="DS110" s="335"/>
      <c r="DT110" s="335"/>
      <c r="DU110" s="335"/>
      <c r="DV110" s="335"/>
      <c r="DW110" s="335"/>
      <c r="DX110" s="335"/>
      <c r="DY110" s="335"/>
      <c r="DZ110" s="335"/>
      <c r="EA110" s="335"/>
      <c r="EB110" s="335"/>
      <c r="EC110" s="335"/>
      <c r="ED110" s="335"/>
      <c r="EE110" s="335"/>
      <c r="EF110" s="335"/>
      <c r="EG110" s="335"/>
      <c r="EH110" s="335"/>
      <c r="EI110" s="335"/>
      <c r="EJ110" s="335"/>
      <c r="EK110" s="335"/>
      <c r="EL110" s="335"/>
      <c r="EM110" s="335"/>
      <c r="EN110" s="335"/>
      <c r="EO110" s="335"/>
      <c r="EP110" s="335"/>
      <c r="EQ110" s="335"/>
      <c r="ER110" s="335"/>
      <c r="ES110" s="335"/>
      <c r="ET110" s="335"/>
      <c r="EU110" s="335"/>
      <c r="EV110" s="335"/>
      <c r="EW110" s="335"/>
      <c r="EX110" s="335"/>
      <c r="EY110" s="335"/>
      <c r="EZ110" s="335"/>
      <c r="FA110" s="335"/>
      <c r="FB110" s="335"/>
      <c r="FC110" s="335"/>
      <c r="FD110" s="335"/>
      <c r="FE110" s="335"/>
      <c r="FF110" s="335"/>
      <c r="FG110" s="335"/>
      <c r="FH110" s="335"/>
      <c r="FI110" s="335"/>
      <c r="FJ110" s="335"/>
      <c r="FK110" s="335"/>
      <c r="FL110" s="335"/>
      <c r="FM110" s="335"/>
      <c r="FN110" s="335"/>
      <c r="FO110" s="335"/>
      <c r="FP110" s="335"/>
      <c r="FQ110" s="335"/>
      <c r="FR110" s="335"/>
      <c r="FS110" s="335"/>
      <c r="FT110" s="335"/>
      <c r="FU110" s="335"/>
      <c r="FV110" s="335"/>
      <c r="FW110" s="335"/>
      <c r="FX110" s="335"/>
      <c r="FY110" s="335"/>
      <c r="FZ110" s="335"/>
      <c r="GA110" s="335"/>
      <c r="GB110" s="335"/>
      <c r="GC110" s="335"/>
      <c r="GD110" s="335"/>
      <c r="GE110" s="335"/>
      <c r="GF110" s="335"/>
      <c r="GG110" s="335"/>
      <c r="GH110" s="335"/>
      <c r="GI110" s="335"/>
      <c r="GJ110" s="335"/>
      <c r="GK110" s="335"/>
      <c r="GL110" s="335"/>
      <c r="GM110" s="335"/>
      <c r="GN110" s="335"/>
      <c r="GO110" s="335"/>
      <c r="GP110" s="335"/>
      <c r="GQ110" s="335"/>
      <c r="GR110" s="335"/>
      <c r="GS110" s="335"/>
      <c r="GT110" s="335"/>
      <c r="GU110" s="335"/>
      <c r="GV110" s="335"/>
      <c r="GW110" s="335"/>
      <c r="GX110" s="335"/>
      <c r="GY110" s="335"/>
      <c r="GZ110" s="335"/>
      <c r="HA110" s="335"/>
      <c r="HB110" s="335"/>
      <c r="HC110" s="335"/>
      <c r="HD110" s="335"/>
      <c r="HE110" s="335"/>
      <c r="HF110" s="335"/>
      <c r="HG110" s="335"/>
      <c r="HH110" s="335"/>
      <c r="HI110" s="335"/>
      <c r="HJ110" s="335"/>
      <c r="HK110" s="335"/>
      <c r="HL110" s="335"/>
      <c r="HM110" s="335"/>
      <c r="HN110" s="335"/>
      <c r="HO110" s="335"/>
      <c r="HP110" s="335"/>
      <c r="HQ110" s="335"/>
      <c r="HR110" s="335"/>
      <c r="HS110" s="335"/>
      <c r="HT110" s="335"/>
      <c r="HU110" s="335"/>
      <c r="HV110" s="335"/>
      <c r="HW110" s="335"/>
      <c r="HX110" s="335"/>
      <c r="HY110" s="335"/>
      <c r="HZ110" s="335"/>
      <c r="IA110" s="335"/>
      <c r="IB110" s="335"/>
      <c r="IC110" s="335"/>
      <c r="ID110" s="335"/>
      <c r="IE110" s="335"/>
      <c r="IF110" s="335"/>
      <c r="IG110" s="335"/>
      <c r="IH110" s="335"/>
      <c r="II110" s="335"/>
      <c r="IJ110" s="335"/>
      <c r="IK110" s="335"/>
      <c r="IL110" s="335"/>
      <c r="IM110" s="335"/>
      <c r="IN110" s="335"/>
      <c r="IO110" s="335"/>
      <c r="IP110" s="335"/>
      <c r="IQ110" s="335"/>
      <c r="IR110" s="335"/>
      <c r="IS110" s="335"/>
      <c r="IT110" s="335"/>
      <c r="IU110" s="335"/>
      <c r="IV110" s="335"/>
      <c r="IW110" s="335"/>
      <c r="IX110" s="335"/>
      <c r="IY110" s="335"/>
      <c r="IZ110" s="335"/>
      <c r="JA110" s="335"/>
      <c r="JB110" s="335"/>
      <c r="JC110" s="335"/>
      <c r="JD110" s="335"/>
      <c r="JE110" s="335"/>
      <c r="JF110" s="335"/>
      <c r="JG110" s="335"/>
      <c r="JH110" s="335"/>
      <c r="JI110" s="335"/>
      <c r="JJ110" s="335"/>
      <c r="JK110" s="335"/>
      <c r="JL110" s="335"/>
      <c r="JM110" s="335"/>
      <c r="JN110" s="335"/>
      <c r="JO110" s="335"/>
      <c r="JP110" s="335"/>
      <c r="JQ110" s="335"/>
      <c r="JR110" s="335"/>
      <c r="JS110" s="335"/>
      <c r="JT110" s="335"/>
      <c r="JU110" s="335"/>
      <c r="JV110" s="335"/>
      <c r="JW110" s="335"/>
      <c r="JX110" s="335"/>
      <c r="JY110" s="335"/>
      <c r="JZ110" s="335"/>
      <c r="KA110" s="335"/>
      <c r="KB110" s="335"/>
      <c r="KC110" s="335"/>
      <c r="KD110" s="335"/>
      <c r="KE110" s="335"/>
      <c r="KF110" s="335"/>
      <c r="KG110" s="335"/>
      <c r="KH110" s="335"/>
      <c r="KI110" s="335"/>
      <c r="KJ110" s="335"/>
      <c r="KK110" s="335"/>
      <c r="KL110" s="335"/>
      <c r="KM110" s="335"/>
      <c r="KN110" s="335"/>
      <c r="KO110" s="335"/>
      <c r="KP110" s="335"/>
      <c r="KQ110" s="335"/>
      <c r="KR110" s="335"/>
      <c r="KS110" s="335"/>
      <c r="KT110" s="335"/>
      <c r="KU110" s="335"/>
      <c r="KV110" s="335"/>
      <c r="KW110" s="335"/>
      <c r="KX110" s="335"/>
      <c r="KY110" s="335"/>
      <c r="KZ110" s="335"/>
      <c r="LA110" s="335"/>
      <c r="LB110" s="335"/>
      <c r="LC110" s="335"/>
      <c r="LD110" s="335"/>
      <c r="LE110" s="335"/>
      <c r="LF110" s="335"/>
      <c r="LG110" s="335"/>
      <c r="LH110" s="335"/>
      <c r="LI110" s="335"/>
      <c r="LJ110" s="335"/>
      <c r="LK110" s="335"/>
      <c r="LL110" s="335"/>
      <c r="LM110" s="335"/>
      <c r="LN110" s="335"/>
      <c r="LO110" s="335"/>
      <c r="LP110" s="335"/>
      <c r="LQ110" s="335"/>
      <c r="LR110" s="335"/>
      <c r="LS110" s="335"/>
      <c r="LT110" s="335"/>
      <c r="LU110" s="335"/>
      <c r="LV110" s="335"/>
      <c r="LW110" s="335"/>
      <c r="LX110" s="335"/>
      <c r="LY110" s="335"/>
      <c r="LZ110" s="335"/>
      <c r="MA110" s="335"/>
      <c r="MB110" s="335"/>
      <c r="MC110" s="335"/>
      <c r="MD110" s="335"/>
      <c r="ME110" s="335"/>
      <c r="MF110" s="335"/>
      <c r="MG110" s="335"/>
      <c r="MH110" s="335"/>
      <c r="MI110" s="335"/>
      <c r="MJ110" s="335"/>
      <c r="MK110" s="335"/>
      <c r="ML110" s="335"/>
      <c r="MM110" s="335"/>
      <c r="MN110" s="335"/>
      <c r="MO110" s="335"/>
      <c r="MP110" s="335"/>
      <c r="MQ110" s="335"/>
      <c r="MR110" s="335"/>
      <c r="MS110" s="335"/>
      <c r="MT110" s="335"/>
      <c r="MU110" s="335"/>
      <c r="MV110" s="335"/>
      <c r="MW110" s="335"/>
      <c r="MX110" s="335"/>
      <c r="MY110" s="335"/>
      <c r="MZ110" s="335"/>
      <c r="NA110" s="335"/>
      <c r="NB110" s="335"/>
      <c r="NC110" s="335"/>
      <c r="ND110" s="335"/>
      <c r="NE110" s="335"/>
      <c r="NF110" s="335"/>
      <c r="NG110" s="335"/>
      <c r="NH110" s="335"/>
      <c r="NI110" s="335"/>
      <c r="NJ110" s="335"/>
      <c r="NK110" s="335"/>
      <c r="NL110" s="335"/>
      <c r="NM110" s="335"/>
      <c r="NN110" s="335"/>
      <c r="NO110" s="335"/>
      <c r="NP110" s="335"/>
      <c r="NQ110" s="335"/>
      <c r="NR110" s="335"/>
      <c r="NS110" s="335"/>
      <c r="NT110" s="335"/>
      <c r="NU110" s="335"/>
      <c r="NV110" s="335"/>
      <c r="NW110" s="335"/>
      <c r="NX110" s="335"/>
      <c r="NY110" s="335"/>
      <c r="NZ110" s="335"/>
      <c r="OA110" s="335"/>
      <c r="OB110" s="335"/>
      <c r="OC110" s="335"/>
      <c r="OD110" s="335"/>
      <c r="OE110" s="335"/>
      <c r="OF110" s="335"/>
      <c r="OG110" s="335"/>
      <c r="OH110" s="335"/>
      <c r="OI110" s="335"/>
      <c r="OJ110" s="335"/>
      <c r="OK110" s="335"/>
      <c r="OL110" s="335"/>
      <c r="OM110" s="335"/>
      <c r="ON110" s="335"/>
      <c r="OO110" s="335"/>
      <c r="OP110" s="335"/>
      <c r="OQ110" s="335"/>
      <c r="OR110" s="335"/>
      <c r="OS110" s="335"/>
      <c r="OT110" s="335"/>
      <c r="OU110" s="335"/>
      <c r="OV110" s="335"/>
      <c r="OW110" s="335"/>
      <c r="OX110" s="335"/>
      <c r="OY110" s="335"/>
      <c r="OZ110" s="335"/>
      <c r="PA110" s="335"/>
      <c r="PB110" s="335"/>
      <c r="PC110" s="335"/>
      <c r="PD110" s="335"/>
      <c r="PE110" s="335"/>
      <c r="PF110" s="335"/>
      <c r="PG110" s="335"/>
      <c r="PH110" s="335"/>
      <c r="PI110" s="335"/>
      <c r="PJ110" s="335"/>
      <c r="PK110" s="335"/>
      <c r="PL110" s="335"/>
      <c r="PM110" s="335"/>
      <c r="PN110" s="335"/>
      <c r="PO110" s="335"/>
      <c r="PP110" s="335"/>
      <c r="PQ110" s="335"/>
      <c r="PR110" s="335"/>
      <c r="PS110" s="335"/>
      <c r="PT110" s="335"/>
      <c r="PU110" s="335"/>
      <c r="PV110" s="335"/>
      <c r="PW110" s="335"/>
      <c r="PX110" s="335"/>
      <c r="PY110" s="335"/>
      <c r="PZ110" s="335"/>
      <c r="QA110" s="335"/>
      <c r="QB110" s="335"/>
      <c r="QC110" s="335"/>
      <c r="QD110" s="335"/>
      <c r="QE110" s="335"/>
      <c r="QF110" s="335"/>
      <c r="QG110" s="335"/>
      <c r="QH110" s="335"/>
      <c r="QI110" s="335"/>
      <c r="QJ110" s="335"/>
      <c r="QK110" s="335"/>
      <c r="QL110" s="335"/>
      <c r="QM110" s="335"/>
      <c r="QN110" s="335"/>
      <c r="QO110" s="335"/>
      <c r="QP110" s="335"/>
      <c r="QQ110" s="335"/>
      <c r="QR110" s="335"/>
      <c r="QS110" s="335"/>
      <c r="QT110" s="335"/>
      <c r="QU110" s="335"/>
      <c r="QV110" s="335"/>
      <c r="QW110" s="335"/>
      <c r="QX110" s="335"/>
      <c r="QY110" s="335"/>
      <c r="QZ110" s="335"/>
      <c r="RA110" s="335"/>
      <c r="RB110" s="335"/>
      <c r="RC110" s="335"/>
      <c r="RD110" s="335"/>
      <c r="RE110" s="335"/>
      <c r="RF110" s="335"/>
      <c r="RG110" s="335"/>
      <c r="RH110" s="335"/>
      <c r="RI110" s="335"/>
      <c r="RJ110" s="335"/>
      <c r="RK110" s="335"/>
      <c r="RL110" s="335"/>
      <c r="RM110" s="335"/>
      <c r="RN110" s="335"/>
      <c r="RO110" s="335"/>
      <c r="RP110" s="335"/>
      <c r="RQ110" s="335"/>
      <c r="RR110" s="335"/>
      <c r="RS110" s="335"/>
      <c r="RT110" s="335"/>
      <c r="RU110" s="335"/>
      <c r="RV110" s="335"/>
      <c r="RW110" s="335"/>
      <c r="RX110" s="335"/>
      <c r="RY110" s="335"/>
      <c r="RZ110" s="335"/>
      <c r="SA110" s="335"/>
      <c r="SB110" s="335"/>
      <c r="SC110" s="335"/>
      <c r="SD110" s="335"/>
      <c r="SE110" s="335"/>
      <c r="SF110" s="335"/>
      <c r="SG110" s="335"/>
      <c r="SH110" s="335"/>
      <c r="SI110" s="335"/>
      <c r="SJ110" s="335"/>
      <c r="SK110" s="335"/>
      <c r="SL110" s="335"/>
      <c r="SM110" s="335"/>
      <c r="SN110" s="335"/>
      <c r="SO110" s="335"/>
      <c r="SP110" s="335"/>
      <c r="SQ110" s="335"/>
      <c r="SR110" s="335"/>
      <c r="SS110" s="335"/>
      <c r="ST110" s="335"/>
      <c r="SU110" s="335"/>
      <c r="SV110" s="335"/>
      <c r="SW110" s="335"/>
      <c r="SX110" s="335"/>
      <c r="SY110" s="335"/>
      <c r="SZ110" s="335"/>
      <c r="TA110" s="335"/>
      <c r="TB110" s="335"/>
      <c r="TC110" s="335"/>
      <c r="TD110" s="335"/>
      <c r="TE110" s="335"/>
      <c r="TF110" s="335"/>
      <c r="TG110" s="335"/>
      <c r="TH110" s="335"/>
      <c r="TI110" s="335"/>
      <c r="TJ110" s="335"/>
      <c r="TK110" s="335"/>
      <c r="TL110" s="335"/>
      <c r="TM110" s="335"/>
      <c r="TN110" s="335"/>
      <c r="TO110" s="335"/>
      <c r="TP110" s="335"/>
      <c r="TQ110" s="335"/>
      <c r="TR110" s="335"/>
      <c r="TS110" s="335"/>
      <c r="TT110" s="335"/>
      <c r="TU110" s="335"/>
      <c r="TV110" s="335"/>
      <c r="TW110" s="335"/>
      <c r="TX110" s="335"/>
      <c r="TY110" s="335"/>
      <c r="TZ110" s="335"/>
      <c r="UA110" s="335"/>
      <c r="UB110" s="335"/>
      <c r="UC110" s="335"/>
      <c r="UD110" s="335"/>
      <c r="UE110" s="335"/>
      <c r="UF110" s="335"/>
      <c r="UG110" s="335"/>
      <c r="UH110" s="335"/>
      <c r="UI110" s="335"/>
      <c r="UJ110" s="335"/>
      <c r="UK110" s="335"/>
      <c r="UL110" s="335"/>
      <c r="UM110" s="335"/>
      <c r="UN110" s="335"/>
      <c r="UO110" s="335"/>
      <c r="UP110" s="335"/>
      <c r="UQ110" s="335"/>
      <c r="UR110" s="335"/>
      <c r="US110" s="335"/>
      <c r="UT110" s="335"/>
      <c r="UU110" s="335"/>
      <c r="UV110" s="335"/>
      <c r="UW110" s="335"/>
      <c r="UX110" s="335"/>
      <c r="UY110" s="335"/>
      <c r="UZ110" s="335"/>
      <c r="VA110" s="335"/>
      <c r="VB110" s="335"/>
      <c r="VC110" s="335"/>
      <c r="VD110" s="335"/>
      <c r="VE110" s="335"/>
      <c r="VF110" s="335"/>
      <c r="VG110" s="335"/>
      <c r="VH110" s="335"/>
      <c r="VI110" s="335"/>
      <c r="VJ110" s="335"/>
      <c r="VK110" s="335"/>
      <c r="VL110" s="335"/>
      <c r="VM110" s="335"/>
      <c r="VN110" s="335"/>
      <c r="VO110" s="335"/>
      <c r="VP110" s="335"/>
      <c r="VQ110" s="335"/>
      <c r="VR110" s="335"/>
      <c r="VS110" s="335"/>
      <c r="VT110" s="335"/>
      <c r="VU110" s="335"/>
      <c r="VV110" s="335"/>
      <c r="VW110" s="335"/>
      <c r="VX110" s="335"/>
      <c r="VY110" s="335"/>
      <c r="VZ110" s="335"/>
      <c r="WA110" s="335"/>
      <c r="WB110" s="335"/>
      <c r="WC110" s="335"/>
      <c r="WD110" s="335"/>
      <c r="WE110" s="335"/>
      <c r="WF110" s="335"/>
      <c r="WG110" s="335"/>
      <c r="WH110" s="335"/>
      <c r="WI110" s="335"/>
      <c r="WJ110" s="335"/>
      <c r="WK110" s="335"/>
      <c r="WL110" s="335"/>
      <c r="WM110" s="335"/>
      <c r="WN110" s="335"/>
      <c r="WO110" s="335"/>
      <c r="WP110" s="335"/>
      <c r="WQ110" s="335"/>
      <c r="WR110" s="335"/>
      <c r="WS110" s="335"/>
      <c r="WT110" s="335"/>
      <c r="WU110" s="335"/>
      <c r="WV110" s="335"/>
      <c r="WW110" s="335"/>
      <c r="WX110" s="335"/>
      <c r="WY110" s="335"/>
      <c r="WZ110" s="335"/>
      <c r="XA110" s="335"/>
      <c r="XB110" s="335"/>
      <c r="XC110" s="335"/>
      <c r="XD110" s="335"/>
      <c r="XE110" s="335"/>
      <c r="XF110" s="335"/>
      <c r="XG110" s="335"/>
      <c r="XH110" s="335"/>
      <c r="XI110" s="335"/>
      <c r="XJ110" s="335"/>
      <c r="XK110" s="335"/>
      <c r="XL110" s="335"/>
      <c r="XM110" s="335"/>
      <c r="XN110" s="335"/>
      <c r="XO110" s="335"/>
      <c r="XP110" s="335"/>
      <c r="XQ110" s="335"/>
      <c r="XR110" s="335"/>
      <c r="XS110" s="335"/>
      <c r="XT110" s="335"/>
      <c r="XU110" s="335"/>
      <c r="XV110" s="335"/>
      <c r="XW110" s="335"/>
      <c r="XX110" s="335"/>
      <c r="XY110" s="335"/>
      <c r="XZ110" s="335"/>
      <c r="YA110" s="335"/>
      <c r="YB110" s="335"/>
      <c r="YC110" s="335"/>
      <c r="YD110" s="335"/>
      <c r="YE110" s="335"/>
      <c r="YF110" s="335"/>
      <c r="YG110" s="335"/>
      <c r="YH110" s="335"/>
      <c r="YI110" s="335"/>
      <c r="YJ110" s="335"/>
      <c r="YK110" s="335"/>
      <c r="YL110" s="335"/>
      <c r="YM110" s="335"/>
      <c r="YN110" s="335"/>
      <c r="YO110" s="335"/>
      <c r="YP110" s="335"/>
      <c r="YQ110" s="335"/>
      <c r="YR110" s="335"/>
      <c r="YS110" s="335"/>
      <c r="YT110" s="335"/>
      <c r="YU110" s="335"/>
      <c r="YV110" s="335"/>
      <c r="YW110" s="335"/>
      <c r="YX110" s="335"/>
      <c r="YY110" s="335"/>
      <c r="YZ110" s="335"/>
      <c r="ZA110" s="335"/>
      <c r="ZB110" s="335"/>
      <c r="ZC110" s="335"/>
      <c r="ZD110" s="335"/>
      <c r="ZE110" s="335"/>
      <c r="ZF110" s="335"/>
      <c r="ZG110" s="335"/>
      <c r="ZH110" s="335"/>
      <c r="ZI110" s="335"/>
      <c r="ZJ110" s="335"/>
      <c r="ZK110" s="335"/>
      <c r="ZL110" s="335"/>
      <c r="ZM110" s="335"/>
      <c r="ZN110" s="335"/>
      <c r="ZO110" s="335"/>
      <c r="ZP110" s="335"/>
      <c r="ZQ110" s="335"/>
      <c r="ZR110" s="335"/>
      <c r="ZS110" s="335"/>
      <c r="ZT110" s="335"/>
      <c r="ZU110" s="335"/>
      <c r="ZV110" s="335"/>
      <c r="ZW110" s="335"/>
      <c r="ZX110" s="335"/>
      <c r="ZY110" s="335"/>
      <c r="ZZ110" s="335"/>
      <c r="AAA110" s="335"/>
      <c r="AAB110" s="335"/>
      <c r="AAC110" s="335"/>
      <c r="AAD110" s="335"/>
      <c r="AAE110" s="335"/>
      <c r="AAF110" s="335"/>
      <c r="AAG110" s="335"/>
      <c r="AAH110" s="335"/>
      <c r="AAI110" s="335"/>
      <c r="AAJ110" s="335"/>
      <c r="AAK110" s="335"/>
      <c r="AAL110" s="335"/>
      <c r="AAM110" s="335"/>
      <c r="AAN110" s="335"/>
      <c r="AAO110" s="335"/>
      <c r="AAP110" s="335"/>
      <c r="AAQ110" s="335"/>
      <c r="AAR110" s="335"/>
      <c r="AAS110" s="335"/>
      <c r="AAT110" s="335"/>
      <c r="AAU110" s="335"/>
      <c r="AAV110" s="335"/>
      <c r="AAW110" s="335"/>
      <c r="AAX110" s="335"/>
      <c r="AAY110" s="335"/>
      <c r="AAZ110" s="335"/>
      <c r="ABA110" s="335"/>
      <c r="ABB110" s="335"/>
      <c r="ABC110" s="335"/>
      <c r="ABD110" s="335"/>
      <c r="ABE110" s="335"/>
      <c r="ABF110" s="335"/>
      <c r="ABG110" s="335"/>
      <c r="ABH110" s="335"/>
      <c r="ABI110" s="335"/>
      <c r="ABJ110" s="335"/>
      <c r="ABK110" s="335"/>
      <c r="ABL110" s="335"/>
      <c r="ABM110" s="335"/>
      <c r="ABN110" s="335"/>
      <c r="ABO110" s="335"/>
      <c r="ABP110" s="335"/>
      <c r="ABQ110" s="335"/>
      <c r="ABR110" s="335"/>
      <c r="ABS110" s="335"/>
      <c r="ABT110" s="335"/>
      <c r="ABU110" s="335"/>
      <c r="ABV110" s="335"/>
      <c r="ABW110" s="335"/>
      <c r="ABX110" s="335"/>
      <c r="ABY110" s="335"/>
      <c r="ABZ110" s="335"/>
      <c r="ACA110" s="335"/>
      <c r="ACB110" s="335"/>
      <c r="ACC110" s="335"/>
      <c r="ACD110" s="335"/>
      <c r="ACE110" s="335"/>
      <c r="ACF110" s="335"/>
      <c r="ACG110" s="335"/>
      <c r="ACH110" s="335"/>
      <c r="ACI110" s="335"/>
      <c r="ACJ110" s="335"/>
      <c r="ACK110" s="335"/>
      <c r="ACL110" s="335"/>
      <c r="ACM110" s="335"/>
      <c r="ACN110" s="335"/>
      <c r="ACO110" s="335"/>
      <c r="ACP110" s="335"/>
      <c r="ACQ110" s="335"/>
      <c r="ACR110" s="335"/>
      <c r="ACS110" s="335"/>
      <c r="ACT110" s="335"/>
      <c r="ACU110" s="335"/>
      <c r="ACV110" s="335"/>
      <c r="ACW110" s="335"/>
      <c r="ACX110" s="335"/>
      <c r="ACY110" s="335"/>
      <c r="ACZ110" s="335"/>
      <c r="ADA110" s="335"/>
      <c r="ADB110" s="335"/>
      <c r="ADC110" s="335"/>
      <c r="ADD110" s="335"/>
      <c r="ADE110" s="335"/>
      <c r="ADF110" s="335"/>
      <c r="ADG110" s="335"/>
      <c r="ADH110" s="335"/>
      <c r="ADI110" s="335"/>
      <c r="ADJ110" s="335"/>
      <c r="ADK110" s="335"/>
      <c r="ADL110" s="335"/>
      <c r="ADM110" s="335"/>
      <c r="ADN110" s="335"/>
      <c r="ADO110" s="335"/>
      <c r="ADP110" s="335"/>
      <c r="ADQ110" s="335"/>
      <c r="ADR110" s="335"/>
      <c r="ADS110" s="335"/>
      <c r="ADT110" s="335"/>
      <c r="ADU110" s="335"/>
      <c r="ADV110" s="335"/>
      <c r="ADW110" s="335"/>
      <c r="ADX110" s="335"/>
      <c r="ADY110" s="335"/>
      <c r="ADZ110" s="335"/>
      <c r="AEA110" s="335"/>
      <c r="AEB110" s="335"/>
      <c r="AEC110" s="335"/>
      <c r="AED110" s="335"/>
      <c r="AEE110" s="335"/>
      <c r="AEF110" s="335"/>
      <c r="AEG110" s="335"/>
      <c r="AEH110" s="335"/>
      <c r="AEI110" s="335"/>
      <c r="AEJ110" s="335"/>
      <c r="AEK110" s="335"/>
      <c r="AEL110" s="335"/>
      <c r="AEM110" s="335"/>
      <c r="AEN110" s="335"/>
      <c r="AEO110" s="335"/>
      <c r="AEP110" s="335"/>
      <c r="AEQ110" s="335"/>
      <c r="AER110" s="335"/>
      <c r="AES110" s="335"/>
      <c r="AET110" s="335"/>
      <c r="AEU110" s="335"/>
      <c r="AEV110" s="335"/>
      <c r="AEW110" s="335"/>
      <c r="AEX110" s="335"/>
      <c r="AEY110" s="335"/>
      <c r="AEZ110" s="335"/>
      <c r="AFA110" s="335"/>
      <c r="AFB110" s="335"/>
      <c r="AFC110" s="335"/>
      <c r="AFD110" s="335"/>
      <c r="AFE110" s="335"/>
      <c r="AFF110" s="335"/>
      <c r="AFG110" s="335"/>
      <c r="AFH110" s="335"/>
      <c r="AFI110" s="335"/>
      <c r="AFJ110" s="335"/>
      <c r="AFK110" s="335"/>
      <c r="AFL110" s="335"/>
      <c r="AFM110" s="335"/>
      <c r="AFN110" s="335"/>
      <c r="AFO110" s="335"/>
      <c r="AFP110" s="335"/>
      <c r="AFQ110" s="335"/>
      <c r="AFR110" s="335"/>
      <c r="AFS110" s="335"/>
      <c r="AFT110" s="335"/>
      <c r="AFU110" s="335"/>
      <c r="AFV110" s="335"/>
      <c r="AFW110" s="335"/>
      <c r="AFX110" s="335"/>
      <c r="AFY110" s="335"/>
      <c r="AFZ110" s="335"/>
      <c r="AGA110" s="335"/>
      <c r="AGB110" s="335"/>
      <c r="AGC110" s="335"/>
      <c r="AGD110" s="335"/>
      <c r="AGE110" s="335"/>
      <c r="AGF110" s="335"/>
      <c r="AGG110" s="335"/>
      <c r="AGH110" s="335"/>
      <c r="AGI110" s="335"/>
      <c r="AGJ110" s="335"/>
      <c r="AGK110" s="335"/>
      <c r="AGL110" s="335"/>
      <c r="AGM110" s="335"/>
      <c r="AGN110" s="335"/>
      <c r="AGO110" s="335"/>
      <c r="AGP110" s="335"/>
      <c r="AGQ110" s="335"/>
      <c r="AGR110" s="335"/>
      <c r="AGS110" s="335"/>
      <c r="AGT110" s="335"/>
      <c r="AGU110" s="335"/>
      <c r="AGV110" s="335"/>
      <c r="AGW110" s="335"/>
      <c r="AGX110" s="335"/>
      <c r="AGY110" s="335"/>
      <c r="AGZ110" s="335"/>
      <c r="AHA110" s="335"/>
      <c r="AHB110" s="335"/>
      <c r="AHC110" s="335"/>
      <c r="AHD110" s="335"/>
      <c r="AHE110" s="335"/>
      <c r="AHF110" s="335"/>
      <c r="AHG110" s="335"/>
      <c r="AHH110" s="335"/>
      <c r="AHI110" s="335"/>
      <c r="AHJ110" s="335"/>
      <c r="AHK110" s="335"/>
      <c r="AHL110" s="335"/>
      <c r="AHM110" s="335"/>
      <c r="AHN110" s="335"/>
      <c r="AHO110" s="335"/>
      <c r="AHP110" s="335"/>
      <c r="AHQ110" s="335"/>
      <c r="AHR110" s="335"/>
      <c r="AHS110" s="335"/>
      <c r="AHT110" s="335"/>
      <c r="AHU110" s="335"/>
      <c r="AHV110" s="335"/>
      <c r="AHW110" s="335"/>
      <c r="AHX110" s="335"/>
      <c r="AHY110" s="335"/>
      <c r="AHZ110" s="335"/>
      <c r="AIA110" s="335"/>
      <c r="AIB110" s="335"/>
      <c r="AIC110" s="335"/>
      <c r="AID110" s="335"/>
      <c r="AIE110" s="335"/>
      <c r="AIF110" s="335"/>
      <c r="AIG110" s="335"/>
      <c r="AIH110" s="335"/>
      <c r="AII110" s="335"/>
      <c r="AIJ110" s="335"/>
      <c r="AIK110" s="335"/>
      <c r="AIL110" s="335"/>
      <c r="AIM110" s="335"/>
      <c r="AIN110" s="335"/>
      <c r="AIO110" s="335"/>
      <c r="AIP110" s="335"/>
      <c r="AIQ110" s="335"/>
      <c r="AIR110" s="335"/>
      <c r="AIS110" s="335"/>
      <c r="AIT110" s="335"/>
      <c r="AIU110" s="335"/>
      <c r="AIV110" s="335"/>
      <c r="AIW110" s="335"/>
      <c r="AIX110" s="335"/>
      <c r="AIY110" s="335"/>
      <c r="AIZ110" s="335"/>
      <c r="AJA110" s="335"/>
      <c r="AJB110" s="335"/>
      <c r="AJC110" s="335"/>
      <c r="AJD110" s="335"/>
      <c r="AJE110" s="335"/>
      <c r="AJF110" s="335"/>
      <c r="AJG110" s="335"/>
      <c r="AJH110" s="335"/>
      <c r="AJI110" s="335"/>
      <c r="AJJ110" s="335"/>
      <c r="AJK110" s="335"/>
      <c r="AJL110" s="335"/>
      <c r="AJM110" s="335"/>
      <c r="AJN110" s="335"/>
      <c r="AJO110" s="335"/>
      <c r="AJP110" s="335"/>
      <c r="AJQ110" s="335"/>
      <c r="AJR110" s="335"/>
      <c r="AJS110" s="335"/>
      <c r="AJT110" s="335"/>
      <c r="AJU110" s="335"/>
      <c r="AJV110" s="335"/>
      <c r="AJW110" s="335"/>
      <c r="AJX110" s="335"/>
      <c r="AJY110" s="335"/>
      <c r="AJZ110" s="335"/>
      <c r="AKA110" s="335"/>
      <c r="AKB110" s="335"/>
      <c r="AKC110" s="335"/>
      <c r="AKD110" s="335"/>
      <c r="AKE110" s="335"/>
      <c r="AKF110" s="335"/>
      <c r="AKG110" s="335"/>
      <c r="AKH110" s="335"/>
      <c r="AKI110" s="335"/>
      <c r="AKJ110" s="335"/>
      <c r="AKK110" s="335"/>
      <c r="AKL110" s="335"/>
      <c r="AKM110" s="335"/>
      <c r="AKN110" s="335"/>
      <c r="AKO110" s="335"/>
      <c r="AKP110" s="335"/>
      <c r="AKQ110" s="335"/>
      <c r="AKR110" s="335"/>
      <c r="AKS110" s="335"/>
      <c r="AKT110" s="335"/>
      <c r="AKU110" s="335"/>
      <c r="AKV110" s="335"/>
      <c r="AKW110" s="335"/>
      <c r="AKX110" s="335"/>
      <c r="AKY110" s="335"/>
      <c r="AKZ110" s="332"/>
      <c r="ALA110" s="332"/>
    </row>
    <row r="111" spans="1:989">
      <c r="A111" s="667" t="s">
        <v>18</v>
      </c>
      <c r="B111" s="667"/>
      <c r="C111" s="667"/>
      <c r="D111" s="667"/>
      <c r="E111" s="335"/>
      <c r="G111" s="335"/>
      <c r="H111" s="335"/>
      <c r="I111" s="335"/>
      <c r="J111" s="335"/>
      <c r="K111" s="335"/>
      <c r="L111" s="335"/>
      <c r="M111" s="335"/>
      <c r="N111" s="335"/>
      <c r="O111" s="335"/>
      <c r="P111" s="335"/>
      <c r="Q111" s="335"/>
      <c r="R111" s="335"/>
      <c r="S111" s="335"/>
      <c r="T111" s="335"/>
      <c r="U111" s="335"/>
      <c r="V111" s="335"/>
      <c r="W111" s="335"/>
      <c r="X111" s="335"/>
      <c r="Y111" s="335"/>
      <c r="Z111" s="335"/>
      <c r="AA111" s="335"/>
      <c r="AB111" s="335"/>
      <c r="AC111" s="335"/>
      <c r="AD111" s="335"/>
      <c r="AE111" s="335"/>
      <c r="AF111" s="335"/>
      <c r="AG111" s="335"/>
      <c r="AH111" s="335"/>
      <c r="AI111" s="335"/>
      <c r="AJ111" s="335"/>
      <c r="AK111" s="335"/>
      <c r="AL111" s="335"/>
      <c r="AM111" s="335"/>
      <c r="AN111" s="335"/>
      <c r="AO111" s="335"/>
      <c r="AP111" s="335"/>
      <c r="AQ111" s="335"/>
      <c r="AR111" s="335"/>
      <c r="AS111" s="335"/>
      <c r="AT111" s="335"/>
      <c r="AU111" s="335"/>
      <c r="AV111" s="335"/>
      <c r="AW111" s="335"/>
      <c r="AX111" s="335"/>
      <c r="AY111" s="335"/>
      <c r="AZ111" s="335"/>
      <c r="BA111" s="335"/>
      <c r="BB111" s="335"/>
      <c r="BC111" s="335"/>
      <c r="BD111" s="335"/>
      <c r="BE111" s="335"/>
      <c r="BF111" s="335"/>
      <c r="BG111" s="335"/>
      <c r="BH111" s="335"/>
      <c r="BI111" s="335"/>
      <c r="BJ111" s="335"/>
      <c r="BK111" s="335"/>
      <c r="BL111" s="335"/>
      <c r="BM111" s="335"/>
      <c r="BN111" s="335"/>
      <c r="BO111" s="335"/>
      <c r="BP111" s="335"/>
      <c r="BQ111" s="335"/>
      <c r="BR111" s="335"/>
      <c r="BS111" s="335"/>
      <c r="BT111" s="335"/>
      <c r="BU111" s="335"/>
      <c r="BV111" s="335"/>
      <c r="BW111" s="335"/>
      <c r="BX111" s="335"/>
      <c r="BY111" s="335"/>
      <c r="BZ111" s="335"/>
      <c r="CA111" s="335"/>
      <c r="CB111" s="335"/>
      <c r="CC111" s="335"/>
      <c r="CD111" s="335"/>
      <c r="CE111" s="335"/>
      <c r="CF111" s="335"/>
      <c r="CG111" s="335"/>
      <c r="CH111" s="335"/>
      <c r="CI111" s="335"/>
      <c r="CJ111" s="335"/>
      <c r="CK111" s="335"/>
      <c r="CL111" s="335"/>
      <c r="CM111" s="335"/>
      <c r="CN111" s="335"/>
      <c r="CO111" s="335"/>
      <c r="CP111" s="335"/>
      <c r="CQ111" s="335"/>
      <c r="CR111" s="335"/>
      <c r="CS111" s="335"/>
      <c r="CT111" s="335"/>
      <c r="CU111" s="335"/>
      <c r="CV111" s="335"/>
      <c r="CW111" s="335"/>
      <c r="CX111" s="335"/>
      <c r="CY111" s="335"/>
      <c r="CZ111" s="335"/>
      <c r="DA111" s="335"/>
      <c r="DB111" s="335"/>
      <c r="DC111" s="335"/>
      <c r="DD111" s="335"/>
      <c r="DE111" s="335"/>
      <c r="DF111" s="335"/>
      <c r="DG111" s="335"/>
      <c r="DH111" s="335"/>
      <c r="DI111" s="335"/>
      <c r="DJ111" s="335"/>
      <c r="DK111" s="335"/>
      <c r="DL111" s="335"/>
      <c r="DM111" s="335"/>
      <c r="DN111" s="335"/>
      <c r="DO111" s="335"/>
      <c r="DP111" s="335"/>
      <c r="DQ111" s="335"/>
      <c r="DR111" s="335"/>
      <c r="DS111" s="335"/>
      <c r="DT111" s="335"/>
      <c r="DU111" s="335"/>
      <c r="DV111" s="335"/>
      <c r="DW111" s="335"/>
      <c r="DX111" s="335"/>
      <c r="DY111" s="335"/>
      <c r="DZ111" s="335"/>
      <c r="EA111" s="335"/>
      <c r="EB111" s="335"/>
      <c r="EC111" s="335"/>
      <c r="ED111" s="335"/>
      <c r="EE111" s="335"/>
      <c r="EF111" s="335"/>
      <c r="EG111" s="335"/>
      <c r="EH111" s="335"/>
      <c r="EI111" s="335"/>
      <c r="EJ111" s="335"/>
      <c r="EK111" s="335"/>
      <c r="EL111" s="335"/>
      <c r="EM111" s="335"/>
      <c r="EN111" s="335"/>
      <c r="EO111" s="335"/>
      <c r="EP111" s="335"/>
      <c r="EQ111" s="335"/>
      <c r="ER111" s="335"/>
      <c r="ES111" s="335"/>
      <c r="ET111" s="335"/>
      <c r="EU111" s="335"/>
      <c r="EV111" s="335"/>
      <c r="EW111" s="335"/>
      <c r="EX111" s="335"/>
      <c r="EY111" s="335"/>
      <c r="EZ111" s="335"/>
      <c r="FA111" s="335"/>
      <c r="FB111" s="335"/>
      <c r="FC111" s="335"/>
      <c r="FD111" s="335"/>
      <c r="FE111" s="335"/>
      <c r="FF111" s="335"/>
      <c r="FG111" s="335"/>
      <c r="FH111" s="335"/>
      <c r="FI111" s="335"/>
      <c r="FJ111" s="335"/>
      <c r="FK111" s="335"/>
      <c r="FL111" s="335"/>
      <c r="FM111" s="335"/>
      <c r="FN111" s="335"/>
      <c r="FO111" s="335"/>
      <c r="FP111" s="335"/>
      <c r="FQ111" s="335"/>
      <c r="FR111" s="335"/>
      <c r="FS111" s="335"/>
      <c r="FT111" s="335"/>
      <c r="FU111" s="335"/>
      <c r="FV111" s="335"/>
      <c r="FW111" s="335"/>
      <c r="FX111" s="335"/>
      <c r="FY111" s="335"/>
      <c r="FZ111" s="335"/>
      <c r="GA111" s="335"/>
      <c r="GB111" s="335"/>
      <c r="GC111" s="335"/>
      <c r="GD111" s="335"/>
      <c r="GE111" s="335"/>
      <c r="GF111" s="335"/>
      <c r="GG111" s="335"/>
      <c r="GH111" s="335"/>
      <c r="GI111" s="335"/>
      <c r="GJ111" s="335"/>
      <c r="GK111" s="335"/>
      <c r="GL111" s="335"/>
      <c r="GM111" s="335"/>
      <c r="GN111" s="335"/>
      <c r="GO111" s="335"/>
      <c r="GP111" s="335"/>
      <c r="GQ111" s="335"/>
      <c r="GR111" s="335"/>
      <c r="GS111" s="335"/>
      <c r="GT111" s="335"/>
      <c r="GU111" s="335"/>
      <c r="GV111" s="335"/>
      <c r="GW111" s="335"/>
      <c r="GX111" s="335"/>
      <c r="GY111" s="335"/>
      <c r="GZ111" s="335"/>
      <c r="HA111" s="335"/>
      <c r="HB111" s="335"/>
      <c r="HC111" s="335"/>
      <c r="HD111" s="335"/>
      <c r="HE111" s="335"/>
      <c r="HF111" s="335"/>
      <c r="HG111" s="335"/>
      <c r="HH111" s="335"/>
      <c r="HI111" s="335"/>
      <c r="HJ111" s="335"/>
      <c r="HK111" s="335"/>
      <c r="HL111" s="335"/>
      <c r="HM111" s="335"/>
      <c r="HN111" s="335"/>
      <c r="HO111" s="335"/>
      <c r="HP111" s="335"/>
      <c r="HQ111" s="335"/>
      <c r="HR111" s="335"/>
      <c r="HS111" s="335"/>
      <c r="HT111" s="335"/>
      <c r="HU111" s="335"/>
      <c r="HV111" s="335"/>
      <c r="HW111" s="335"/>
      <c r="HX111" s="335"/>
      <c r="HY111" s="335"/>
      <c r="HZ111" s="335"/>
      <c r="IA111" s="335"/>
      <c r="IB111" s="335"/>
      <c r="IC111" s="335"/>
      <c r="ID111" s="335"/>
      <c r="IE111" s="335"/>
      <c r="IF111" s="335"/>
      <c r="IG111" s="335"/>
      <c r="IH111" s="335"/>
      <c r="II111" s="335"/>
      <c r="IJ111" s="335"/>
      <c r="IK111" s="335"/>
      <c r="IL111" s="335"/>
      <c r="IM111" s="335"/>
      <c r="IN111" s="335"/>
      <c r="IO111" s="335"/>
      <c r="IP111" s="335"/>
      <c r="IQ111" s="335"/>
      <c r="IR111" s="335"/>
      <c r="IS111" s="335"/>
      <c r="IT111" s="335"/>
      <c r="IU111" s="335"/>
      <c r="IV111" s="335"/>
      <c r="IW111" s="335"/>
      <c r="IX111" s="335"/>
      <c r="IY111" s="335"/>
      <c r="IZ111" s="335"/>
      <c r="JA111" s="335"/>
      <c r="JB111" s="335"/>
      <c r="JC111" s="335"/>
      <c r="JD111" s="335"/>
      <c r="JE111" s="335"/>
      <c r="JF111" s="335"/>
      <c r="JG111" s="335"/>
      <c r="JH111" s="335"/>
      <c r="JI111" s="335"/>
      <c r="JJ111" s="335"/>
      <c r="JK111" s="335"/>
      <c r="JL111" s="335"/>
      <c r="JM111" s="335"/>
      <c r="JN111" s="335"/>
      <c r="JO111" s="335"/>
      <c r="JP111" s="335"/>
      <c r="JQ111" s="335"/>
      <c r="JR111" s="335"/>
      <c r="JS111" s="335"/>
      <c r="JT111" s="335"/>
      <c r="JU111" s="335"/>
      <c r="JV111" s="335"/>
      <c r="JW111" s="335"/>
      <c r="JX111" s="335"/>
      <c r="JY111" s="335"/>
      <c r="JZ111" s="335"/>
      <c r="KA111" s="335"/>
      <c r="KB111" s="335"/>
      <c r="KC111" s="335"/>
      <c r="KD111" s="335"/>
      <c r="KE111" s="335"/>
      <c r="KF111" s="335"/>
      <c r="KG111" s="335"/>
      <c r="KH111" s="335"/>
      <c r="KI111" s="335"/>
      <c r="KJ111" s="335"/>
      <c r="KK111" s="335"/>
      <c r="KL111" s="335"/>
      <c r="KM111" s="335"/>
      <c r="KN111" s="335"/>
      <c r="KO111" s="335"/>
      <c r="KP111" s="335"/>
      <c r="KQ111" s="335"/>
      <c r="KR111" s="335"/>
      <c r="KS111" s="335"/>
      <c r="KT111" s="335"/>
      <c r="KU111" s="335"/>
      <c r="KV111" s="335"/>
      <c r="KW111" s="335"/>
      <c r="KX111" s="335"/>
      <c r="KY111" s="335"/>
      <c r="KZ111" s="335"/>
      <c r="LA111" s="335"/>
      <c r="LB111" s="335"/>
      <c r="LC111" s="335"/>
      <c r="LD111" s="335"/>
      <c r="LE111" s="335"/>
      <c r="LF111" s="335"/>
      <c r="LG111" s="335"/>
      <c r="LH111" s="335"/>
      <c r="LI111" s="335"/>
      <c r="LJ111" s="335"/>
      <c r="LK111" s="335"/>
      <c r="LL111" s="335"/>
      <c r="LM111" s="335"/>
      <c r="LN111" s="335"/>
      <c r="LO111" s="335"/>
      <c r="LP111" s="335"/>
      <c r="LQ111" s="335"/>
      <c r="LR111" s="335"/>
      <c r="LS111" s="335"/>
      <c r="LT111" s="335"/>
      <c r="LU111" s="335"/>
      <c r="LV111" s="335"/>
      <c r="LW111" s="335"/>
      <c r="LX111" s="335"/>
      <c r="LY111" s="335"/>
      <c r="LZ111" s="335"/>
      <c r="MA111" s="335"/>
      <c r="MB111" s="335"/>
      <c r="MC111" s="335"/>
      <c r="MD111" s="335"/>
      <c r="ME111" s="335"/>
      <c r="MF111" s="335"/>
      <c r="MG111" s="335"/>
      <c r="MH111" s="335"/>
      <c r="MI111" s="335"/>
      <c r="MJ111" s="335"/>
      <c r="MK111" s="335"/>
      <c r="ML111" s="335"/>
      <c r="MM111" s="335"/>
      <c r="MN111" s="335"/>
      <c r="MO111" s="335"/>
      <c r="MP111" s="335"/>
      <c r="MQ111" s="335"/>
      <c r="MR111" s="335"/>
      <c r="MS111" s="335"/>
      <c r="MT111" s="335"/>
      <c r="MU111" s="335"/>
      <c r="MV111" s="335"/>
      <c r="MW111" s="335"/>
      <c r="MX111" s="335"/>
      <c r="MY111" s="335"/>
      <c r="MZ111" s="335"/>
      <c r="NA111" s="335"/>
      <c r="NB111" s="335"/>
      <c r="NC111" s="335"/>
      <c r="ND111" s="335"/>
      <c r="NE111" s="335"/>
      <c r="NF111" s="335"/>
      <c r="NG111" s="335"/>
      <c r="NH111" s="335"/>
      <c r="NI111" s="335"/>
      <c r="NJ111" s="335"/>
      <c r="NK111" s="335"/>
      <c r="NL111" s="335"/>
      <c r="NM111" s="335"/>
      <c r="NN111" s="335"/>
      <c r="NO111" s="335"/>
      <c r="NP111" s="335"/>
      <c r="NQ111" s="335"/>
      <c r="NR111" s="335"/>
      <c r="NS111" s="335"/>
      <c r="NT111" s="335"/>
      <c r="NU111" s="335"/>
      <c r="NV111" s="335"/>
      <c r="NW111" s="335"/>
      <c r="NX111" s="335"/>
      <c r="NY111" s="335"/>
      <c r="NZ111" s="335"/>
      <c r="OA111" s="335"/>
      <c r="OB111" s="335"/>
      <c r="OC111" s="335"/>
      <c r="OD111" s="335"/>
      <c r="OE111" s="335"/>
      <c r="OF111" s="335"/>
      <c r="OG111" s="335"/>
      <c r="OH111" s="335"/>
      <c r="OI111" s="335"/>
      <c r="OJ111" s="335"/>
      <c r="OK111" s="335"/>
      <c r="OL111" s="335"/>
      <c r="OM111" s="335"/>
      <c r="ON111" s="335"/>
      <c r="OO111" s="335"/>
      <c r="OP111" s="335"/>
      <c r="OQ111" s="335"/>
      <c r="OR111" s="335"/>
      <c r="OS111" s="335"/>
      <c r="OT111" s="335"/>
      <c r="OU111" s="335"/>
      <c r="OV111" s="335"/>
      <c r="OW111" s="335"/>
      <c r="OX111" s="335"/>
      <c r="OY111" s="335"/>
      <c r="OZ111" s="335"/>
      <c r="PA111" s="335"/>
      <c r="PB111" s="335"/>
      <c r="PC111" s="335"/>
      <c r="PD111" s="335"/>
      <c r="PE111" s="335"/>
      <c r="PF111" s="335"/>
      <c r="PG111" s="335"/>
      <c r="PH111" s="335"/>
      <c r="PI111" s="335"/>
      <c r="PJ111" s="335"/>
      <c r="PK111" s="335"/>
      <c r="PL111" s="335"/>
      <c r="PM111" s="335"/>
      <c r="PN111" s="335"/>
      <c r="PO111" s="335"/>
      <c r="PP111" s="335"/>
      <c r="PQ111" s="335"/>
      <c r="PR111" s="335"/>
      <c r="PS111" s="335"/>
      <c r="PT111" s="335"/>
      <c r="PU111" s="335"/>
      <c r="PV111" s="335"/>
      <c r="PW111" s="335"/>
      <c r="PX111" s="335"/>
      <c r="PY111" s="335"/>
      <c r="PZ111" s="335"/>
      <c r="QA111" s="335"/>
      <c r="QB111" s="335"/>
      <c r="QC111" s="335"/>
      <c r="QD111" s="335"/>
      <c r="QE111" s="335"/>
      <c r="QF111" s="335"/>
      <c r="QG111" s="335"/>
      <c r="QH111" s="335"/>
      <c r="QI111" s="335"/>
      <c r="QJ111" s="335"/>
      <c r="QK111" s="335"/>
      <c r="QL111" s="335"/>
      <c r="QM111" s="335"/>
      <c r="QN111" s="335"/>
      <c r="QO111" s="335"/>
      <c r="QP111" s="335"/>
      <c r="QQ111" s="335"/>
      <c r="QR111" s="335"/>
      <c r="QS111" s="335"/>
      <c r="QT111" s="335"/>
      <c r="QU111" s="335"/>
      <c r="QV111" s="335"/>
      <c r="QW111" s="335"/>
      <c r="QX111" s="335"/>
      <c r="QY111" s="335"/>
      <c r="QZ111" s="335"/>
      <c r="RA111" s="335"/>
      <c r="RB111" s="335"/>
      <c r="RC111" s="335"/>
      <c r="RD111" s="335"/>
      <c r="RE111" s="335"/>
      <c r="RF111" s="335"/>
      <c r="RG111" s="335"/>
      <c r="RH111" s="335"/>
      <c r="RI111" s="335"/>
      <c r="RJ111" s="335"/>
      <c r="RK111" s="335"/>
      <c r="RL111" s="335"/>
      <c r="RM111" s="335"/>
      <c r="RN111" s="335"/>
      <c r="RO111" s="335"/>
      <c r="RP111" s="335"/>
      <c r="RQ111" s="335"/>
      <c r="RR111" s="335"/>
      <c r="RS111" s="335"/>
      <c r="RT111" s="335"/>
      <c r="RU111" s="335"/>
      <c r="RV111" s="335"/>
      <c r="RW111" s="335"/>
      <c r="RX111" s="335"/>
      <c r="RY111" s="335"/>
      <c r="RZ111" s="335"/>
      <c r="SA111" s="335"/>
      <c r="SB111" s="335"/>
      <c r="SC111" s="335"/>
      <c r="SD111" s="335"/>
      <c r="SE111" s="335"/>
      <c r="SF111" s="335"/>
      <c r="SG111" s="335"/>
      <c r="SH111" s="335"/>
      <c r="SI111" s="335"/>
      <c r="SJ111" s="335"/>
      <c r="SK111" s="335"/>
      <c r="SL111" s="335"/>
      <c r="SM111" s="335"/>
      <c r="SN111" s="335"/>
      <c r="SO111" s="335"/>
      <c r="SP111" s="335"/>
      <c r="SQ111" s="335"/>
      <c r="SR111" s="335"/>
      <c r="SS111" s="335"/>
      <c r="ST111" s="335"/>
      <c r="SU111" s="335"/>
      <c r="SV111" s="335"/>
      <c r="SW111" s="335"/>
      <c r="SX111" s="335"/>
      <c r="SY111" s="335"/>
      <c r="SZ111" s="335"/>
      <c r="TA111" s="335"/>
      <c r="TB111" s="335"/>
      <c r="TC111" s="335"/>
      <c r="TD111" s="335"/>
      <c r="TE111" s="335"/>
      <c r="TF111" s="335"/>
      <c r="TG111" s="335"/>
      <c r="TH111" s="335"/>
      <c r="TI111" s="335"/>
      <c r="TJ111" s="335"/>
      <c r="TK111" s="335"/>
      <c r="TL111" s="335"/>
      <c r="TM111" s="335"/>
      <c r="TN111" s="335"/>
      <c r="TO111" s="335"/>
      <c r="TP111" s="335"/>
      <c r="TQ111" s="335"/>
      <c r="TR111" s="335"/>
      <c r="TS111" s="335"/>
      <c r="TT111" s="335"/>
      <c r="TU111" s="335"/>
      <c r="TV111" s="335"/>
      <c r="TW111" s="335"/>
      <c r="TX111" s="335"/>
      <c r="TY111" s="335"/>
      <c r="TZ111" s="335"/>
      <c r="UA111" s="335"/>
      <c r="UB111" s="335"/>
      <c r="UC111" s="335"/>
      <c r="UD111" s="335"/>
      <c r="UE111" s="335"/>
      <c r="UF111" s="335"/>
      <c r="UG111" s="335"/>
      <c r="UH111" s="335"/>
      <c r="UI111" s="335"/>
      <c r="UJ111" s="335"/>
      <c r="UK111" s="335"/>
      <c r="UL111" s="335"/>
      <c r="UM111" s="335"/>
      <c r="UN111" s="335"/>
      <c r="UO111" s="335"/>
      <c r="UP111" s="335"/>
      <c r="UQ111" s="335"/>
      <c r="UR111" s="335"/>
      <c r="US111" s="335"/>
      <c r="UT111" s="335"/>
      <c r="UU111" s="335"/>
      <c r="UV111" s="335"/>
      <c r="UW111" s="335"/>
      <c r="UX111" s="335"/>
      <c r="UY111" s="335"/>
      <c r="UZ111" s="335"/>
      <c r="VA111" s="335"/>
      <c r="VB111" s="335"/>
      <c r="VC111" s="335"/>
      <c r="VD111" s="335"/>
      <c r="VE111" s="335"/>
      <c r="VF111" s="335"/>
      <c r="VG111" s="335"/>
      <c r="VH111" s="335"/>
      <c r="VI111" s="335"/>
      <c r="VJ111" s="335"/>
      <c r="VK111" s="335"/>
      <c r="VL111" s="335"/>
      <c r="VM111" s="335"/>
      <c r="VN111" s="335"/>
      <c r="VO111" s="335"/>
      <c r="VP111" s="335"/>
      <c r="VQ111" s="335"/>
      <c r="VR111" s="335"/>
      <c r="VS111" s="335"/>
      <c r="VT111" s="335"/>
      <c r="VU111" s="335"/>
      <c r="VV111" s="335"/>
      <c r="VW111" s="335"/>
      <c r="VX111" s="335"/>
      <c r="VY111" s="335"/>
      <c r="VZ111" s="335"/>
      <c r="WA111" s="335"/>
      <c r="WB111" s="335"/>
      <c r="WC111" s="335"/>
      <c r="WD111" s="335"/>
      <c r="WE111" s="335"/>
      <c r="WF111" s="335"/>
      <c r="WG111" s="335"/>
      <c r="WH111" s="335"/>
      <c r="WI111" s="335"/>
      <c r="WJ111" s="335"/>
      <c r="WK111" s="335"/>
      <c r="WL111" s="335"/>
      <c r="WM111" s="335"/>
      <c r="WN111" s="335"/>
      <c r="WO111" s="335"/>
      <c r="WP111" s="335"/>
      <c r="WQ111" s="335"/>
      <c r="WR111" s="335"/>
      <c r="WS111" s="335"/>
      <c r="WT111" s="335"/>
      <c r="WU111" s="335"/>
      <c r="WV111" s="335"/>
      <c r="WW111" s="335"/>
      <c r="WX111" s="335"/>
      <c r="WY111" s="335"/>
      <c r="WZ111" s="335"/>
      <c r="XA111" s="335"/>
      <c r="XB111" s="335"/>
      <c r="XC111" s="335"/>
      <c r="XD111" s="335"/>
      <c r="XE111" s="335"/>
      <c r="XF111" s="335"/>
      <c r="XG111" s="335"/>
      <c r="XH111" s="335"/>
      <c r="XI111" s="335"/>
      <c r="XJ111" s="335"/>
      <c r="XK111" s="335"/>
      <c r="XL111" s="335"/>
      <c r="XM111" s="335"/>
      <c r="XN111" s="335"/>
      <c r="XO111" s="335"/>
      <c r="XP111" s="335"/>
      <c r="XQ111" s="335"/>
      <c r="XR111" s="335"/>
      <c r="XS111" s="335"/>
      <c r="XT111" s="335"/>
      <c r="XU111" s="335"/>
      <c r="XV111" s="335"/>
      <c r="XW111" s="335"/>
      <c r="XX111" s="335"/>
      <c r="XY111" s="335"/>
      <c r="XZ111" s="335"/>
      <c r="YA111" s="335"/>
      <c r="YB111" s="335"/>
      <c r="YC111" s="335"/>
      <c r="YD111" s="335"/>
      <c r="YE111" s="335"/>
      <c r="YF111" s="335"/>
      <c r="YG111" s="335"/>
      <c r="YH111" s="335"/>
      <c r="YI111" s="335"/>
      <c r="YJ111" s="335"/>
      <c r="YK111" s="335"/>
      <c r="YL111" s="335"/>
      <c r="YM111" s="335"/>
      <c r="YN111" s="335"/>
      <c r="YO111" s="335"/>
      <c r="YP111" s="335"/>
      <c r="YQ111" s="335"/>
      <c r="YR111" s="335"/>
      <c r="YS111" s="335"/>
      <c r="YT111" s="335"/>
      <c r="YU111" s="335"/>
      <c r="YV111" s="335"/>
      <c r="YW111" s="335"/>
      <c r="YX111" s="335"/>
      <c r="YY111" s="335"/>
      <c r="YZ111" s="335"/>
      <c r="ZA111" s="335"/>
      <c r="ZB111" s="335"/>
      <c r="ZC111" s="335"/>
      <c r="ZD111" s="335"/>
      <c r="ZE111" s="335"/>
      <c r="ZF111" s="335"/>
      <c r="ZG111" s="335"/>
      <c r="ZH111" s="335"/>
      <c r="ZI111" s="335"/>
      <c r="ZJ111" s="335"/>
      <c r="ZK111" s="335"/>
      <c r="ZL111" s="335"/>
      <c r="ZM111" s="335"/>
      <c r="ZN111" s="335"/>
      <c r="ZO111" s="335"/>
      <c r="ZP111" s="335"/>
      <c r="ZQ111" s="335"/>
      <c r="ZR111" s="335"/>
      <c r="ZS111" s="335"/>
      <c r="ZT111" s="335"/>
      <c r="ZU111" s="335"/>
      <c r="ZV111" s="335"/>
      <c r="ZW111" s="335"/>
      <c r="ZX111" s="335"/>
      <c r="ZY111" s="335"/>
      <c r="ZZ111" s="335"/>
      <c r="AAA111" s="335"/>
      <c r="AAB111" s="335"/>
      <c r="AAC111" s="335"/>
      <c r="AAD111" s="335"/>
      <c r="AAE111" s="335"/>
      <c r="AAF111" s="335"/>
      <c r="AAG111" s="335"/>
      <c r="AAH111" s="335"/>
      <c r="AAI111" s="335"/>
      <c r="AAJ111" s="335"/>
      <c r="AAK111" s="335"/>
      <c r="AAL111" s="335"/>
      <c r="AAM111" s="335"/>
      <c r="AAN111" s="335"/>
      <c r="AAO111" s="335"/>
      <c r="AAP111" s="335"/>
      <c r="AAQ111" s="335"/>
      <c r="AAR111" s="335"/>
      <c r="AAS111" s="335"/>
      <c r="AAT111" s="335"/>
      <c r="AAU111" s="335"/>
      <c r="AAV111" s="335"/>
      <c r="AAW111" s="335"/>
      <c r="AAX111" s="335"/>
      <c r="AAY111" s="335"/>
      <c r="AAZ111" s="335"/>
      <c r="ABA111" s="335"/>
      <c r="ABB111" s="335"/>
      <c r="ABC111" s="335"/>
      <c r="ABD111" s="335"/>
      <c r="ABE111" s="335"/>
      <c r="ABF111" s="335"/>
      <c r="ABG111" s="335"/>
      <c r="ABH111" s="335"/>
      <c r="ABI111" s="335"/>
      <c r="ABJ111" s="335"/>
      <c r="ABK111" s="335"/>
      <c r="ABL111" s="335"/>
      <c r="ABM111" s="335"/>
      <c r="ABN111" s="335"/>
      <c r="ABO111" s="335"/>
      <c r="ABP111" s="335"/>
      <c r="ABQ111" s="335"/>
      <c r="ABR111" s="335"/>
      <c r="ABS111" s="335"/>
      <c r="ABT111" s="335"/>
      <c r="ABU111" s="335"/>
      <c r="ABV111" s="335"/>
      <c r="ABW111" s="335"/>
      <c r="ABX111" s="335"/>
      <c r="ABY111" s="335"/>
      <c r="ABZ111" s="335"/>
      <c r="ACA111" s="335"/>
      <c r="ACB111" s="335"/>
      <c r="ACC111" s="335"/>
      <c r="ACD111" s="335"/>
      <c r="ACE111" s="335"/>
      <c r="ACF111" s="335"/>
      <c r="ACG111" s="335"/>
      <c r="ACH111" s="335"/>
      <c r="ACI111" s="335"/>
      <c r="ACJ111" s="335"/>
      <c r="ACK111" s="335"/>
      <c r="ACL111" s="335"/>
      <c r="ACM111" s="335"/>
      <c r="ACN111" s="335"/>
      <c r="ACO111" s="335"/>
      <c r="ACP111" s="335"/>
      <c r="ACQ111" s="335"/>
      <c r="ACR111" s="335"/>
      <c r="ACS111" s="335"/>
      <c r="ACT111" s="335"/>
      <c r="ACU111" s="335"/>
      <c r="ACV111" s="335"/>
      <c r="ACW111" s="335"/>
      <c r="ACX111" s="335"/>
      <c r="ACY111" s="335"/>
      <c r="ACZ111" s="335"/>
      <c r="ADA111" s="335"/>
      <c r="ADB111" s="335"/>
      <c r="ADC111" s="335"/>
      <c r="ADD111" s="335"/>
      <c r="ADE111" s="335"/>
      <c r="ADF111" s="335"/>
      <c r="ADG111" s="335"/>
      <c r="ADH111" s="335"/>
      <c r="ADI111" s="335"/>
      <c r="ADJ111" s="335"/>
      <c r="ADK111" s="335"/>
      <c r="ADL111" s="335"/>
      <c r="ADM111" s="335"/>
      <c r="ADN111" s="335"/>
      <c r="ADO111" s="335"/>
      <c r="ADP111" s="335"/>
      <c r="ADQ111" s="335"/>
      <c r="ADR111" s="335"/>
      <c r="ADS111" s="335"/>
      <c r="ADT111" s="335"/>
      <c r="ADU111" s="335"/>
      <c r="ADV111" s="335"/>
      <c r="ADW111" s="335"/>
      <c r="ADX111" s="335"/>
      <c r="ADY111" s="335"/>
      <c r="ADZ111" s="335"/>
      <c r="AEA111" s="335"/>
      <c r="AEB111" s="335"/>
      <c r="AEC111" s="335"/>
      <c r="AED111" s="335"/>
      <c r="AEE111" s="335"/>
      <c r="AEF111" s="335"/>
      <c r="AEG111" s="335"/>
      <c r="AEH111" s="335"/>
      <c r="AEI111" s="335"/>
      <c r="AEJ111" s="335"/>
      <c r="AEK111" s="335"/>
      <c r="AEL111" s="335"/>
      <c r="AEM111" s="335"/>
      <c r="AEN111" s="335"/>
      <c r="AEO111" s="335"/>
      <c r="AEP111" s="335"/>
      <c r="AEQ111" s="335"/>
      <c r="AER111" s="335"/>
      <c r="AES111" s="335"/>
      <c r="AET111" s="335"/>
      <c r="AEU111" s="335"/>
      <c r="AEV111" s="335"/>
      <c r="AEW111" s="335"/>
      <c r="AEX111" s="335"/>
      <c r="AEY111" s="335"/>
      <c r="AEZ111" s="335"/>
      <c r="AFA111" s="335"/>
      <c r="AFB111" s="335"/>
      <c r="AFC111" s="335"/>
      <c r="AFD111" s="335"/>
      <c r="AFE111" s="335"/>
      <c r="AFF111" s="335"/>
      <c r="AFG111" s="335"/>
      <c r="AFH111" s="335"/>
      <c r="AFI111" s="335"/>
      <c r="AFJ111" s="335"/>
      <c r="AFK111" s="335"/>
      <c r="AFL111" s="335"/>
      <c r="AFM111" s="335"/>
      <c r="AFN111" s="335"/>
      <c r="AFO111" s="335"/>
      <c r="AFP111" s="335"/>
      <c r="AFQ111" s="335"/>
      <c r="AFR111" s="335"/>
      <c r="AFS111" s="335"/>
      <c r="AFT111" s="335"/>
      <c r="AFU111" s="335"/>
      <c r="AFV111" s="335"/>
      <c r="AFW111" s="335"/>
      <c r="AFX111" s="335"/>
      <c r="AFY111" s="335"/>
      <c r="AFZ111" s="335"/>
      <c r="AGA111" s="335"/>
      <c r="AGB111" s="335"/>
      <c r="AGC111" s="335"/>
      <c r="AGD111" s="335"/>
      <c r="AGE111" s="335"/>
      <c r="AGF111" s="335"/>
      <c r="AGG111" s="335"/>
      <c r="AGH111" s="335"/>
      <c r="AGI111" s="335"/>
      <c r="AGJ111" s="335"/>
      <c r="AGK111" s="335"/>
      <c r="AGL111" s="335"/>
      <c r="AGM111" s="335"/>
      <c r="AGN111" s="335"/>
      <c r="AGO111" s="335"/>
      <c r="AGP111" s="335"/>
      <c r="AGQ111" s="335"/>
      <c r="AGR111" s="335"/>
      <c r="AGS111" s="335"/>
      <c r="AGT111" s="335"/>
      <c r="AGU111" s="335"/>
      <c r="AGV111" s="335"/>
      <c r="AGW111" s="335"/>
      <c r="AGX111" s="335"/>
      <c r="AGY111" s="335"/>
      <c r="AGZ111" s="335"/>
      <c r="AHA111" s="335"/>
      <c r="AHB111" s="335"/>
      <c r="AHC111" s="335"/>
      <c r="AHD111" s="335"/>
      <c r="AHE111" s="335"/>
      <c r="AHF111" s="335"/>
      <c r="AHG111" s="335"/>
      <c r="AHH111" s="335"/>
      <c r="AHI111" s="335"/>
      <c r="AHJ111" s="335"/>
      <c r="AHK111" s="335"/>
      <c r="AHL111" s="335"/>
      <c r="AHM111" s="335"/>
      <c r="AHN111" s="335"/>
      <c r="AHO111" s="335"/>
      <c r="AHP111" s="335"/>
      <c r="AHQ111" s="335"/>
      <c r="AHR111" s="335"/>
      <c r="AHS111" s="335"/>
      <c r="AHT111" s="335"/>
      <c r="AHU111" s="335"/>
      <c r="AHV111" s="335"/>
      <c r="AHW111" s="335"/>
      <c r="AHX111" s="335"/>
      <c r="AHY111" s="335"/>
      <c r="AHZ111" s="335"/>
      <c r="AIA111" s="335"/>
      <c r="AIB111" s="335"/>
      <c r="AIC111" s="335"/>
      <c r="AID111" s="335"/>
      <c r="AIE111" s="335"/>
      <c r="AIF111" s="335"/>
      <c r="AIG111" s="335"/>
      <c r="AIH111" s="335"/>
      <c r="AII111" s="335"/>
      <c r="AIJ111" s="335"/>
      <c r="AIK111" s="335"/>
      <c r="AIL111" s="335"/>
      <c r="AIM111" s="335"/>
      <c r="AIN111" s="335"/>
      <c r="AIO111" s="335"/>
      <c r="AIP111" s="335"/>
      <c r="AIQ111" s="335"/>
      <c r="AIR111" s="335"/>
      <c r="AIS111" s="335"/>
      <c r="AIT111" s="335"/>
      <c r="AIU111" s="335"/>
      <c r="AIV111" s="335"/>
      <c r="AIW111" s="335"/>
      <c r="AIX111" s="335"/>
      <c r="AIY111" s="335"/>
      <c r="AIZ111" s="335"/>
      <c r="AJA111" s="335"/>
      <c r="AJB111" s="335"/>
      <c r="AJC111" s="335"/>
      <c r="AJD111" s="335"/>
      <c r="AJE111" s="335"/>
      <c r="AJF111" s="335"/>
      <c r="AJG111" s="335"/>
      <c r="AJH111" s="335"/>
      <c r="AJI111" s="335"/>
      <c r="AJJ111" s="335"/>
      <c r="AJK111" s="335"/>
      <c r="AJL111" s="335"/>
      <c r="AJM111" s="335"/>
      <c r="AJN111" s="335"/>
      <c r="AJO111" s="335"/>
      <c r="AJP111" s="335"/>
      <c r="AJQ111" s="335"/>
      <c r="AJR111" s="335"/>
      <c r="AJS111" s="335"/>
      <c r="AJT111" s="335"/>
      <c r="AJU111" s="335"/>
      <c r="AJV111" s="335"/>
      <c r="AJW111" s="335"/>
      <c r="AJX111" s="335"/>
      <c r="AJY111" s="335"/>
      <c r="AJZ111" s="335"/>
      <c r="AKA111" s="335"/>
      <c r="AKB111" s="335"/>
      <c r="AKC111" s="335"/>
      <c r="AKD111" s="335"/>
      <c r="AKE111" s="335"/>
      <c r="AKF111" s="335"/>
      <c r="AKG111" s="335"/>
      <c r="AKH111" s="335"/>
      <c r="AKI111" s="335"/>
      <c r="AKJ111" s="335"/>
      <c r="AKK111" s="335"/>
      <c r="AKL111" s="335"/>
      <c r="AKM111" s="335"/>
      <c r="AKN111" s="335"/>
      <c r="AKO111" s="335"/>
      <c r="AKP111" s="335"/>
      <c r="AKQ111" s="335"/>
      <c r="AKR111" s="335"/>
      <c r="AKS111" s="335"/>
      <c r="AKT111" s="335"/>
      <c r="AKU111" s="335"/>
      <c r="AKV111" s="335"/>
      <c r="AKW111" s="335"/>
      <c r="AKX111" s="335"/>
      <c r="AKY111" s="335"/>
      <c r="AKZ111" s="332"/>
      <c r="ALA111" s="332"/>
    </row>
    <row r="112" spans="1:989">
      <c r="A112" s="394"/>
      <c r="B112" s="335"/>
      <c r="C112" s="396"/>
      <c r="D112" s="335"/>
      <c r="E112" s="335"/>
      <c r="G112" s="335"/>
      <c r="H112" s="335"/>
      <c r="I112" s="335"/>
      <c r="J112" s="335"/>
      <c r="K112" s="335"/>
      <c r="L112" s="335"/>
      <c r="M112" s="335"/>
      <c r="N112" s="335"/>
      <c r="O112" s="335"/>
      <c r="P112" s="335"/>
      <c r="Q112" s="335"/>
      <c r="R112" s="335"/>
      <c r="S112" s="335"/>
      <c r="T112" s="335"/>
      <c r="U112" s="335"/>
      <c r="V112" s="335"/>
      <c r="W112" s="335"/>
      <c r="X112" s="335"/>
      <c r="Y112" s="335"/>
      <c r="Z112" s="335"/>
      <c r="AA112" s="335"/>
      <c r="AB112" s="335"/>
      <c r="AC112" s="335"/>
      <c r="AD112" s="335"/>
      <c r="AE112" s="335"/>
      <c r="AF112" s="335"/>
      <c r="AG112" s="335"/>
      <c r="AH112" s="335"/>
      <c r="AI112" s="335"/>
      <c r="AJ112" s="335"/>
      <c r="AK112" s="335"/>
      <c r="AL112" s="335"/>
      <c r="AM112" s="335"/>
      <c r="AN112" s="335"/>
      <c r="AO112" s="335"/>
      <c r="AP112" s="335"/>
      <c r="AQ112" s="335"/>
      <c r="AR112" s="335"/>
      <c r="AS112" s="335"/>
      <c r="AT112" s="335"/>
      <c r="AU112" s="335"/>
      <c r="AV112" s="335"/>
      <c r="AW112" s="335"/>
      <c r="AX112" s="335"/>
      <c r="AY112" s="335"/>
      <c r="AZ112" s="335"/>
      <c r="BA112" s="335"/>
      <c r="BB112" s="335"/>
      <c r="BC112" s="335"/>
      <c r="BD112" s="335"/>
      <c r="BE112" s="335"/>
      <c r="BF112" s="335"/>
      <c r="BG112" s="335"/>
      <c r="BH112" s="335"/>
      <c r="BI112" s="335"/>
      <c r="BJ112" s="335"/>
      <c r="BK112" s="335"/>
      <c r="BL112" s="335"/>
      <c r="BM112" s="335"/>
      <c r="BN112" s="335"/>
      <c r="BO112" s="335"/>
      <c r="BP112" s="335"/>
      <c r="BQ112" s="335"/>
      <c r="BR112" s="335"/>
      <c r="BS112" s="335"/>
      <c r="BT112" s="335"/>
      <c r="BU112" s="335"/>
      <c r="BV112" s="335"/>
      <c r="BW112" s="335"/>
      <c r="BX112" s="335"/>
      <c r="BY112" s="335"/>
      <c r="BZ112" s="335"/>
      <c r="CA112" s="335"/>
      <c r="CB112" s="335"/>
      <c r="CC112" s="335"/>
      <c r="CD112" s="335"/>
      <c r="CE112" s="335"/>
      <c r="CF112" s="335"/>
      <c r="CG112" s="335"/>
      <c r="CH112" s="335"/>
      <c r="CI112" s="335"/>
      <c r="CJ112" s="335"/>
      <c r="CK112" s="335"/>
      <c r="CL112" s="335"/>
      <c r="CM112" s="335"/>
      <c r="CN112" s="335"/>
      <c r="CO112" s="335"/>
      <c r="CP112" s="335"/>
      <c r="CQ112" s="335"/>
      <c r="CR112" s="335"/>
      <c r="CS112" s="335"/>
      <c r="CT112" s="335"/>
      <c r="CU112" s="335"/>
      <c r="CV112" s="335"/>
      <c r="CW112" s="335"/>
      <c r="CX112" s="335"/>
      <c r="CY112" s="335"/>
      <c r="CZ112" s="335"/>
      <c r="DA112" s="335"/>
      <c r="DB112" s="335"/>
      <c r="DC112" s="335"/>
      <c r="DD112" s="335"/>
      <c r="DE112" s="335"/>
      <c r="DF112" s="335"/>
      <c r="DG112" s="335"/>
      <c r="DH112" s="335"/>
      <c r="DI112" s="335"/>
      <c r="DJ112" s="335"/>
      <c r="DK112" s="335"/>
      <c r="DL112" s="335"/>
      <c r="DM112" s="335"/>
      <c r="DN112" s="335"/>
      <c r="DO112" s="335"/>
      <c r="DP112" s="335"/>
      <c r="DQ112" s="335"/>
      <c r="DR112" s="335"/>
      <c r="DS112" s="335"/>
      <c r="DT112" s="335"/>
      <c r="DU112" s="335"/>
      <c r="DV112" s="335"/>
      <c r="DW112" s="335"/>
      <c r="DX112" s="335"/>
      <c r="DY112" s="335"/>
      <c r="DZ112" s="335"/>
      <c r="EA112" s="335"/>
      <c r="EB112" s="335"/>
      <c r="EC112" s="335"/>
      <c r="ED112" s="335"/>
      <c r="EE112" s="335"/>
      <c r="EF112" s="335"/>
      <c r="EG112" s="335"/>
      <c r="EH112" s="335"/>
      <c r="EI112" s="335"/>
      <c r="EJ112" s="335"/>
      <c r="EK112" s="335"/>
      <c r="EL112" s="335"/>
      <c r="EM112" s="335"/>
      <c r="EN112" s="335"/>
      <c r="EO112" s="335"/>
      <c r="EP112" s="335"/>
      <c r="EQ112" s="335"/>
      <c r="ER112" s="335"/>
      <c r="ES112" s="335"/>
      <c r="ET112" s="335"/>
      <c r="EU112" s="335"/>
      <c r="EV112" s="335"/>
      <c r="EW112" s="335"/>
      <c r="EX112" s="335"/>
      <c r="EY112" s="335"/>
      <c r="EZ112" s="335"/>
      <c r="FA112" s="335"/>
      <c r="FB112" s="335"/>
      <c r="FC112" s="335"/>
      <c r="FD112" s="335"/>
      <c r="FE112" s="335"/>
      <c r="FF112" s="335"/>
      <c r="FG112" s="335"/>
      <c r="FH112" s="335"/>
      <c r="FI112" s="335"/>
      <c r="FJ112" s="335"/>
      <c r="FK112" s="335"/>
      <c r="FL112" s="335"/>
      <c r="FM112" s="335"/>
      <c r="FN112" s="335"/>
      <c r="FO112" s="335"/>
      <c r="FP112" s="335"/>
      <c r="FQ112" s="335"/>
      <c r="FR112" s="335"/>
      <c r="FS112" s="335"/>
      <c r="FT112" s="335"/>
      <c r="FU112" s="335"/>
      <c r="FV112" s="335"/>
      <c r="FW112" s="335"/>
      <c r="FX112" s="335"/>
      <c r="FY112" s="335"/>
      <c r="FZ112" s="335"/>
      <c r="GA112" s="335"/>
      <c r="GB112" s="335"/>
      <c r="GC112" s="335"/>
      <c r="GD112" s="335"/>
      <c r="GE112" s="335"/>
      <c r="GF112" s="335"/>
      <c r="GG112" s="335"/>
      <c r="GH112" s="335"/>
      <c r="GI112" s="335"/>
      <c r="GJ112" s="335"/>
      <c r="GK112" s="335"/>
      <c r="GL112" s="335"/>
      <c r="GM112" s="335"/>
      <c r="GN112" s="335"/>
      <c r="GO112" s="335"/>
      <c r="GP112" s="335"/>
      <c r="GQ112" s="335"/>
      <c r="GR112" s="335"/>
      <c r="GS112" s="335"/>
      <c r="GT112" s="335"/>
      <c r="GU112" s="335"/>
      <c r="GV112" s="335"/>
      <c r="GW112" s="335"/>
      <c r="GX112" s="335"/>
      <c r="GY112" s="335"/>
      <c r="GZ112" s="335"/>
      <c r="HA112" s="335"/>
      <c r="HB112" s="335"/>
      <c r="HC112" s="335"/>
      <c r="HD112" s="335"/>
      <c r="HE112" s="335"/>
      <c r="HF112" s="335"/>
      <c r="HG112" s="335"/>
      <c r="HH112" s="335"/>
      <c r="HI112" s="335"/>
      <c r="HJ112" s="335"/>
      <c r="HK112" s="335"/>
      <c r="HL112" s="335"/>
      <c r="HM112" s="335"/>
      <c r="HN112" s="335"/>
      <c r="HO112" s="335"/>
      <c r="HP112" s="335"/>
      <c r="HQ112" s="335"/>
      <c r="HR112" s="335"/>
      <c r="HS112" s="335"/>
      <c r="HT112" s="335"/>
      <c r="HU112" s="335"/>
      <c r="HV112" s="335"/>
      <c r="HW112" s="335"/>
      <c r="HX112" s="335"/>
      <c r="HY112" s="335"/>
      <c r="HZ112" s="335"/>
      <c r="IA112" s="335"/>
      <c r="IB112" s="335"/>
      <c r="IC112" s="335"/>
      <c r="ID112" s="335"/>
      <c r="IE112" s="335"/>
      <c r="IF112" s="335"/>
      <c r="IG112" s="335"/>
      <c r="IH112" s="335"/>
      <c r="II112" s="335"/>
      <c r="IJ112" s="335"/>
      <c r="IK112" s="335"/>
      <c r="IL112" s="335"/>
      <c r="IM112" s="335"/>
      <c r="IN112" s="335"/>
      <c r="IO112" s="335"/>
      <c r="IP112" s="335"/>
      <c r="IQ112" s="335"/>
      <c r="IR112" s="335"/>
      <c r="IS112" s="335"/>
      <c r="IT112" s="335"/>
      <c r="IU112" s="335"/>
      <c r="IV112" s="335"/>
      <c r="IW112" s="335"/>
      <c r="IX112" s="335"/>
      <c r="IY112" s="335"/>
      <c r="IZ112" s="335"/>
      <c r="JA112" s="335"/>
      <c r="JB112" s="335"/>
      <c r="JC112" s="335"/>
      <c r="JD112" s="335"/>
      <c r="JE112" s="335"/>
      <c r="JF112" s="335"/>
      <c r="JG112" s="335"/>
      <c r="JH112" s="335"/>
      <c r="JI112" s="335"/>
      <c r="JJ112" s="335"/>
      <c r="JK112" s="335"/>
      <c r="JL112" s="335"/>
      <c r="JM112" s="335"/>
      <c r="JN112" s="335"/>
      <c r="JO112" s="335"/>
      <c r="JP112" s="335"/>
      <c r="JQ112" s="335"/>
      <c r="JR112" s="335"/>
      <c r="JS112" s="335"/>
      <c r="JT112" s="335"/>
      <c r="JU112" s="335"/>
      <c r="JV112" s="335"/>
      <c r="JW112" s="335"/>
      <c r="JX112" s="335"/>
      <c r="JY112" s="335"/>
      <c r="JZ112" s="335"/>
      <c r="KA112" s="335"/>
      <c r="KB112" s="335"/>
      <c r="KC112" s="335"/>
      <c r="KD112" s="335"/>
      <c r="KE112" s="335"/>
      <c r="KF112" s="335"/>
      <c r="KG112" s="335"/>
      <c r="KH112" s="335"/>
      <c r="KI112" s="335"/>
      <c r="KJ112" s="335"/>
      <c r="KK112" s="335"/>
      <c r="KL112" s="335"/>
      <c r="KM112" s="335"/>
      <c r="KN112" s="335"/>
      <c r="KO112" s="335"/>
      <c r="KP112" s="335"/>
      <c r="KQ112" s="335"/>
      <c r="KR112" s="335"/>
      <c r="KS112" s="335"/>
      <c r="KT112" s="335"/>
      <c r="KU112" s="335"/>
      <c r="KV112" s="335"/>
      <c r="KW112" s="335"/>
      <c r="KX112" s="335"/>
      <c r="KY112" s="335"/>
      <c r="KZ112" s="335"/>
      <c r="LA112" s="335"/>
      <c r="LB112" s="335"/>
      <c r="LC112" s="335"/>
      <c r="LD112" s="335"/>
      <c r="LE112" s="335"/>
      <c r="LF112" s="335"/>
      <c r="LG112" s="335"/>
      <c r="LH112" s="335"/>
      <c r="LI112" s="335"/>
      <c r="LJ112" s="335"/>
      <c r="LK112" s="335"/>
      <c r="LL112" s="335"/>
      <c r="LM112" s="335"/>
      <c r="LN112" s="335"/>
      <c r="LO112" s="335"/>
      <c r="LP112" s="335"/>
      <c r="LQ112" s="335"/>
      <c r="LR112" s="335"/>
      <c r="LS112" s="335"/>
      <c r="LT112" s="335"/>
      <c r="LU112" s="335"/>
      <c r="LV112" s="335"/>
      <c r="LW112" s="335"/>
      <c r="LX112" s="335"/>
      <c r="LY112" s="335"/>
      <c r="LZ112" s="335"/>
      <c r="MA112" s="335"/>
      <c r="MB112" s="335"/>
      <c r="MC112" s="335"/>
      <c r="MD112" s="335"/>
      <c r="ME112" s="335"/>
      <c r="MF112" s="335"/>
      <c r="MG112" s="335"/>
      <c r="MH112" s="335"/>
      <c r="MI112" s="335"/>
      <c r="MJ112" s="335"/>
      <c r="MK112" s="335"/>
      <c r="ML112" s="335"/>
      <c r="MM112" s="335"/>
      <c r="MN112" s="335"/>
      <c r="MO112" s="335"/>
      <c r="MP112" s="335"/>
      <c r="MQ112" s="335"/>
      <c r="MR112" s="335"/>
      <c r="MS112" s="335"/>
      <c r="MT112" s="335"/>
      <c r="MU112" s="335"/>
      <c r="MV112" s="335"/>
      <c r="MW112" s="335"/>
      <c r="MX112" s="335"/>
      <c r="MY112" s="335"/>
      <c r="MZ112" s="335"/>
      <c r="NA112" s="335"/>
      <c r="NB112" s="335"/>
      <c r="NC112" s="335"/>
      <c r="ND112" s="335"/>
      <c r="NE112" s="335"/>
      <c r="NF112" s="335"/>
      <c r="NG112" s="335"/>
      <c r="NH112" s="335"/>
      <c r="NI112" s="335"/>
      <c r="NJ112" s="335"/>
      <c r="NK112" s="335"/>
      <c r="NL112" s="335"/>
      <c r="NM112" s="335"/>
      <c r="NN112" s="335"/>
      <c r="NO112" s="335"/>
      <c r="NP112" s="335"/>
      <c r="NQ112" s="335"/>
      <c r="NR112" s="335"/>
      <c r="NS112" s="335"/>
      <c r="NT112" s="335"/>
      <c r="NU112" s="335"/>
      <c r="NV112" s="335"/>
      <c r="NW112" s="335"/>
      <c r="NX112" s="335"/>
      <c r="NY112" s="335"/>
      <c r="NZ112" s="335"/>
      <c r="OA112" s="335"/>
      <c r="OB112" s="335"/>
      <c r="OC112" s="335"/>
      <c r="OD112" s="335"/>
      <c r="OE112" s="335"/>
      <c r="OF112" s="335"/>
      <c r="OG112" s="335"/>
      <c r="OH112" s="335"/>
      <c r="OI112" s="335"/>
      <c r="OJ112" s="335"/>
      <c r="OK112" s="335"/>
      <c r="OL112" s="335"/>
      <c r="OM112" s="335"/>
      <c r="ON112" s="335"/>
      <c r="OO112" s="335"/>
      <c r="OP112" s="335"/>
      <c r="OQ112" s="335"/>
      <c r="OR112" s="335"/>
      <c r="OS112" s="335"/>
      <c r="OT112" s="335"/>
      <c r="OU112" s="335"/>
      <c r="OV112" s="335"/>
      <c r="OW112" s="335"/>
      <c r="OX112" s="335"/>
      <c r="OY112" s="335"/>
      <c r="OZ112" s="335"/>
      <c r="PA112" s="335"/>
      <c r="PB112" s="335"/>
      <c r="PC112" s="335"/>
      <c r="PD112" s="335"/>
      <c r="PE112" s="335"/>
      <c r="PF112" s="335"/>
      <c r="PG112" s="335"/>
      <c r="PH112" s="335"/>
      <c r="PI112" s="335"/>
      <c r="PJ112" s="335"/>
      <c r="PK112" s="335"/>
      <c r="PL112" s="335"/>
      <c r="PM112" s="335"/>
      <c r="PN112" s="335"/>
      <c r="PO112" s="335"/>
      <c r="PP112" s="335"/>
      <c r="PQ112" s="335"/>
      <c r="PR112" s="335"/>
      <c r="PS112" s="335"/>
      <c r="PT112" s="335"/>
      <c r="PU112" s="335"/>
      <c r="PV112" s="335"/>
      <c r="PW112" s="335"/>
      <c r="PX112" s="335"/>
      <c r="PY112" s="335"/>
      <c r="PZ112" s="335"/>
      <c r="QA112" s="335"/>
      <c r="QB112" s="335"/>
      <c r="QC112" s="335"/>
      <c r="QD112" s="335"/>
      <c r="QE112" s="335"/>
      <c r="QF112" s="335"/>
      <c r="QG112" s="335"/>
      <c r="QH112" s="335"/>
      <c r="QI112" s="335"/>
      <c r="QJ112" s="335"/>
      <c r="QK112" s="335"/>
      <c r="QL112" s="335"/>
      <c r="QM112" s="335"/>
      <c r="QN112" s="335"/>
      <c r="QO112" s="335"/>
      <c r="QP112" s="335"/>
      <c r="QQ112" s="335"/>
      <c r="QR112" s="335"/>
      <c r="QS112" s="335"/>
      <c r="QT112" s="335"/>
      <c r="QU112" s="335"/>
      <c r="QV112" s="335"/>
      <c r="QW112" s="335"/>
      <c r="QX112" s="335"/>
      <c r="QY112" s="335"/>
      <c r="QZ112" s="335"/>
      <c r="RA112" s="335"/>
      <c r="RB112" s="335"/>
      <c r="RC112" s="335"/>
      <c r="RD112" s="335"/>
      <c r="RE112" s="335"/>
      <c r="RF112" s="335"/>
      <c r="RG112" s="335"/>
      <c r="RH112" s="335"/>
      <c r="RI112" s="335"/>
      <c r="RJ112" s="335"/>
      <c r="RK112" s="335"/>
      <c r="RL112" s="335"/>
      <c r="RM112" s="335"/>
      <c r="RN112" s="335"/>
      <c r="RO112" s="335"/>
      <c r="RP112" s="335"/>
      <c r="RQ112" s="335"/>
      <c r="RR112" s="335"/>
      <c r="RS112" s="335"/>
      <c r="RT112" s="335"/>
      <c r="RU112" s="335"/>
      <c r="RV112" s="335"/>
      <c r="RW112" s="335"/>
      <c r="RX112" s="335"/>
      <c r="RY112" s="335"/>
      <c r="RZ112" s="335"/>
      <c r="SA112" s="335"/>
      <c r="SB112" s="335"/>
      <c r="SC112" s="335"/>
      <c r="SD112" s="335"/>
      <c r="SE112" s="335"/>
      <c r="SF112" s="335"/>
      <c r="SG112" s="335"/>
      <c r="SH112" s="335"/>
      <c r="SI112" s="335"/>
      <c r="SJ112" s="335"/>
      <c r="SK112" s="335"/>
      <c r="SL112" s="335"/>
      <c r="SM112" s="335"/>
      <c r="SN112" s="335"/>
      <c r="SO112" s="335"/>
      <c r="SP112" s="335"/>
      <c r="SQ112" s="335"/>
      <c r="SR112" s="335"/>
      <c r="SS112" s="335"/>
      <c r="ST112" s="335"/>
      <c r="SU112" s="335"/>
      <c r="SV112" s="335"/>
      <c r="SW112" s="335"/>
      <c r="SX112" s="335"/>
      <c r="SY112" s="335"/>
      <c r="SZ112" s="335"/>
      <c r="TA112" s="335"/>
      <c r="TB112" s="335"/>
      <c r="TC112" s="335"/>
      <c r="TD112" s="335"/>
      <c r="TE112" s="335"/>
      <c r="TF112" s="335"/>
      <c r="TG112" s="335"/>
      <c r="TH112" s="335"/>
      <c r="TI112" s="335"/>
      <c r="TJ112" s="335"/>
      <c r="TK112" s="335"/>
      <c r="TL112" s="335"/>
      <c r="TM112" s="335"/>
      <c r="TN112" s="335"/>
      <c r="TO112" s="335"/>
      <c r="TP112" s="335"/>
      <c r="TQ112" s="335"/>
      <c r="TR112" s="335"/>
      <c r="TS112" s="335"/>
      <c r="TT112" s="335"/>
      <c r="TU112" s="335"/>
      <c r="TV112" s="335"/>
      <c r="TW112" s="335"/>
      <c r="TX112" s="335"/>
      <c r="TY112" s="335"/>
      <c r="TZ112" s="335"/>
      <c r="UA112" s="335"/>
      <c r="UB112" s="335"/>
      <c r="UC112" s="335"/>
      <c r="UD112" s="335"/>
      <c r="UE112" s="335"/>
      <c r="UF112" s="335"/>
      <c r="UG112" s="335"/>
      <c r="UH112" s="335"/>
      <c r="UI112" s="335"/>
      <c r="UJ112" s="335"/>
      <c r="UK112" s="335"/>
      <c r="UL112" s="335"/>
      <c r="UM112" s="335"/>
      <c r="UN112" s="335"/>
      <c r="UO112" s="335"/>
      <c r="UP112" s="335"/>
      <c r="UQ112" s="335"/>
      <c r="UR112" s="335"/>
      <c r="US112" s="335"/>
      <c r="UT112" s="335"/>
      <c r="UU112" s="335"/>
      <c r="UV112" s="335"/>
      <c r="UW112" s="335"/>
      <c r="UX112" s="335"/>
      <c r="UY112" s="335"/>
      <c r="UZ112" s="335"/>
      <c r="VA112" s="335"/>
      <c r="VB112" s="335"/>
      <c r="VC112" s="335"/>
      <c r="VD112" s="335"/>
      <c r="VE112" s="335"/>
      <c r="VF112" s="335"/>
      <c r="VG112" s="335"/>
      <c r="VH112" s="335"/>
      <c r="VI112" s="335"/>
      <c r="VJ112" s="335"/>
      <c r="VK112" s="335"/>
      <c r="VL112" s="335"/>
      <c r="VM112" s="335"/>
      <c r="VN112" s="335"/>
      <c r="VO112" s="335"/>
      <c r="VP112" s="335"/>
      <c r="VQ112" s="335"/>
      <c r="VR112" s="335"/>
      <c r="VS112" s="335"/>
      <c r="VT112" s="335"/>
      <c r="VU112" s="335"/>
      <c r="VV112" s="335"/>
      <c r="VW112" s="335"/>
      <c r="VX112" s="335"/>
      <c r="VY112" s="335"/>
      <c r="VZ112" s="335"/>
      <c r="WA112" s="335"/>
      <c r="WB112" s="335"/>
      <c r="WC112" s="335"/>
      <c r="WD112" s="335"/>
      <c r="WE112" s="335"/>
      <c r="WF112" s="335"/>
      <c r="WG112" s="335"/>
      <c r="WH112" s="335"/>
      <c r="WI112" s="335"/>
      <c r="WJ112" s="335"/>
      <c r="WK112" s="335"/>
      <c r="WL112" s="335"/>
      <c r="WM112" s="335"/>
      <c r="WN112" s="335"/>
      <c r="WO112" s="335"/>
      <c r="WP112" s="335"/>
      <c r="WQ112" s="335"/>
      <c r="WR112" s="335"/>
      <c r="WS112" s="335"/>
      <c r="WT112" s="335"/>
      <c r="WU112" s="335"/>
      <c r="WV112" s="335"/>
      <c r="WW112" s="335"/>
      <c r="WX112" s="335"/>
      <c r="WY112" s="335"/>
      <c r="WZ112" s="335"/>
      <c r="XA112" s="335"/>
      <c r="XB112" s="335"/>
      <c r="XC112" s="335"/>
      <c r="XD112" s="335"/>
      <c r="XE112" s="335"/>
      <c r="XF112" s="335"/>
      <c r="XG112" s="335"/>
      <c r="XH112" s="335"/>
      <c r="XI112" s="335"/>
      <c r="XJ112" s="335"/>
      <c r="XK112" s="335"/>
      <c r="XL112" s="335"/>
      <c r="XM112" s="335"/>
      <c r="XN112" s="335"/>
      <c r="XO112" s="335"/>
      <c r="XP112" s="335"/>
      <c r="XQ112" s="335"/>
      <c r="XR112" s="335"/>
      <c r="XS112" s="335"/>
      <c r="XT112" s="335"/>
      <c r="XU112" s="335"/>
      <c r="XV112" s="335"/>
      <c r="XW112" s="335"/>
      <c r="XX112" s="335"/>
      <c r="XY112" s="335"/>
      <c r="XZ112" s="335"/>
      <c r="YA112" s="335"/>
      <c r="YB112" s="335"/>
      <c r="YC112" s="335"/>
      <c r="YD112" s="335"/>
      <c r="YE112" s="335"/>
      <c r="YF112" s="335"/>
      <c r="YG112" s="335"/>
      <c r="YH112" s="335"/>
      <c r="YI112" s="335"/>
      <c r="YJ112" s="335"/>
      <c r="YK112" s="335"/>
      <c r="YL112" s="335"/>
      <c r="YM112" s="335"/>
      <c r="YN112" s="335"/>
      <c r="YO112" s="335"/>
      <c r="YP112" s="335"/>
      <c r="YQ112" s="335"/>
      <c r="YR112" s="335"/>
      <c r="YS112" s="335"/>
      <c r="YT112" s="335"/>
      <c r="YU112" s="335"/>
      <c r="YV112" s="335"/>
      <c r="YW112" s="335"/>
      <c r="YX112" s="335"/>
      <c r="YY112" s="335"/>
      <c r="YZ112" s="335"/>
      <c r="ZA112" s="335"/>
      <c r="ZB112" s="335"/>
      <c r="ZC112" s="335"/>
      <c r="ZD112" s="335"/>
      <c r="ZE112" s="335"/>
      <c r="ZF112" s="335"/>
      <c r="ZG112" s="335"/>
      <c r="ZH112" s="335"/>
      <c r="ZI112" s="335"/>
      <c r="ZJ112" s="335"/>
      <c r="ZK112" s="335"/>
      <c r="ZL112" s="335"/>
      <c r="ZM112" s="335"/>
      <c r="ZN112" s="335"/>
      <c r="ZO112" s="335"/>
      <c r="ZP112" s="335"/>
      <c r="ZQ112" s="335"/>
      <c r="ZR112" s="335"/>
      <c r="ZS112" s="335"/>
      <c r="ZT112" s="335"/>
      <c r="ZU112" s="335"/>
      <c r="ZV112" s="335"/>
      <c r="ZW112" s="335"/>
      <c r="ZX112" s="335"/>
      <c r="ZY112" s="335"/>
      <c r="ZZ112" s="335"/>
      <c r="AAA112" s="335"/>
      <c r="AAB112" s="335"/>
      <c r="AAC112" s="335"/>
      <c r="AAD112" s="335"/>
      <c r="AAE112" s="335"/>
      <c r="AAF112" s="335"/>
      <c r="AAG112" s="335"/>
      <c r="AAH112" s="335"/>
      <c r="AAI112" s="335"/>
      <c r="AAJ112" s="335"/>
      <c r="AAK112" s="335"/>
      <c r="AAL112" s="335"/>
      <c r="AAM112" s="335"/>
      <c r="AAN112" s="335"/>
      <c r="AAO112" s="335"/>
      <c r="AAP112" s="335"/>
      <c r="AAQ112" s="335"/>
      <c r="AAR112" s="335"/>
      <c r="AAS112" s="335"/>
      <c r="AAT112" s="335"/>
      <c r="AAU112" s="335"/>
      <c r="AAV112" s="335"/>
      <c r="AAW112" s="335"/>
      <c r="AAX112" s="335"/>
      <c r="AAY112" s="335"/>
      <c r="AAZ112" s="335"/>
      <c r="ABA112" s="335"/>
      <c r="ABB112" s="335"/>
      <c r="ABC112" s="335"/>
      <c r="ABD112" s="335"/>
      <c r="ABE112" s="335"/>
      <c r="ABF112" s="335"/>
      <c r="ABG112" s="335"/>
      <c r="ABH112" s="335"/>
      <c r="ABI112" s="335"/>
      <c r="ABJ112" s="335"/>
      <c r="ABK112" s="335"/>
      <c r="ABL112" s="335"/>
      <c r="ABM112" s="335"/>
      <c r="ABN112" s="335"/>
      <c r="ABO112" s="335"/>
      <c r="ABP112" s="335"/>
      <c r="ABQ112" s="335"/>
      <c r="ABR112" s="335"/>
      <c r="ABS112" s="335"/>
      <c r="ABT112" s="335"/>
      <c r="ABU112" s="335"/>
      <c r="ABV112" s="335"/>
      <c r="ABW112" s="335"/>
      <c r="ABX112" s="335"/>
      <c r="ABY112" s="335"/>
      <c r="ABZ112" s="335"/>
      <c r="ACA112" s="335"/>
      <c r="ACB112" s="335"/>
      <c r="ACC112" s="335"/>
      <c r="ACD112" s="335"/>
      <c r="ACE112" s="335"/>
      <c r="ACF112" s="335"/>
      <c r="ACG112" s="335"/>
      <c r="ACH112" s="335"/>
      <c r="ACI112" s="335"/>
      <c r="ACJ112" s="335"/>
      <c r="ACK112" s="335"/>
      <c r="ACL112" s="335"/>
      <c r="ACM112" s="335"/>
      <c r="ACN112" s="335"/>
      <c r="ACO112" s="335"/>
      <c r="ACP112" s="335"/>
      <c r="ACQ112" s="335"/>
      <c r="ACR112" s="335"/>
      <c r="ACS112" s="335"/>
      <c r="ACT112" s="335"/>
      <c r="ACU112" s="335"/>
      <c r="ACV112" s="335"/>
      <c r="ACW112" s="335"/>
      <c r="ACX112" s="335"/>
      <c r="ACY112" s="335"/>
      <c r="ACZ112" s="335"/>
      <c r="ADA112" s="335"/>
      <c r="ADB112" s="335"/>
      <c r="ADC112" s="335"/>
      <c r="ADD112" s="335"/>
      <c r="ADE112" s="335"/>
      <c r="ADF112" s="335"/>
      <c r="ADG112" s="335"/>
      <c r="ADH112" s="335"/>
      <c r="ADI112" s="335"/>
      <c r="ADJ112" s="335"/>
      <c r="ADK112" s="335"/>
      <c r="ADL112" s="335"/>
      <c r="ADM112" s="335"/>
      <c r="ADN112" s="335"/>
      <c r="ADO112" s="335"/>
      <c r="ADP112" s="335"/>
      <c r="ADQ112" s="335"/>
      <c r="ADR112" s="335"/>
      <c r="ADS112" s="335"/>
      <c r="ADT112" s="335"/>
      <c r="ADU112" s="335"/>
      <c r="ADV112" s="335"/>
      <c r="ADW112" s="335"/>
      <c r="ADX112" s="335"/>
      <c r="ADY112" s="335"/>
      <c r="ADZ112" s="335"/>
      <c r="AEA112" s="335"/>
      <c r="AEB112" s="335"/>
      <c r="AEC112" s="335"/>
      <c r="AED112" s="335"/>
      <c r="AEE112" s="335"/>
      <c r="AEF112" s="335"/>
      <c r="AEG112" s="335"/>
      <c r="AEH112" s="335"/>
      <c r="AEI112" s="335"/>
      <c r="AEJ112" s="335"/>
      <c r="AEK112" s="335"/>
      <c r="AEL112" s="335"/>
      <c r="AEM112" s="335"/>
      <c r="AEN112" s="335"/>
      <c r="AEO112" s="335"/>
      <c r="AEP112" s="335"/>
      <c r="AEQ112" s="335"/>
      <c r="AER112" s="335"/>
      <c r="AES112" s="335"/>
      <c r="AET112" s="335"/>
      <c r="AEU112" s="335"/>
      <c r="AEV112" s="335"/>
      <c r="AEW112" s="335"/>
      <c r="AEX112" s="335"/>
      <c r="AEY112" s="335"/>
      <c r="AEZ112" s="335"/>
      <c r="AFA112" s="335"/>
      <c r="AFB112" s="335"/>
      <c r="AFC112" s="335"/>
      <c r="AFD112" s="335"/>
      <c r="AFE112" s="335"/>
      <c r="AFF112" s="335"/>
      <c r="AFG112" s="335"/>
      <c r="AFH112" s="335"/>
      <c r="AFI112" s="335"/>
      <c r="AFJ112" s="335"/>
      <c r="AFK112" s="335"/>
      <c r="AFL112" s="335"/>
      <c r="AFM112" s="335"/>
      <c r="AFN112" s="335"/>
      <c r="AFO112" s="335"/>
      <c r="AFP112" s="335"/>
      <c r="AFQ112" s="335"/>
      <c r="AFR112" s="335"/>
      <c r="AFS112" s="335"/>
      <c r="AFT112" s="335"/>
      <c r="AFU112" s="335"/>
      <c r="AFV112" s="335"/>
      <c r="AFW112" s="335"/>
      <c r="AFX112" s="335"/>
      <c r="AFY112" s="335"/>
      <c r="AFZ112" s="335"/>
      <c r="AGA112" s="335"/>
      <c r="AGB112" s="335"/>
      <c r="AGC112" s="335"/>
      <c r="AGD112" s="335"/>
      <c r="AGE112" s="335"/>
      <c r="AGF112" s="335"/>
      <c r="AGG112" s="335"/>
      <c r="AGH112" s="335"/>
      <c r="AGI112" s="335"/>
      <c r="AGJ112" s="335"/>
      <c r="AGK112" s="335"/>
      <c r="AGL112" s="335"/>
      <c r="AGM112" s="335"/>
      <c r="AGN112" s="335"/>
      <c r="AGO112" s="335"/>
      <c r="AGP112" s="335"/>
      <c r="AGQ112" s="335"/>
      <c r="AGR112" s="335"/>
      <c r="AGS112" s="335"/>
      <c r="AGT112" s="335"/>
      <c r="AGU112" s="335"/>
      <c r="AGV112" s="335"/>
      <c r="AGW112" s="335"/>
      <c r="AGX112" s="335"/>
      <c r="AGY112" s="335"/>
      <c r="AGZ112" s="335"/>
      <c r="AHA112" s="335"/>
      <c r="AHB112" s="335"/>
      <c r="AHC112" s="335"/>
      <c r="AHD112" s="335"/>
      <c r="AHE112" s="335"/>
      <c r="AHF112" s="335"/>
      <c r="AHG112" s="335"/>
      <c r="AHH112" s="335"/>
      <c r="AHI112" s="335"/>
      <c r="AHJ112" s="335"/>
      <c r="AHK112" s="335"/>
      <c r="AHL112" s="335"/>
      <c r="AHM112" s="335"/>
      <c r="AHN112" s="335"/>
      <c r="AHO112" s="335"/>
      <c r="AHP112" s="335"/>
      <c r="AHQ112" s="335"/>
      <c r="AHR112" s="335"/>
      <c r="AHS112" s="335"/>
      <c r="AHT112" s="335"/>
      <c r="AHU112" s="335"/>
      <c r="AHV112" s="335"/>
      <c r="AHW112" s="335"/>
      <c r="AHX112" s="335"/>
      <c r="AHY112" s="335"/>
      <c r="AHZ112" s="335"/>
      <c r="AIA112" s="335"/>
      <c r="AIB112" s="335"/>
      <c r="AIC112" s="335"/>
      <c r="AID112" s="335"/>
      <c r="AIE112" s="335"/>
      <c r="AIF112" s="335"/>
      <c r="AIG112" s="335"/>
      <c r="AIH112" s="335"/>
      <c r="AII112" s="335"/>
      <c r="AIJ112" s="335"/>
      <c r="AIK112" s="335"/>
      <c r="AIL112" s="335"/>
      <c r="AIM112" s="335"/>
      <c r="AIN112" s="335"/>
      <c r="AIO112" s="335"/>
      <c r="AIP112" s="335"/>
      <c r="AIQ112" s="335"/>
      <c r="AIR112" s="335"/>
      <c r="AIS112" s="335"/>
      <c r="AIT112" s="335"/>
      <c r="AIU112" s="335"/>
      <c r="AIV112" s="335"/>
      <c r="AIW112" s="335"/>
      <c r="AIX112" s="335"/>
      <c r="AIY112" s="335"/>
      <c r="AIZ112" s="335"/>
      <c r="AJA112" s="335"/>
      <c r="AJB112" s="335"/>
      <c r="AJC112" s="335"/>
      <c r="AJD112" s="335"/>
      <c r="AJE112" s="335"/>
      <c r="AJF112" s="335"/>
      <c r="AJG112" s="335"/>
      <c r="AJH112" s="335"/>
      <c r="AJI112" s="335"/>
      <c r="AJJ112" s="335"/>
      <c r="AJK112" s="335"/>
      <c r="AJL112" s="335"/>
      <c r="AJM112" s="335"/>
      <c r="AJN112" s="335"/>
      <c r="AJO112" s="335"/>
      <c r="AJP112" s="335"/>
      <c r="AJQ112" s="335"/>
      <c r="AJR112" s="335"/>
      <c r="AJS112" s="335"/>
      <c r="AJT112" s="335"/>
      <c r="AJU112" s="335"/>
      <c r="AJV112" s="335"/>
      <c r="AJW112" s="335"/>
      <c r="AJX112" s="335"/>
      <c r="AJY112" s="335"/>
      <c r="AJZ112" s="335"/>
      <c r="AKA112" s="335"/>
      <c r="AKB112" s="335"/>
      <c r="AKC112" s="335"/>
      <c r="AKD112" s="335"/>
      <c r="AKE112" s="335"/>
      <c r="AKF112" s="335"/>
      <c r="AKG112" s="335"/>
      <c r="AKH112" s="335"/>
      <c r="AKI112" s="335"/>
      <c r="AKJ112" s="335"/>
      <c r="AKK112" s="335"/>
      <c r="AKL112" s="335"/>
      <c r="AKM112" s="335"/>
      <c r="AKN112" s="335"/>
      <c r="AKO112" s="335"/>
      <c r="AKP112" s="335"/>
      <c r="AKQ112" s="335"/>
      <c r="AKR112" s="335"/>
      <c r="AKS112" s="335"/>
      <c r="AKT112" s="335"/>
      <c r="AKU112" s="335"/>
      <c r="AKV112" s="335"/>
      <c r="AKW112" s="335"/>
      <c r="AKX112" s="335"/>
      <c r="AKY112" s="335"/>
      <c r="AKZ112" s="332"/>
      <c r="ALA112" s="332"/>
    </row>
    <row r="114" spans="1:12">
      <c r="A114" s="394" t="s">
        <v>508</v>
      </c>
      <c r="B114" s="395"/>
      <c r="C114" s="408"/>
      <c r="D114" s="335"/>
      <c r="E114" s="535"/>
      <c r="F114" s="532"/>
      <c r="G114" s="335"/>
      <c r="H114" s="584"/>
      <c r="I114" s="335"/>
      <c r="J114" s="335"/>
      <c r="K114" s="335"/>
      <c r="L114" s="335"/>
    </row>
    <row r="115" spans="1:12" ht="38.25">
      <c r="A115" s="7" t="s">
        <v>0</v>
      </c>
      <c r="B115" s="7" t="s">
        <v>1</v>
      </c>
      <c r="C115" s="8" t="s">
        <v>63</v>
      </c>
      <c r="D115" s="8" t="s">
        <v>61</v>
      </c>
      <c r="E115" s="8" t="s">
        <v>62</v>
      </c>
      <c r="F115" s="7" t="s">
        <v>88</v>
      </c>
      <c r="G115" s="7" t="s">
        <v>2</v>
      </c>
      <c r="H115" s="9" t="s">
        <v>3</v>
      </c>
      <c r="I115" s="10" t="s">
        <v>73</v>
      </c>
      <c r="J115" s="8" t="s">
        <v>4</v>
      </c>
      <c r="K115" s="10" t="s">
        <v>74</v>
      </c>
      <c r="L115" s="10" t="s">
        <v>75</v>
      </c>
    </row>
    <row r="116" spans="1:12">
      <c r="A116" s="8" t="s">
        <v>5</v>
      </c>
      <c r="B116" s="8" t="s">
        <v>6</v>
      </c>
      <c r="C116" s="8" t="s">
        <v>7</v>
      </c>
      <c r="D116" s="8" t="s">
        <v>8</v>
      </c>
      <c r="E116" s="8" t="s">
        <v>9</v>
      </c>
      <c r="F116" s="7" t="s">
        <v>10</v>
      </c>
      <c r="G116" s="7" t="s">
        <v>11</v>
      </c>
      <c r="H116" s="11" t="s">
        <v>12</v>
      </c>
      <c r="I116" s="10" t="s">
        <v>13</v>
      </c>
      <c r="J116" s="8" t="s">
        <v>14</v>
      </c>
      <c r="K116" s="10" t="s">
        <v>15</v>
      </c>
      <c r="L116" s="10" t="s">
        <v>16</v>
      </c>
    </row>
    <row r="117" spans="1:12" ht="75" customHeight="1">
      <c r="A117" s="462" t="s">
        <v>64</v>
      </c>
      <c r="B117" s="461" t="s">
        <v>120</v>
      </c>
      <c r="C117" s="462" t="s">
        <v>121</v>
      </c>
      <c r="D117" s="462"/>
      <c r="E117" s="462"/>
      <c r="F117" s="487">
        <v>125</v>
      </c>
      <c r="G117" s="462" t="s">
        <v>467</v>
      </c>
      <c r="H117" s="585"/>
      <c r="I117" s="450"/>
      <c r="J117" s="466"/>
      <c r="K117" s="500"/>
      <c r="L117" s="450"/>
    </row>
    <row r="118" spans="1:12">
      <c r="A118" s="408"/>
      <c r="C118" s="408"/>
      <c r="D118" s="408"/>
      <c r="E118" s="408"/>
      <c r="F118" s="426"/>
      <c r="G118" s="396"/>
      <c r="H118" s="18" t="s">
        <v>76</v>
      </c>
      <c r="I118" s="19"/>
      <c r="J118" s="593"/>
      <c r="K118" s="19"/>
      <c r="L118" s="19"/>
    </row>
    <row r="119" spans="1:12">
      <c r="A119" s="394" t="s">
        <v>17</v>
      </c>
      <c r="B119" s="335"/>
      <c r="C119" s="396"/>
      <c r="D119" s="335"/>
      <c r="E119" s="535"/>
      <c r="F119" s="532"/>
      <c r="G119" s="335"/>
      <c r="H119" s="584"/>
      <c r="I119" s="335"/>
      <c r="J119" s="335"/>
      <c r="K119" s="335"/>
      <c r="L119" s="335"/>
    </row>
    <row r="120" spans="1:12">
      <c r="A120" s="394" t="s">
        <v>18</v>
      </c>
      <c r="B120" s="335"/>
      <c r="C120" s="396"/>
      <c r="D120" s="335"/>
      <c r="E120" s="535"/>
      <c r="F120" s="532"/>
      <c r="G120" s="335"/>
      <c r="H120" s="586"/>
      <c r="I120" s="335"/>
      <c r="J120" s="335"/>
      <c r="K120" s="335"/>
      <c r="L120" s="335"/>
    </row>
    <row r="121" spans="1:12">
      <c r="A121" s="332"/>
      <c r="B121" s="332"/>
      <c r="C121" s="332"/>
      <c r="D121" s="332"/>
      <c r="E121" s="332"/>
      <c r="F121" s="332"/>
      <c r="G121" s="332"/>
      <c r="H121" s="332"/>
      <c r="I121" s="332"/>
      <c r="J121" s="332"/>
      <c r="K121" s="332"/>
      <c r="L121" s="332"/>
    </row>
    <row r="122" spans="1:12">
      <c r="A122" s="394" t="s">
        <v>509</v>
      </c>
      <c r="B122" s="395"/>
      <c r="C122" s="408"/>
      <c r="D122" s="335"/>
      <c r="E122" s="535"/>
      <c r="F122" s="532"/>
      <c r="G122" s="335"/>
      <c r="H122" s="536"/>
      <c r="I122" s="335"/>
      <c r="J122" s="335"/>
      <c r="K122" s="335"/>
      <c r="L122" s="335"/>
    </row>
    <row r="123" spans="1:12" ht="38.25">
      <c r="A123" s="7" t="s">
        <v>0</v>
      </c>
      <c r="B123" s="7" t="s">
        <v>1</v>
      </c>
      <c r="C123" s="8" t="s">
        <v>63</v>
      </c>
      <c r="D123" s="8" t="s">
        <v>61</v>
      </c>
      <c r="E123" s="8" t="s">
        <v>62</v>
      </c>
      <c r="F123" s="7" t="s">
        <v>88</v>
      </c>
      <c r="G123" s="7" t="s">
        <v>2</v>
      </c>
      <c r="H123" s="9" t="s">
        <v>3</v>
      </c>
      <c r="I123" s="10" t="s">
        <v>73</v>
      </c>
      <c r="J123" s="8" t="s">
        <v>4</v>
      </c>
      <c r="K123" s="10" t="s">
        <v>74</v>
      </c>
      <c r="L123" s="10" t="s">
        <v>75</v>
      </c>
    </row>
    <row r="124" spans="1:12">
      <c r="A124" s="8" t="s">
        <v>5</v>
      </c>
      <c r="B124" s="8" t="s">
        <v>6</v>
      </c>
      <c r="C124" s="8" t="s">
        <v>7</v>
      </c>
      <c r="D124" s="8" t="s">
        <v>8</v>
      </c>
      <c r="E124" s="8" t="s">
        <v>9</v>
      </c>
      <c r="F124" s="7" t="s">
        <v>10</v>
      </c>
      <c r="G124" s="7" t="s">
        <v>11</v>
      </c>
      <c r="H124" s="11" t="s">
        <v>12</v>
      </c>
      <c r="I124" s="10" t="s">
        <v>13</v>
      </c>
      <c r="J124" s="8" t="s">
        <v>14</v>
      </c>
      <c r="K124" s="10" t="s">
        <v>15</v>
      </c>
      <c r="L124" s="10" t="s">
        <v>16</v>
      </c>
    </row>
    <row r="125" spans="1:12" ht="37.5" customHeight="1">
      <c r="A125" s="462" t="s">
        <v>64</v>
      </c>
      <c r="B125" s="461" t="s">
        <v>123</v>
      </c>
      <c r="C125" s="462" t="s">
        <v>336</v>
      </c>
      <c r="D125" s="534"/>
      <c r="E125" s="534"/>
      <c r="F125" s="487">
        <v>10</v>
      </c>
      <c r="G125" s="494" t="s">
        <v>124</v>
      </c>
      <c r="H125" s="484"/>
      <c r="I125" s="450"/>
      <c r="J125" s="466"/>
      <c r="K125" s="500"/>
      <c r="L125" s="450"/>
    </row>
    <row r="126" spans="1:12">
      <c r="A126" s="408"/>
      <c r="C126" s="408"/>
      <c r="D126" s="408"/>
      <c r="E126" s="408"/>
      <c r="F126" s="426"/>
      <c r="G126" s="396"/>
      <c r="H126" s="18" t="s">
        <v>76</v>
      </c>
      <c r="I126" s="19"/>
      <c r="J126" s="593"/>
      <c r="K126" s="19"/>
      <c r="L126" s="19"/>
    </row>
    <row r="127" spans="1:12">
      <c r="A127" s="394" t="s">
        <v>17</v>
      </c>
      <c r="B127" s="335"/>
      <c r="C127" s="335"/>
      <c r="D127" s="335"/>
      <c r="E127" s="535"/>
      <c r="F127" s="532"/>
      <c r="G127" s="335"/>
      <c r="H127" s="536"/>
      <c r="I127" s="335"/>
      <c r="J127" s="335"/>
      <c r="K127" s="335"/>
      <c r="L127" s="335"/>
    </row>
    <row r="128" spans="1:12">
      <c r="A128" s="394" t="s">
        <v>18</v>
      </c>
      <c r="B128" s="335"/>
      <c r="C128" s="335"/>
      <c r="D128" s="335"/>
      <c r="E128" s="535"/>
      <c r="F128" s="532"/>
      <c r="G128" s="335"/>
      <c r="H128" s="583"/>
      <c r="I128" s="335"/>
      <c r="J128" s="335"/>
      <c r="K128" s="335"/>
      <c r="L128" s="335"/>
    </row>
    <row r="129" spans="1:12">
      <c r="A129" s="537"/>
      <c r="B129" s="395"/>
      <c r="C129" s="335"/>
      <c r="D129" s="335"/>
      <c r="E129" s="535"/>
      <c r="F129" s="532"/>
      <c r="G129" s="335"/>
      <c r="H129" s="536"/>
      <c r="I129" s="335"/>
      <c r="J129" s="335"/>
      <c r="K129" s="335"/>
      <c r="L129" s="335"/>
    </row>
    <row r="130" spans="1:12">
      <c r="A130" s="394" t="s">
        <v>510</v>
      </c>
      <c r="B130" s="395"/>
      <c r="C130" s="395"/>
      <c r="D130" s="335"/>
      <c r="E130" s="535"/>
      <c r="F130" s="532"/>
      <c r="G130" s="335"/>
      <c r="H130" s="536"/>
      <c r="I130" s="335"/>
      <c r="J130" s="335"/>
      <c r="K130" s="335"/>
      <c r="L130" s="335"/>
    </row>
    <row r="131" spans="1:12" ht="38.25">
      <c r="A131" s="7" t="s">
        <v>0</v>
      </c>
      <c r="B131" s="7" t="s">
        <v>1</v>
      </c>
      <c r="C131" s="8" t="s">
        <v>63</v>
      </c>
      <c r="D131" s="8" t="s">
        <v>61</v>
      </c>
      <c r="E131" s="8" t="s">
        <v>62</v>
      </c>
      <c r="F131" s="7" t="s">
        <v>88</v>
      </c>
      <c r="G131" s="7" t="s">
        <v>2</v>
      </c>
      <c r="H131" s="9" t="s">
        <v>3</v>
      </c>
      <c r="I131" s="10" t="s">
        <v>73</v>
      </c>
      <c r="J131" s="8" t="s">
        <v>4</v>
      </c>
      <c r="K131" s="10" t="s">
        <v>74</v>
      </c>
      <c r="L131" s="10" t="s">
        <v>75</v>
      </c>
    </row>
    <row r="132" spans="1:12">
      <c r="A132" s="8" t="s">
        <v>5</v>
      </c>
      <c r="B132" s="8" t="s">
        <v>6</v>
      </c>
      <c r="C132" s="8" t="s">
        <v>7</v>
      </c>
      <c r="D132" s="8" t="s">
        <v>8</v>
      </c>
      <c r="E132" s="8" t="s">
        <v>9</v>
      </c>
      <c r="F132" s="7" t="s">
        <v>10</v>
      </c>
      <c r="G132" s="7" t="s">
        <v>11</v>
      </c>
      <c r="H132" s="11" t="s">
        <v>12</v>
      </c>
      <c r="I132" s="10" t="s">
        <v>13</v>
      </c>
      <c r="J132" s="8" t="s">
        <v>14</v>
      </c>
      <c r="K132" s="10" t="s">
        <v>15</v>
      </c>
      <c r="L132" s="10" t="s">
        <v>16</v>
      </c>
    </row>
    <row r="133" spans="1:12" ht="36" customHeight="1">
      <c r="A133" s="462" t="s">
        <v>64</v>
      </c>
      <c r="B133" s="461" t="s">
        <v>469</v>
      </c>
      <c r="C133" s="462" t="s">
        <v>335</v>
      </c>
      <c r="D133" s="534"/>
      <c r="E133" s="534"/>
      <c r="F133" s="487">
        <v>10</v>
      </c>
      <c r="G133" s="494" t="s">
        <v>125</v>
      </c>
      <c r="H133" s="484"/>
      <c r="I133" s="450"/>
      <c r="J133" s="466"/>
      <c r="K133" s="500"/>
      <c r="L133" s="450"/>
    </row>
    <row r="134" spans="1:12" ht="36" customHeight="1">
      <c r="A134" s="462">
        <v>2</v>
      </c>
      <c r="B134" s="333" t="s">
        <v>470</v>
      </c>
      <c r="C134" s="462" t="s">
        <v>473</v>
      </c>
      <c r="D134" s="534"/>
      <c r="E134" s="534"/>
      <c r="F134" s="487">
        <v>10</v>
      </c>
      <c r="G134" s="494" t="s">
        <v>125</v>
      </c>
      <c r="H134" s="484"/>
      <c r="I134" s="450"/>
      <c r="J134" s="466"/>
      <c r="K134" s="500"/>
      <c r="L134" s="450"/>
    </row>
    <row r="135" spans="1:12" ht="36" customHeight="1">
      <c r="A135" s="462">
        <v>3</v>
      </c>
      <c r="B135" s="409" t="s">
        <v>471</v>
      </c>
      <c r="C135" s="462" t="s">
        <v>335</v>
      </c>
      <c r="D135" s="534"/>
      <c r="E135" s="534"/>
      <c r="F135" s="487">
        <v>5</v>
      </c>
      <c r="G135" s="494" t="s">
        <v>125</v>
      </c>
      <c r="H135" s="484"/>
      <c r="I135" s="450"/>
      <c r="J135" s="466"/>
      <c r="K135" s="500"/>
      <c r="L135" s="450"/>
    </row>
    <row r="136" spans="1:12" ht="36" customHeight="1">
      <c r="A136" s="462">
        <v>4</v>
      </c>
      <c r="B136" s="461" t="s">
        <v>472</v>
      </c>
      <c r="C136" s="462" t="s">
        <v>335</v>
      </c>
      <c r="D136" s="534"/>
      <c r="E136" s="534"/>
      <c r="F136" s="487">
        <v>5</v>
      </c>
      <c r="G136" s="494" t="s">
        <v>125</v>
      </c>
      <c r="H136" s="484"/>
      <c r="I136" s="450"/>
      <c r="J136" s="466"/>
      <c r="K136" s="500"/>
      <c r="L136" s="450"/>
    </row>
    <row r="137" spans="1:12">
      <c r="A137" s="408"/>
      <c r="C137" s="408"/>
      <c r="D137" s="408"/>
      <c r="E137" s="408"/>
      <c r="F137" s="426"/>
      <c r="G137" s="396"/>
      <c r="H137" s="18" t="s">
        <v>76</v>
      </c>
      <c r="I137" s="19"/>
      <c r="J137" s="593"/>
      <c r="K137" s="19"/>
      <c r="L137" s="19"/>
    </row>
    <row r="138" spans="1:12">
      <c r="A138" s="394" t="s">
        <v>17</v>
      </c>
      <c r="B138" s="335"/>
      <c r="C138" s="335"/>
      <c r="D138" s="335"/>
      <c r="E138" s="535"/>
      <c r="F138" s="532"/>
      <c r="G138" s="335"/>
      <c r="H138" s="536"/>
      <c r="I138" s="335"/>
      <c r="J138" s="335"/>
      <c r="K138" s="335"/>
      <c r="L138" s="335"/>
    </row>
    <row r="139" spans="1:12">
      <c r="A139" s="394" t="s">
        <v>18</v>
      </c>
      <c r="B139" s="335"/>
      <c r="C139" s="335"/>
      <c r="D139" s="335"/>
      <c r="E139" s="535"/>
      <c r="F139" s="532"/>
      <c r="G139" s="335"/>
      <c r="H139" s="583"/>
      <c r="I139" s="335"/>
      <c r="J139" s="335"/>
      <c r="K139" s="335"/>
      <c r="L139" s="335"/>
    </row>
    <row r="140" spans="1:12">
      <c r="A140" s="335"/>
      <c r="B140" s="335"/>
      <c r="C140" s="335"/>
      <c r="D140" s="335"/>
      <c r="E140" s="335"/>
      <c r="F140" s="335"/>
      <c r="G140" s="335"/>
      <c r="H140" s="536"/>
      <c r="I140" s="335"/>
      <c r="J140" s="335"/>
      <c r="K140" s="335"/>
      <c r="L140" s="335"/>
    </row>
    <row r="141" spans="1:12">
      <c r="A141" s="394" t="s">
        <v>511</v>
      </c>
      <c r="B141" s="395"/>
      <c r="C141" s="408"/>
      <c r="D141" s="335"/>
      <c r="E141" s="535"/>
      <c r="F141" s="532"/>
      <c r="G141" s="335"/>
      <c r="H141" s="536"/>
      <c r="I141" s="335"/>
      <c r="J141" s="335"/>
      <c r="K141" s="335"/>
      <c r="L141" s="335"/>
    </row>
    <row r="142" spans="1:12" ht="38.25">
      <c r="A142" s="7" t="s">
        <v>0</v>
      </c>
      <c r="B142" s="7" t="s">
        <v>1</v>
      </c>
      <c r="C142" s="8" t="s">
        <v>63</v>
      </c>
      <c r="D142" s="8" t="s">
        <v>61</v>
      </c>
      <c r="E142" s="8" t="s">
        <v>62</v>
      </c>
      <c r="F142" s="7" t="s">
        <v>88</v>
      </c>
      <c r="G142" s="7" t="s">
        <v>2</v>
      </c>
      <c r="H142" s="9" t="s">
        <v>3</v>
      </c>
      <c r="I142" s="10" t="s">
        <v>73</v>
      </c>
      <c r="J142" s="8" t="s">
        <v>4</v>
      </c>
      <c r="K142" s="10" t="s">
        <v>74</v>
      </c>
      <c r="L142" s="10" t="s">
        <v>75</v>
      </c>
    </row>
    <row r="143" spans="1:12">
      <c r="A143" s="8" t="s">
        <v>5</v>
      </c>
      <c r="B143" s="8" t="s">
        <v>6</v>
      </c>
      <c r="C143" s="8" t="s">
        <v>7</v>
      </c>
      <c r="D143" s="8" t="s">
        <v>8</v>
      </c>
      <c r="E143" s="8" t="s">
        <v>9</v>
      </c>
      <c r="F143" s="7" t="s">
        <v>10</v>
      </c>
      <c r="G143" s="7" t="s">
        <v>11</v>
      </c>
      <c r="H143" s="11" t="s">
        <v>12</v>
      </c>
      <c r="I143" s="10" t="s">
        <v>13</v>
      </c>
      <c r="J143" s="8" t="s">
        <v>14</v>
      </c>
      <c r="K143" s="10" t="s">
        <v>15</v>
      </c>
      <c r="L143" s="10" t="s">
        <v>16</v>
      </c>
    </row>
    <row r="144" spans="1:12" ht="23.25" customHeight="1">
      <c r="A144" s="674" t="s">
        <v>64</v>
      </c>
      <c r="B144" s="668" t="s">
        <v>512</v>
      </c>
      <c r="C144" s="462" t="s">
        <v>408</v>
      </c>
      <c r="D144" s="462"/>
      <c r="E144" s="462"/>
      <c r="F144" s="487">
        <v>1</v>
      </c>
      <c r="G144" s="494" t="s">
        <v>34</v>
      </c>
      <c r="H144" s="499"/>
      <c r="I144" s="450"/>
      <c r="J144" s="466"/>
      <c r="K144" s="500"/>
      <c r="L144" s="450"/>
    </row>
    <row r="145" spans="1:12" ht="51.75" customHeight="1">
      <c r="A145" s="675"/>
      <c r="B145" s="669"/>
      <c r="C145" s="462" t="s">
        <v>409</v>
      </c>
      <c r="D145" s="462"/>
      <c r="E145" s="462"/>
      <c r="F145" s="487">
        <v>1</v>
      </c>
      <c r="G145" s="494" t="s">
        <v>34</v>
      </c>
      <c r="H145" s="499"/>
      <c r="I145" s="450"/>
      <c r="J145" s="466"/>
      <c r="K145" s="500"/>
      <c r="L145" s="450"/>
    </row>
    <row r="146" spans="1:12" ht="132" customHeight="1">
      <c r="A146" s="676"/>
      <c r="B146" s="670"/>
      <c r="C146" s="462" t="s">
        <v>410</v>
      </c>
      <c r="D146" s="462"/>
      <c r="E146" s="462"/>
      <c r="F146" s="487">
        <v>1</v>
      </c>
      <c r="G146" s="494" t="s">
        <v>34</v>
      </c>
      <c r="H146" s="499"/>
      <c r="I146" s="450"/>
      <c r="J146" s="466"/>
      <c r="K146" s="500"/>
      <c r="L146" s="450"/>
    </row>
    <row r="147" spans="1:12">
      <c r="A147" s="408"/>
      <c r="C147" s="408"/>
      <c r="D147" s="408"/>
      <c r="E147" s="408"/>
      <c r="F147" s="426"/>
      <c r="G147" s="396"/>
      <c r="H147" s="18" t="s">
        <v>76</v>
      </c>
      <c r="I147" s="19"/>
      <c r="J147" s="593"/>
      <c r="K147" s="19"/>
      <c r="L147" s="19"/>
    </row>
    <row r="148" spans="1:12">
      <c r="A148" s="394" t="s">
        <v>17</v>
      </c>
      <c r="B148" s="335"/>
      <c r="C148" s="396"/>
      <c r="D148" s="335"/>
      <c r="E148" s="535"/>
      <c r="F148" s="532"/>
      <c r="G148" s="335"/>
      <c r="H148" s="536"/>
      <c r="I148" s="335"/>
      <c r="J148" s="335"/>
      <c r="K148" s="335"/>
      <c r="L148" s="335"/>
    </row>
    <row r="149" spans="1:12">
      <c r="A149" s="394" t="s">
        <v>18</v>
      </c>
      <c r="B149" s="335"/>
      <c r="C149" s="396"/>
      <c r="D149" s="335"/>
      <c r="E149" s="535"/>
      <c r="F149" s="532"/>
      <c r="G149" s="335"/>
      <c r="H149" s="583"/>
      <c r="I149" s="335"/>
      <c r="J149" s="335"/>
      <c r="K149" s="335"/>
      <c r="L149" s="335"/>
    </row>
    <row r="150" spans="1:12">
      <c r="A150" s="332"/>
      <c r="B150" s="332"/>
      <c r="C150" s="332"/>
      <c r="D150" s="332"/>
      <c r="E150" s="332"/>
      <c r="F150" s="332"/>
      <c r="G150" s="332"/>
      <c r="H150" s="332"/>
      <c r="I150" s="332"/>
      <c r="J150" s="332"/>
      <c r="K150" s="332"/>
      <c r="L150" s="332"/>
    </row>
    <row r="151" spans="1:12">
      <c r="A151" s="394" t="s">
        <v>513</v>
      </c>
      <c r="B151" s="395"/>
      <c r="C151" s="395"/>
      <c r="D151" s="395"/>
      <c r="E151" s="535"/>
      <c r="F151" s="532"/>
      <c r="G151" s="335"/>
      <c r="H151" s="536"/>
      <c r="I151" s="335"/>
      <c r="J151" s="335"/>
      <c r="K151" s="335"/>
      <c r="L151" s="335"/>
    </row>
    <row r="152" spans="1:12" ht="38.25">
      <c r="A152" s="7" t="s">
        <v>0</v>
      </c>
      <c r="B152" s="7" t="s">
        <v>1</v>
      </c>
      <c r="C152" s="8" t="s">
        <v>63</v>
      </c>
      <c r="D152" s="8" t="s">
        <v>61</v>
      </c>
      <c r="E152" s="8" t="s">
        <v>62</v>
      </c>
      <c r="F152" s="7" t="s">
        <v>88</v>
      </c>
      <c r="G152" s="7" t="s">
        <v>2</v>
      </c>
      <c r="H152" s="9" t="s">
        <v>3</v>
      </c>
      <c r="I152" s="10" t="s">
        <v>73</v>
      </c>
      <c r="J152" s="8" t="s">
        <v>4</v>
      </c>
      <c r="K152" s="10" t="s">
        <v>74</v>
      </c>
      <c r="L152" s="10" t="s">
        <v>75</v>
      </c>
    </row>
    <row r="153" spans="1:12">
      <c r="A153" s="8" t="s">
        <v>5</v>
      </c>
      <c r="B153" s="8" t="s">
        <v>6</v>
      </c>
      <c r="C153" s="8" t="s">
        <v>7</v>
      </c>
      <c r="D153" s="8" t="s">
        <v>8</v>
      </c>
      <c r="E153" s="8" t="s">
        <v>9</v>
      </c>
      <c r="F153" s="7" t="s">
        <v>10</v>
      </c>
      <c r="G153" s="7" t="s">
        <v>11</v>
      </c>
      <c r="H153" s="11" t="s">
        <v>12</v>
      </c>
      <c r="I153" s="10" t="s">
        <v>13</v>
      </c>
      <c r="J153" s="8" t="s">
        <v>14</v>
      </c>
      <c r="K153" s="10" t="s">
        <v>15</v>
      </c>
      <c r="L153" s="10" t="s">
        <v>16</v>
      </c>
    </row>
    <row r="154" spans="1:12" ht="33.75" customHeight="1">
      <c r="A154" s="671" t="s">
        <v>64</v>
      </c>
      <c r="B154" s="668" t="s">
        <v>516</v>
      </c>
      <c r="C154" s="462" t="s">
        <v>420</v>
      </c>
      <c r="D154" s="534"/>
      <c r="E154" s="534"/>
      <c r="F154" s="487">
        <v>10</v>
      </c>
      <c r="G154" s="494" t="s">
        <v>34</v>
      </c>
      <c r="H154" s="484"/>
      <c r="I154" s="450"/>
      <c r="J154" s="466"/>
      <c r="K154" s="500"/>
      <c r="L154" s="450"/>
    </row>
    <row r="155" spans="1:12" ht="33.75" customHeight="1">
      <c r="A155" s="672"/>
      <c r="B155" s="669"/>
      <c r="C155" s="462" t="s">
        <v>421</v>
      </c>
      <c r="D155" s="534"/>
      <c r="E155" s="534"/>
      <c r="F155" s="487">
        <v>20</v>
      </c>
      <c r="G155" s="494" t="s">
        <v>34</v>
      </c>
      <c r="H155" s="484"/>
      <c r="I155" s="450"/>
      <c r="J155" s="466"/>
      <c r="K155" s="500"/>
      <c r="L155" s="450"/>
    </row>
    <row r="156" spans="1:12" ht="33.75" customHeight="1">
      <c r="A156" s="673"/>
      <c r="B156" s="670"/>
      <c r="C156" s="462" t="s">
        <v>419</v>
      </c>
      <c r="D156" s="534"/>
      <c r="E156" s="534"/>
      <c r="F156" s="487">
        <v>10</v>
      </c>
      <c r="G156" s="494" t="s">
        <v>34</v>
      </c>
      <c r="H156" s="484"/>
      <c r="I156" s="450"/>
      <c r="J156" s="466"/>
      <c r="K156" s="500"/>
      <c r="L156" s="450"/>
    </row>
    <row r="157" spans="1:12" ht="33.75" customHeight="1">
      <c r="A157" s="671" t="s">
        <v>65</v>
      </c>
      <c r="B157" s="668" t="s">
        <v>514</v>
      </c>
      <c r="C157" s="462" t="s">
        <v>420</v>
      </c>
      <c r="D157" s="534"/>
      <c r="E157" s="534"/>
      <c r="F157" s="487">
        <v>10</v>
      </c>
      <c r="G157" s="494" t="s">
        <v>34</v>
      </c>
      <c r="H157" s="484"/>
      <c r="I157" s="450"/>
      <c r="J157" s="466"/>
      <c r="K157" s="500"/>
      <c r="L157" s="450"/>
    </row>
    <row r="158" spans="1:12" ht="33.75" customHeight="1">
      <c r="A158" s="672"/>
      <c r="B158" s="669"/>
      <c r="C158" s="462" t="s">
        <v>421</v>
      </c>
      <c r="D158" s="534"/>
      <c r="E158" s="534"/>
      <c r="F158" s="487">
        <v>20</v>
      </c>
      <c r="G158" s="494" t="s">
        <v>34</v>
      </c>
      <c r="H158" s="484"/>
      <c r="I158" s="450"/>
      <c r="J158" s="466"/>
      <c r="K158" s="500"/>
      <c r="L158" s="450"/>
    </row>
    <row r="159" spans="1:12" ht="33.75" customHeight="1">
      <c r="A159" s="673"/>
      <c r="B159" s="670"/>
      <c r="C159" s="462" t="s">
        <v>419</v>
      </c>
      <c r="D159" s="534"/>
      <c r="E159" s="534"/>
      <c r="F159" s="487">
        <v>10</v>
      </c>
      <c r="G159" s="494" t="s">
        <v>34</v>
      </c>
      <c r="H159" s="484"/>
      <c r="I159" s="450"/>
      <c r="J159" s="466"/>
      <c r="K159" s="500"/>
      <c r="L159" s="450"/>
    </row>
    <row r="160" spans="1:12" ht="33.75" customHeight="1">
      <c r="A160" s="671" t="s">
        <v>83</v>
      </c>
      <c r="B160" s="668" t="s">
        <v>515</v>
      </c>
      <c r="C160" s="462" t="s">
        <v>420</v>
      </c>
      <c r="D160" s="534"/>
      <c r="E160" s="534"/>
      <c r="F160" s="487">
        <v>40</v>
      </c>
      <c r="G160" s="494" t="s">
        <v>34</v>
      </c>
      <c r="H160" s="484"/>
      <c r="I160" s="450"/>
      <c r="J160" s="466"/>
      <c r="K160" s="500"/>
      <c r="L160" s="450"/>
    </row>
    <row r="161" spans="1:12" ht="33.75" customHeight="1">
      <c r="A161" s="672"/>
      <c r="B161" s="669"/>
      <c r="C161" s="462" t="s">
        <v>421</v>
      </c>
      <c r="D161" s="534"/>
      <c r="E161" s="534"/>
      <c r="F161" s="487">
        <v>100</v>
      </c>
      <c r="G161" s="494" t="s">
        <v>34</v>
      </c>
      <c r="H161" s="484"/>
      <c r="I161" s="450"/>
      <c r="J161" s="466"/>
      <c r="K161" s="500"/>
      <c r="L161" s="450"/>
    </row>
    <row r="162" spans="1:12" ht="33.75" customHeight="1">
      <c r="A162" s="673"/>
      <c r="B162" s="670"/>
      <c r="C162" s="462" t="s">
        <v>419</v>
      </c>
      <c r="D162" s="534"/>
      <c r="E162" s="534"/>
      <c r="F162" s="487">
        <v>40</v>
      </c>
      <c r="G162" s="494" t="s">
        <v>34</v>
      </c>
      <c r="H162" s="484"/>
      <c r="I162" s="450"/>
      <c r="J162" s="466"/>
      <c r="K162" s="500"/>
      <c r="L162" s="450"/>
    </row>
    <row r="163" spans="1:12" ht="54.75" customHeight="1">
      <c r="A163" s="462" t="s">
        <v>84</v>
      </c>
      <c r="B163" s="356" t="s">
        <v>468</v>
      </c>
      <c r="C163" s="462" t="s">
        <v>131</v>
      </c>
      <c r="D163" s="534"/>
      <c r="E163" s="534"/>
      <c r="F163" s="487">
        <v>20</v>
      </c>
      <c r="G163" s="494" t="s">
        <v>132</v>
      </c>
      <c r="H163" s="484"/>
      <c r="I163" s="450"/>
      <c r="J163" s="466"/>
      <c r="K163" s="500"/>
      <c r="L163" s="450"/>
    </row>
    <row r="164" spans="1:12" ht="150.75" customHeight="1">
      <c r="A164" s="494" t="s">
        <v>85</v>
      </c>
      <c r="B164" s="356" t="s">
        <v>517</v>
      </c>
      <c r="C164" s="462" t="s">
        <v>339</v>
      </c>
      <c r="D164" s="534"/>
      <c r="E164" s="534"/>
      <c r="F164" s="487">
        <v>5</v>
      </c>
      <c r="G164" s="494" t="s">
        <v>125</v>
      </c>
      <c r="H164" s="484"/>
      <c r="I164" s="450"/>
      <c r="J164" s="466"/>
      <c r="K164" s="500"/>
      <c r="L164" s="450"/>
    </row>
    <row r="165" spans="1:12" ht="154.5" customHeight="1">
      <c r="A165" s="494" t="s">
        <v>94</v>
      </c>
      <c r="B165" s="356" t="s">
        <v>490</v>
      </c>
      <c r="C165" s="462" t="s">
        <v>339</v>
      </c>
      <c r="D165" s="534"/>
      <c r="E165" s="534"/>
      <c r="F165" s="487">
        <v>5</v>
      </c>
      <c r="G165" s="494" t="s">
        <v>125</v>
      </c>
      <c r="H165" s="484"/>
      <c r="I165" s="450"/>
      <c r="J165" s="466"/>
      <c r="K165" s="500"/>
      <c r="L165" s="450"/>
    </row>
    <row r="166" spans="1:12" ht="159.75" customHeight="1">
      <c r="A166" s="494" t="s">
        <v>95</v>
      </c>
      <c r="B166" s="356" t="s">
        <v>491</v>
      </c>
      <c r="C166" s="462" t="s">
        <v>134</v>
      </c>
      <c r="D166" s="534"/>
      <c r="E166" s="534"/>
      <c r="F166" s="487">
        <v>5</v>
      </c>
      <c r="G166" s="494" t="s">
        <v>125</v>
      </c>
      <c r="H166" s="484"/>
      <c r="I166" s="450"/>
      <c r="J166" s="466"/>
      <c r="K166" s="500"/>
      <c r="L166" s="450"/>
    </row>
    <row r="167" spans="1:12" ht="69.75" customHeight="1">
      <c r="A167" s="462" t="s">
        <v>96</v>
      </c>
      <c r="B167" s="356" t="s">
        <v>518</v>
      </c>
      <c r="C167" s="462" t="s">
        <v>340</v>
      </c>
      <c r="D167" s="534"/>
      <c r="E167" s="534"/>
      <c r="F167" s="487">
        <v>10</v>
      </c>
      <c r="G167" s="494" t="s">
        <v>237</v>
      </c>
      <c r="H167" s="484"/>
      <c r="I167" s="450"/>
      <c r="J167" s="466"/>
      <c r="K167" s="500"/>
      <c r="L167" s="450"/>
    </row>
    <row r="168" spans="1:12" ht="60.75" customHeight="1">
      <c r="A168" s="462" t="s">
        <v>97</v>
      </c>
      <c r="B168" s="356" t="s">
        <v>519</v>
      </c>
      <c r="C168" s="462" t="s">
        <v>341</v>
      </c>
      <c r="D168" s="534"/>
      <c r="E168" s="534"/>
      <c r="F168" s="487">
        <v>15</v>
      </c>
      <c r="G168" s="494" t="s">
        <v>132</v>
      </c>
      <c r="H168" s="484"/>
      <c r="I168" s="450"/>
      <c r="J168" s="466"/>
      <c r="K168" s="500"/>
      <c r="L168" s="450"/>
    </row>
    <row r="169" spans="1:12" ht="149.25" customHeight="1">
      <c r="A169" s="462" t="s">
        <v>98</v>
      </c>
      <c r="B169" s="356" t="s">
        <v>520</v>
      </c>
      <c r="C169" s="462" t="s">
        <v>135</v>
      </c>
      <c r="D169" s="534"/>
      <c r="E169" s="534"/>
      <c r="F169" s="487">
        <v>20</v>
      </c>
      <c r="G169" s="494" t="s">
        <v>125</v>
      </c>
      <c r="H169" s="484"/>
      <c r="I169" s="450"/>
      <c r="J169" s="466"/>
      <c r="K169" s="500"/>
      <c r="L169" s="450"/>
    </row>
    <row r="170" spans="1:12" ht="129" customHeight="1">
      <c r="A170" s="627" t="s">
        <v>99</v>
      </c>
      <c r="B170" s="634" t="s">
        <v>521</v>
      </c>
      <c r="C170" s="627" t="s">
        <v>135</v>
      </c>
      <c r="D170" s="606"/>
      <c r="E170" s="606"/>
      <c r="F170" s="635">
        <v>20</v>
      </c>
      <c r="G170" s="438" t="s">
        <v>125</v>
      </c>
      <c r="H170" s="636"/>
      <c r="I170" s="629"/>
      <c r="J170" s="616"/>
      <c r="K170" s="630"/>
      <c r="L170" s="629"/>
    </row>
    <row r="171" spans="1:12" s="404" customFormat="1" ht="129" customHeight="1">
      <c r="A171" s="372">
        <v>12</v>
      </c>
      <c r="B171" s="476" t="s">
        <v>492</v>
      </c>
      <c r="C171" s="372" t="s">
        <v>135</v>
      </c>
      <c r="D171" s="577"/>
      <c r="E171" s="577"/>
      <c r="F171" s="637">
        <v>10</v>
      </c>
      <c r="G171" s="386"/>
      <c r="H171" s="387"/>
      <c r="I171" s="378"/>
      <c r="J171" s="407"/>
      <c r="K171" s="377"/>
      <c r="L171" s="378"/>
    </row>
    <row r="172" spans="1:12" s="404" customFormat="1" ht="129" customHeight="1">
      <c r="A172" s="372">
        <v>13</v>
      </c>
      <c r="B172" s="476" t="s">
        <v>522</v>
      </c>
      <c r="C172" s="372" t="s">
        <v>135</v>
      </c>
      <c r="D172" s="577"/>
      <c r="E172" s="577"/>
      <c r="F172" s="637">
        <v>50</v>
      </c>
      <c r="G172" s="386"/>
      <c r="H172" s="387"/>
      <c r="I172" s="378"/>
      <c r="J172" s="407"/>
      <c r="K172" s="377"/>
      <c r="L172" s="378"/>
    </row>
    <row r="173" spans="1:12">
      <c r="A173" s="408"/>
      <c r="C173" s="408"/>
      <c r="D173" s="408"/>
      <c r="E173" s="408"/>
      <c r="F173" s="426"/>
      <c r="G173" s="396"/>
      <c r="H173" s="612" t="s">
        <v>76</v>
      </c>
      <c r="I173" s="412"/>
      <c r="J173" s="613"/>
      <c r="K173" s="412"/>
      <c r="L173" s="412"/>
    </row>
    <row r="174" spans="1:12">
      <c r="A174" s="394" t="s">
        <v>17</v>
      </c>
      <c r="B174" s="335"/>
      <c r="C174" s="335"/>
      <c r="D174" s="335"/>
      <c r="E174" s="535"/>
      <c r="F174" s="532"/>
      <c r="G174" s="335"/>
      <c r="H174" s="536"/>
      <c r="I174" s="335"/>
      <c r="J174" s="335"/>
      <c r="K174" s="335"/>
      <c r="L174" s="335"/>
    </row>
    <row r="175" spans="1:12">
      <c r="A175" s="394" t="s">
        <v>18</v>
      </c>
      <c r="B175" s="335"/>
      <c r="C175" s="335"/>
      <c r="D175" s="335"/>
      <c r="E175" s="535"/>
      <c r="F175" s="532"/>
      <c r="G175" s="335"/>
      <c r="H175" s="583"/>
      <c r="I175" s="335"/>
      <c r="J175" s="335"/>
      <c r="K175" s="335"/>
      <c r="L175" s="335"/>
    </row>
    <row r="176" spans="1:12">
      <c r="A176" s="335"/>
      <c r="B176" s="335"/>
      <c r="C176" s="335"/>
      <c r="D176" s="335"/>
      <c r="E176" s="335"/>
      <c r="F176" s="335"/>
      <c r="G176" s="335"/>
      <c r="H176" s="536"/>
      <c r="I176" s="335"/>
      <c r="J176" s="335"/>
      <c r="K176" s="335"/>
      <c r="L176" s="335"/>
    </row>
    <row r="177" spans="1:12">
      <c r="A177" s="394" t="s">
        <v>523</v>
      </c>
      <c r="B177" s="395"/>
      <c r="C177" s="408"/>
      <c r="D177" s="335"/>
      <c r="E177" s="535"/>
      <c r="F177" s="532"/>
      <c r="G177" s="335"/>
      <c r="H177" s="536"/>
      <c r="I177" s="335"/>
      <c r="J177" s="335"/>
      <c r="K177" s="335"/>
      <c r="L177" s="335"/>
    </row>
    <row r="178" spans="1:12" ht="38.25">
      <c r="A178" s="7" t="s">
        <v>0</v>
      </c>
      <c r="B178" s="7" t="s">
        <v>1</v>
      </c>
      <c r="C178" s="8" t="s">
        <v>63</v>
      </c>
      <c r="D178" s="8" t="s">
        <v>61</v>
      </c>
      <c r="E178" s="8" t="s">
        <v>62</v>
      </c>
      <c r="F178" s="7" t="s">
        <v>88</v>
      </c>
      <c r="G178" s="7" t="s">
        <v>2</v>
      </c>
      <c r="H178" s="9" t="s">
        <v>3</v>
      </c>
      <c r="I178" s="10" t="s">
        <v>73</v>
      </c>
      <c r="J178" s="8" t="s">
        <v>4</v>
      </c>
      <c r="K178" s="10" t="s">
        <v>74</v>
      </c>
      <c r="L178" s="10" t="s">
        <v>75</v>
      </c>
    </row>
    <row r="179" spans="1:12">
      <c r="A179" s="8" t="s">
        <v>5</v>
      </c>
      <c r="B179" s="8" t="s">
        <v>6</v>
      </c>
      <c r="C179" s="8" t="s">
        <v>7</v>
      </c>
      <c r="D179" s="8" t="s">
        <v>8</v>
      </c>
      <c r="E179" s="8" t="s">
        <v>9</v>
      </c>
      <c r="F179" s="7" t="s">
        <v>10</v>
      </c>
      <c r="G179" s="7" t="s">
        <v>11</v>
      </c>
      <c r="H179" s="11" t="s">
        <v>12</v>
      </c>
      <c r="I179" s="10" t="s">
        <v>13</v>
      </c>
      <c r="J179" s="8" t="s">
        <v>14</v>
      </c>
      <c r="K179" s="10" t="s">
        <v>15</v>
      </c>
      <c r="L179" s="10" t="s">
        <v>16</v>
      </c>
    </row>
    <row r="180" spans="1:12" ht="90.75" customHeight="1">
      <c r="A180" s="462" t="s">
        <v>64</v>
      </c>
      <c r="B180" s="356" t="s">
        <v>524</v>
      </c>
      <c r="C180" s="462" t="s">
        <v>227</v>
      </c>
      <c r="D180" s="534"/>
      <c r="E180" s="534"/>
      <c r="F180" s="485">
        <v>50</v>
      </c>
      <c r="G180" s="494" t="s">
        <v>34</v>
      </c>
      <c r="H180" s="582"/>
      <c r="I180" s="450"/>
      <c r="J180" s="466"/>
      <c r="K180" s="500"/>
      <c r="L180" s="450"/>
    </row>
    <row r="181" spans="1:12" ht="77.25" customHeight="1">
      <c r="A181" s="462" t="s">
        <v>65</v>
      </c>
      <c r="B181" s="356" t="s">
        <v>138</v>
      </c>
      <c r="C181" s="462" t="s">
        <v>228</v>
      </c>
      <c r="D181" s="462"/>
      <c r="E181" s="462"/>
      <c r="F181" s="487">
        <v>300</v>
      </c>
      <c r="G181" s="494" t="s">
        <v>34</v>
      </c>
      <c r="H181" s="499"/>
      <c r="I181" s="450"/>
      <c r="J181" s="466"/>
      <c r="K181" s="500"/>
      <c r="L181" s="450"/>
    </row>
    <row r="182" spans="1:12">
      <c r="A182" s="408"/>
      <c r="C182" s="408"/>
      <c r="D182" s="408"/>
      <c r="E182" s="408"/>
      <c r="F182" s="426"/>
      <c r="G182" s="396"/>
      <c r="H182" s="18" t="s">
        <v>76</v>
      </c>
      <c r="I182" s="19"/>
      <c r="J182" s="593"/>
      <c r="K182" s="19"/>
      <c r="L182" s="19"/>
    </row>
    <row r="183" spans="1:12">
      <c r="A183" s="394" t="s">
        <v>17</v>
      </c>
      <c r="B183" s="335"/>
      <c r="C183" s="396"/>
      <c r="D183" s="335"/>
      <c r="E183" s="535"/>
      <c r="F183" s="532"/>
      <c r="G183" s="335"/>
      <c r="H183" s="536"/>
      <c r="I183" s="335"/>
      <c r="J183" s="335"/>
      <c r="K183" s="335"/>
      <c r="L183" s="335"/>
    </row>
    <row r="184" spans="1:12">
      <c r="A184" s="394" t="s">
        <v>18</v>
      </c>
      <c r="B184" s="335"/>
      <c r="C184" s="396"/>
      <c r="D184" s="335"/>
      <c r="E184" s="535"/>
      <c r="F184" s="532"/>
      <c r="G184" s="335"/>
      <c r="H184" s="583"/>
      <c r="I184" s="335"/>
      <c r="J184" s="335"/>
      <c r="K184" s="335"/>
      <c r="L184" s="335"/>
    </row>
    <row r="185" spans="1:12">
      <c r="A185" s="394"/>
      <c r="B185" s="335"/>
      <c r="C185" s="396"/>
      <c r="D185" s="335"/>
      <c r="E185" s="535"/>
      <c r="F185" s="532"/>
      <c r="G185" s="335"/>
      <c r="H185" s="583"/>
      <c r="I185" s="335"/>
      <c r="J185" s="335"/>
      <c r="K185" s="335"/>
      <c r="L185" s="335"/>
    </row>
    <row r="186" spans="1:12">
      <c r="A186" s="394" t="s">
        <v>525</v>
      </c>
      <c r="B186" s="395"/>
      <c r="C186" s="408"/>
      <c r="D186" s="335"/>
      <c r="E186" s="335"/>
      <c r="F186" s="532"/>
      <c r="G186" s="335"/>
      <c r="H186" s="536"/>
      <c r="I186" s="335"/>
      <c r="J186" s="335"/>
      <c r="K186" s="335"/>
      <c r="L186" s="335"/>
    </row>
    <row r="187" spans="1:12" ht="38.25">
      <c r="A187" s="7" t="s">
        <v>0</v>
      </c>
      <c r="B187" s="7" t="s">
        <v>1</v>
      </c>
      <c r="C187" s="8" t="s">
        <v>63</v>
      </c>
      <c r="D187" s="8" t="s">
        <v>61</v>
      </c>
      <c r="E187" s="8" t="s">
        <v>62</v>
      </c>
      <c r="F187" s="7" t="s">
        <v>88</v>
      </c>
      <c r="G187" s="7" t="s">
        <v>2</v>
      </c>
      <c r="H187" s="9" t="s">
        <v>3</v>
      </c>
      <c r="I187" s="10" t="s">
        <v>73</v>
      </c>
      <c r="J187" s="8" t="s">
        <v>4</v>
      </c>
      <c r="K187" s="10" t="s">
        <v>74</v>
      </c>
      <c r="L187" s="10" t="s">
        <v>75</v>
      </c>
    </row>
    <row r="188" spans="1:12">
      <c r="A188" s="8" t="s">
        <v>5</v>
      </c>
      <c r="B188" s="8" t="s">
        <v>6</v>
      </c>
      <c r="C188" s="8" t="s">
        <v>7</v>
      </c>
      <c r="D188" s="8" t="s">
        <v>8</v>
      </c>
      <c r="E188" s="8" t="s">
        <v>9</v>
      </c>
      <c r="F188" s="7" t="s">
        <v>10</v>
      </c>
      <c r="G188" s="7" t="s">
        <v>11</v>
      </c>
      <c r="H188" s="11" t="s">
        <v>12</v>
      </c>
      <c r="I188" s="10" t="s">
        <v>13</v>
      </c>
      <c r="J188" s="8" t="s">
        <v>14</v>
      </c>
      <c r="K188" s="10" t="s">
        <v>15</v>
      </c>
      <c r="L188" s="10" t="s">
        <v>16</v>
      </c>
    </row>
    <row r="189" spans="1:12" ht="129" customHeight="1">
      <c r="A189" s="462" t="s">
        <v>64</v>
      </c>
      <c r="B189" s="461" t="s">
        <v>226</v>
      </c>
      <c r="C189" s="632" t="s">
        <v>140</v>
      </c>
      <c r="D189" s="534"/>
      <c r="E189" s="534"/>
      <c r="F189" s="487">
        <v>45</v>
      </c>
      <c r="G189" s="494" t="s">
        <v>34</v>
      </c>
      <c r="H189" s="484"/>
      <c r="I189" s="450"/>
      <c r="J189" s="466"/>
      <c r="K189" s="500"/>
      <c r="L189" s="450"/>
    </row>
    <row r="190" spans="1:12">
      <c r="A190" s="408"/>
      <c r="C190" s="408"/>
      <c r="D190" s="408"/>
      <c r="E190" s="408"/>
      <c r="F190" s="426"/>
      <c r="G190" s="396"/>
      <c r="H190" s="18" t="s">
        <v>76</v>
      </c>
      <c r="I190" s="19"/>
      <c r="J190" s="593"/>
      <c r="K190" s="19"/>
      <c r="L190" s="19"/>
    </row>
    <row r="191" spans="1:12">
      <c r="A191" s="394" t="s">
        <v>17</v>
      </c>
      <c r="B191" s="335"/>
      <c r="C191" s="335"/>
      <c r="D191" s="335"/>
      <c r="E191" s="535"/>
      <c r="F191" s="532"/>
      <c r="G191" s="335"/>
      <c r="H191" s="536"/>
      <c r="I191" s="335"/>
      <c r="J191" s="335"/>
      <c r="K191" s="335"/>
      <c r="L191" s="335"/>
    </row>
    <row r="192" spans="1:12">
      <c r="A192" s="394" t="s">
        <v>18</v>
      </c>
      <c r="B192" s="335"/>
      <c r="C192" s="335"/>
      <c r="D192" s="335"/>
      <c r="E192" s="535"/>
      <c r="F192" s="532"/>
      <c r="G192" s="335"/>
      <c r="H192" s="583"/>
      <c r="I192" s="335"/>
      <c r="J192" s="335"/>
      <c r="K192" s="335"/>
      <c r="L192" s="335"/>
    </row>
    <row r="193" spans="1:12">
      <c r="A193" s="394"/>
      <c r="B193" s="335"/>
      <c r="C193" s="335"/>
      <c r="D193" s="335"/>
      <c r="E193" s="535"/>
      <c r="F193" s="532"/>
      <c r="G193" s="335"/>
      <c r="H193" s="583"/>
      <c r="I193" s="335"/>
      <c r="J193" s="335"/>
      <c r="K193" s="335"/>
      <c r="L193" s="335"/>
    </row>
    <row r="194" spans="1:12">
      <c r="A194" s="394"/>
      <c r="B194" s="335"/>
      <c r="C194" s="396"/>
      <c r="D194" s="335"/>
      <c r="E194" s="535"/>
      <c r="F194" s="532"/>
      <c r="G194" s="335"/>
      <c r="H194" s="583"/>
      <c r="I194" s="413"/>
      <c r="J194" s="335"/>
      <c r="K194" s="335"/>
      <c r="L194" s="335"/>
    </row>
    <row r="195" spans="1:12">
      <c r="A195" s="394" t="s">
        <v>526</v>
      </c>
      <c r="B195" s="395"/>
      <c r="C195" s="408"/>
      <c r="D195" s="335"/>
      <c r="E195" s="535"/>
      <c r="F195" s="532"/>
      <c r="G195" s="332"/>
      <c r="H195" s="536"/>
      <c r="I195" s="335"/>
      <c r="J195" s="335"/>
      <c r="K195" s="335"/>
      <c r="L195" s="335"/>
    </row>
    <row r="196" spans="1:12" ht="38.25">
      <c r="A196" s="7" t="s">
        <v>0</v>
      </c>
      <c r="B196" s="7" t="s">
        <v>1</v>
      </c>
      <c r="C196" s="8" t="s">
        <v>63</v>
      </c>
      <c r="D196" s="8" t="s">
        <v>61</v>
      </c>
      <c r="E196" s="8" t="s">
        <v>62</v>
      </c>
      <c r="F196" s="7" t="s">
        <v>88</v>
      </c>
      <c r="G196" s="7" t="s">
        <v>2</v>
      </c>
      <c r="H196" s="9" t="s">
        <v>3</v>
      </c>
      <c r="I196" s="10" t="s">
        <v>73</v>
      </c>
      <c r="J196" s="8" t="s">
        <v>4</v>
      </c>
      <c r="K196" s="10" t="s">
        <v>74</v>
      </c>
      <c r="L196" s="10" t="s">
        <v>75</v>
      </c>
    </row>
    <row r="197" spans="1:12">
      <c r="A197" s="8" t="s">
        <v>5</v>
      </c>
      <c r="B197" s="8" t="s">
        <v>6</v>
      </c>
      <c r="C197" s="8" t="s">
        <v>7</v>
      </c>
      <c r="D197" s="8" t="s">
        <v>8</v>
      </c>
      <c r="E197" s="8" t="s">
        <v>9</v>
      </c>
      <c r="F197" s="7" t="s">
        <v>10</v>
      </c>
      <c r="G197" s="7" t="s">
        <v>11</v>
      </c>
      <c r="H197" s="11" t="s">
        <v>12</v>
      </c>
      <c r="I197" s="10" t="s">
        <v>13</v>
      </c>
      <c r="J197" s="8" t="s">
        <v>14</v>
      </c>
      <c r="K197" s="10" t="s">
        <v>15</v>
      </c>
      <c r="L197" s="10" t="s">
        <v>16</v>
      </c>
    </row>
    <row r="198" spans="1:12" ht="75.75" customHeight="1">
      <c r="A198" s="548" t="s">
        <v>64</v>
      </c>
      <c r="B198" s="461" t="s">
        <v>527</v>
      </c>
      <c r="C198" s="462" t="s">
        <v>488</v>
      </c>
      <c r="D198" s="462"/>
      <c r="E198" s="462"/>
      <c r="F198" s="487">
        <v>200</v>
      </c>
      <c r="G198" s="494" t="s">
        <v>34</v>
      </c>
      <c r="H198" s="484"/>
      <c r="I198" s="450"/>
      <c r="J198" s="466"/>
      <c r="K198" s="500"/>
      <c r="L198" s="450"/>
    </row>
    <row r="199" spans="1:12">
      <c r="A199" s="408"/>
      <c r="C199" s="408"/>
      <c r="D199" s="408"/>
      <c r="E199" s="408"/>
      <c r="F199" s="426"/>
      <c r="G199" s="396"/>
      <c r="H199" s="18" t="s">
        <v>76</v>
      </c>
      <c r="I199" s="19"/>
      <c r="J199" s="593"/>
      <c r="K199" s="19"/>
      <c r="L199" s="19"/>
    </row>
    <row r="200" spans="1:12">
      <c r="A200" s="394" t="s">
        <v>17</v>
      </c>
      <c r="B200" s="335"/>
      <c r="C200" s="396"/>
      <c r="D200" s="335"/>
      <c r="E200" s="535"/>
      <c r="F200" s="532"/>
      <c r="G200" s="335"/>
      <c r="H200" s="536"/>
      <c r="I200" s="335"/>
      <c r="J200" s="335"/>
      <c r="K200" s="335"/>
      <c r="L200" s="335"/>
    </row>
    <row r="201" spans="1:12">
      <c r="A201" s="394" t="s">
        <v>18</v>
      </c>
      <c r="B201" s="335"/>
      <c r="C201" s="396"/>
      <c r="D201" s="335"/>
      <c r="E201" s="535"/>
      <c r="F201" s="532"/>
      <c r="G201" s="335"/>
      <c r="H201" s="583"/>
      <c r="I201" s="335"/>
      <c r="J201" s="335"/>
      <c r="K201" s="335"/>
      <c r="L201" s="335"/>
    </row>
    <row r="202" spans="1:12">
      <c r="A202" s="394"/>
      <c r="B202" s="335"/>
      <c r="C202" s="396"/>
      <c r="D202" s="335"/>
      <c r="E202" s="535"/>
      <c r="F202" s="532"/>
      <c r="G202" s="335"/>
      <c r="H202" s="583"/>
      <c r="I202" s="335"/>
      <c r="J202" s="335"/>
      <c r="K202" s="335"/>
      <c r="L202" s="335"/>
    </row>
    <row r="203" spans="1:12">
      <c r="A203" s="395"/>
      <c r="B203" s="395"/>
      <c r="C203" s="408"/>
      <c r="D203" s="589"/>
      <c r="E203" s="589"/>
      <c r="F203" s="532"/>
      <c r="G203" s="335"/>
      <c r="H203" s="536"/>
      <c r="I203" s="531"/>
      <c r="J203" s="590"/>
      <c r="K203" s="531"/>
      <c r="L203" s="531"/>
    </row>
    <row r="204" spans="1:12">
      <c r="A204" s="394" t="s">
        <v>528</v>
      </c>
      <c r="B204" s="395"/>
      <c r="C204" s="408"/>
      <c r="D204" s="335"/>
      <c r="E204" s="335"/>
      <c r="F204" s="335"/>
      <c r="G204" s="335"/>
      <c r="H204" s="536"/>
      <c r="I204" s="335"/>
      <c r="J204" s="335"/>
      <c r="K204" s="335"/>
      <c r="L204" s="335"/>
    </row>
    <row r="205" spans="1:12" ht="38.25">
      <c r="A205" s="7" t="s">
        <v>0</v>
      </c>
      <c r="B205" s="7" t="s">
        <v>1</v>
      </c>
      <c r="C205" s="8" t="s">
        <v>63</v>
      </c>
      <c r="D205" s="8" t="s">
        <v>61</v>
      </c>
      <c r="E205" s="8" t="s">
        <v>62</v>
      </c>
      <c r="F205" s="7" t="s">
        <v>88</v>
      </c>
      <c r="G205" s="7" t="s">
        <v>2</v>
      </c>
      <c r="H205" s="9" t="s">
        <v>3</v>
      </c>
      <c r="I205" s="10" t="s">
        <v>73</v>
      </c>
      <c r="J205" s="8" t="s">
        <v>4</v>
      </c>
      <c r="K205" s="10" t="s">
        <v>74</v>
      </c>
      <c r="L205" s="10" t="s">
        <v>75</v>
      </c>
    </row>
    <row r="206" spans="1:12">
      <c r="A206" s="8" t="s">
        <v>5</v>
      </c>
      <c r="B206" s="8" t="s">
        <v>6</v>
      </c>
      <c r="C206" s="8" t="s">
        <v>7</v>
      </c>
      <c r="D206" s="8" t="s">
        <v>8</v>
      </c>
      <c r="E206" s="8" t="s">
        <v>9</v>
      </c>
      <c r="F206" s="7" t="s">
        <v>10</v>
      </c>
      <c r="G206" s="7" t="s">
        <v>11</v>
      </c>
      <c r="H206" s="11" t="s">
        <v>12</v>
      </c>
      <c r="I206" s="10" t="s">
        <v>13</v>
      </c>
      <c r="J206" s="8" t="s">
        <v>14</v>
      </c>
      <c r="K206" s="10" t="s">
        <v>15</v>
      </c>
      <c r="L206" s="10" t="s">
        <v>16</v>
      </c>
    </row>
    <row r="207" spans="1:12" ht="61.5" customHeight="1">
      <c r="A207" s="462" t="s">
        <v>64</v>
      </c>
      <c r="B207" s="356" t="s">
        <v>474</v>
      </c>
      <c r="C207" s="462" t="s">
        <v>135</v>
      </c>
      <c r="D207" s="534"/>
      <c r="E207" s="534"/>
      <c r="F207" s="485">
        <v>10</v>
      </c>
      <c r="G207" s="494" t="s">
        <v>132</v>
      </c>
      <c r="H207" s="484"/>
      <c r="I207" s="450"/>
      <c r="J207" s="466"/>
      <c r="K207" s="500"/>
      <c r="L207" s="450"/>
    </row>
    <row r="208" spans="1:12">
      <c r="A208" s="408"/>
      <c r="C208" s="408"/>
      <c r="D208" s="408"/>
      <c r="E208" s="408"/>
      <c r="F208" s="426"/>
      <c r="G208" s="396"/>
      <c r="H208" s="18" t="s">
        <v>76</v>
      </c>
      <c r="I208" s="19"/>
      <c r="J208" s="593"/>
      <c r="K208" s="19"/>
      <c r="L208" s="19"/>
    </row>
    <row r="209" spans="1:12">
      <c r="A209" s="418" t="s">
        <v>17</v>
      </c>
      <c r="B209" s="418"/>
      <c r="C209" s="418"/>
      <c r="D209" s="418"/>
      <c r="E209" s="335"/>
      <c r="F209" s="532"/>
      <c r="G209" s="335"/>
      <c r="H209" s="536"/>
      <c r="I209" s="335"/>
      <c r="J209" s="335"/>
      <c r="K209" s="335"/>
      <c r="L209" s="335"/>
    </row>
    <row r="210" spans="1:12">
      <c r="A210" s="418" t="s">
        <v>18</v>
      </c>
      <c r="B210" s="418"/>
      <c r="C210" s="418"/>
      <c r="D210" s="418"/>
      <c r="E210" s="335"/>
      <c r="F210" s="532"/>
      <c r="G210" s="335"/>
      <c r="H210" s="583"/>
      <c r="I210" s="335"/>
      <c r="J210" s="335"/>
      <c r="K210" s="335"/>
      <c r="L210" s="335"/>
    </row>
    <row r="211" spans="1:12">
      <c r="A211" s="394"/>
      <c r="B211" s="335"/>
      <c r="C211" s="396"/>
      <c r="D211" s="335"/>
      <c r="E211" s="335"/>
      <c r="F211" s="532"/>
      <c r="G211" s="335"/>
      <c r="H211" s="536"/>
      <c r="I211" s="335"/>
      <c r="J211" s="335"/>
      <c r="K211" s="335"/>
      <c r="L211" s="335"/>
    </row>
    <row r="212" spans="1:12">
      <c r="A212" s="394" t="s">
        <v>529</v>
      </c>
      <c r="B212" s="395"/>
      <c r="C212" s="408"/>
      <c r="D212" s="335"/>
      <c r="E212" s="335"/>
      <c r="F212" s="535"/>
      <c r="G212" s="335"/>
      <c r="H212" s="536"/>
      <c r="I212" s="335"/>
      <c r="J212" s="335"/>
      <c r="K212" s="335"/>
      <c r="L212" s="335"/>
    </row>
    <row r="213" spans="1:12" ht="38.25">
      <c r="A213" s="7" t="s">
        <v>0</v>
      </c>
      <c r="B213" s="7" t="s">
        <v>1</v>
      </c>
      <c r="C213" s="8" t="s">
        <v>63</v>
      </c>
      <c r="D213" s="8" t="s">
        <v>61</v>
      </c>
      <c r="E213" s="8" t="s">
        <v>62</v>
      </c>
      <c r="F213" s="7" t="s">
        <v>88</v>
      </c>
      <c r="G213" s="7" t="s">
        <v>2</v>
      </c>
      <c r="H213" s="9" t="s">
        <v>3</v>
      </c>
      <c r="I213" s="10" t="s">
        <v>73</v>
      </c>
      <c r="J213" s="8" t="s">
        <v>4</v>
      </c>
      <c r="K213" s="10" t="s">
        <v>74</v>
      </c>
      <c r="L213" s="10" t="s">
        <v>75</v>
      </c>
    </row>
    <row r="214" spans="1:12">
      <c r="A214" s="8" t="s">
        <v>5</v>
      </c>
      <c r="B214" s="8" t="s">
        <v>6</v>
      </c>
      <c r="C214" s="8" t="s">
        <v>7</v>
      </c>
      <c r="D214" s="8" t="s">
        <v>8</v>
      </c>
      <c r="E214" s="8" t="s">
        <v>9</v>
      </c>
      <c r="F214" s="7" t="s">
        <v>10</v>
      </c>
      <c r="G214" s="7" t="s">
        <v>11</v>
      </c>
      <c r="H214" s="11" t="s">
        <v>12</v>
      </c>
      <c r="I214" s="10" t="s">
        <v>13</v>
      </c>
      <c r="J214" s="8" t="s">
        <v>14</v>
      </c>
      <c r="K214" s="10" t="s">
        <v>15</v>
      </c>
      <c r="L214" s="10" t="s">
        <v>16</v>
      </c>
    </row>
    <row r="215" spans="1:12" ht="173.25" customHeight="1">
      <c r="A215" s="462" t="s">
        <v>64</v>
      </c>
      <c r="B215" s="356" t="s">
        <v>530</v>
      </c>
      <c r="C215" s="462" t="s">
        <v>531</v>
      </c>
      <c r="D215" s="534"/>
      <c r="E215" s="534"/>
      <c r="F215" s="485">
        <v>50</v>
      </c>
      <c r="G215" s="485" t="s">
        <v>212</v>
      </c>
      <c r="H215" s="484"/>
      <c r="I215" s="450"/>
      <c r="J215" s="466"/>
      <c r="K215" s="500"/>
      <c r="L215" s="450"/>
    </row>
    <row r="216" spans="1:12" ht="169.5" customHeight="1">
      <c r="A216" s="462" t="s">
        <v>65</v>
      </c>
      <c r="B216" s="356" t="s">
        <v>532</v>
      </c>
      <c r="C216" s="310" t="s">
        <v>533</v>
      </c>
      <c r="D216" s="534"/>
      <c r="E216" s="534" t="s">
        <v>374</v>
      </c>
      <c r="F216" s="485">
        <v>50</v>
      </c>
      <c r="G216" s="485" t="s">
        <v>213</v>
      </c>
      <c r="H216" s="484"/>
      <c r="I216" s="450"/>
      <c r="J216" s="466"/>
      <c r="K216" s="500"/>
      <c r="L216" s="450"/>
    </row>
    <row r="217" spans="1:12" ht="169.5" customHeight="1">
      <c r="A217" s="372">
        <v>3</v>
      </c>
      <c r="B217" s="476" t="s">
        <v>534</v>
      </c>
      <c r="C217" s="310" t="s">
        <v>535</v>
      </c>
      <c r="D217" s="577"/>
      <c r="E217" s="577"/>
      <c r="F217" s="578">
        <v>6</v>
      </c>
      <c r="G217" s="578"/>
      <c r="H217" s="633"/>
      <c r="I217" s="625"/>
      <c r="J217" s="616"/>
      <c r="K217" s="626"/>
      <c r="L217" s="625"/>
    </row>
    <row r="218" spans="1:12" ht="169.5" customHeight="1">
      <c r="A218" s="372">
        <v>4</v>
      </c>
      <c r="B218" s="476" t="s">
        <v>536</v>
      </c>
      <c r="C218" s="310" t="s">
        <v>537</v>
      </c>
      <c r="D218" s="577"/>
      <c r="E218" s="577"/>
      <c r="F218" s="578">
        <v>20</v>
      </c>
      <c r="G218" s="578"/>
      <c r="H218" s="633"/>
      <c r="I218" s="625"/>
      <c r="J218" s="616"/>
      <c r="K218" s="626"/>
      <c r="L218" s="625"/>
    </row>
    <row r="219" spans="1:12">
      <c r="A219" s="408"/>
      <c r="C219" s="408"/>
      <c r="D219" s="408"/>
      <c r="E219" s="408"/>
      <c r="F219" s="426"/>
      <c r="G219" s="396"/>
      <c r="H219" s="18" t="s">
        <v>76</v>
      </c>
      <c r="I219" s="19"/>
      <c r="J219" s="593"/>
      <c r="K219" s="19"/>
      <c r="L219" s="19"/>
    </row>
    <row r="220" spans="1:12">
      <c r="A220" s="418" t="s">
        <v>17</v>
      </c>
      <c r="B220" s="418"/>
      <c r="C220" s="418"/>
      <c r="D220" s="418"/>
      <c r="E220" s="426"/>
      <c r="F220" s="588"/>
      <c r="G220" s="396"/>
      <c r="H220" s="536"/>
      <c r="I220" s="429"/>
      <c r="L220" s="429"/>
    </row>
    <row r="221" spans="1:12">
      <c r="A221" s="418" t="s">
        <v>18</v>
      </c>
      <c r="B221" s="418"/>
      <c r="C221" s="418"/>
      <c r="D221" s="418"/>
      <c r="E221" s="426"/>
      <c r="F221" s="588"/>
      <c r="G221" s="396"/>
      <c r="H221" s="536"/>
      <c r="I221" s="429"/>
      <c r="L221" s="429"/>
    </row>
    <row r="222" spans="1:12">
      <c r="A222" s="394"/>
      <c r="B222" s="335"/>
      <c r="C222" s="396"/>
      <c r="D222" s="335"/>
      <c r="E222" s="426"/>
      <c r="F222" s="588"/>
      <c r="G222" s="396"/>
      <c r="H222" s="536"/>
      <c r="I222" s="429"/>
      <c r="L222" s="429"/>
    </row>
    <row r="223" spans="1:12">
      <c r="A223" s="331"/>
      <c r="B223" s="331"/>
      <c r="E223" s="426"/>
      <c r="F223" s="588"/>
      <c r="G223" s="396"/>
      <c r="H223" s="536"/>
      <c r="I223" s="429"/>
      <c r="L223" s="429"/>
    </row>
    <row r="224" spans="1:12">
      <c r="A224" s="587"/>
      <c r="C224" s="396"/>
      <c r="E224" s="426"/>
      <c r="F224" s="588"/>
      <c r="G224" s="396"/>
      <c r="H224" s="536"/>
      <c r="I224" s="429"/>
      <c r="L224" s="429"/>
    </row>
    <row r="225" spans="1:12">
      <c r="A225" s="394" t="s">
        <v>538</v>
      </c>
      <c r="B225" s="395"/>
      <c r="C225" s="408"/>
      <c r="D225" s="335"/>
      <c r="E225" s="535"/>
      <c r="F225" s="532"/>
      <c r="G225" s="335"/>
      <c r="H225" s="536"/>
      <c r="I225" s="335"/>
      <c r="J225" s="335"/>
      <c r="K225" s="335"/>
      <c r="L225" s="335"/>
    </row>
    <row r="226" spans="1:12" ht="38.25">
      <c r="A226" s="7" t="s">
        <v>0</v>
      </c>
      <c r="B226" s="7" t="s">
        <v>1</v>
      </c>
      <c r="C226" s="8" t="s">
        <v>63</v>
      </c>
      <c r="D226" s="8" t="s">
        <v>61</v>
      </c>
      <c r="E226" s="8" t="s">
        <v>62</v>
      </c>
      <c r="F226" s="7" t="s">
        <v>88</v>
      </c>
      <c r="G226" s="7" t="s">
        <v>2</v>
      </c>
      <c r="H226" s="9" t="s">
        <v>3</v>
      </c>
      <c r="I226" s="10" t="s">
        <v>73</v>
      </c>
      <c r="J226" s="8" t="s">
        <v>4</v>
      </c>
      <c r="K226" s="10" t="s">
        <v>74</v>
      </c>
      <c r="L226" s="10" t="s">
        <v>75</v>
      </c>
    </row>
    <row r="227" spans="1:12">
      <c r="A227" s="8" t="s">
        <v>5</v>
      </c>
      <c r="B227" s="8" t="s">
        <v>6</v>
      </c>
      <c r="C227" s="8" t="s">
        <v>7</v>
      </c>
      <c r="D227" s="8" t="s">
        <v>8</v>
      </c>
      <c r="E227" s="8" t="s">
        <v>9</v>
      </c>
      <c r="F227" s="7" t="s">
        <v>10</v>
      </c>
      <c r="G227" s="7" t="s">
        <v>11</v>
      </c>
      <c r="H227" s="11" t="s">
        <v>12</v>
      </c>
      <c r="I227" s="10" t="s">
        <v>13</v>
      </c>
      <c r="J227" s="8" t="s">
        <v>14</v>
      </c>
      <c r="K227" s="10" t="s">
        <v>15</v>
      </c>
      <c r="L227" s="10" t="s">
        <v>16</v>
      </c>
    </row>
    <row r="228" spans="1:12" ht="101.25" customHeight="1">
      <c r="A228" s="462" t="s">
        <v>64</v>
      </c>
      <c r="B228" s="461" t="s">
        <v>188</v>
      </c>
      <c r="C228" s="462" t="s">
        <v>189</v>
      </c>
      <c r="D228" s="534"/>
      <c r="E228" s="534"/>
      <c r="F228" s="487">
        <v>70</v>
      </c>
      <c r="G228" s="494" t="s">
        <v>34</v>
      </c>
      <c r="H228" s="484"/>
      <c r="I228" s="450"/>
      <c r="J228" s="466"/>
      <c r="K228" s="500"/>
      <c r="L228" s="450"/>
    </row>
    <row r="229" spans="1:12">
      <c r="A229" s="408"/>
      <c r="C229" s="408"/>
      <c r="D229" s="408"/>
      <c r="E229" s="408"/>
      <c r="F229" s="426"/>
      <c r="G229" s="396"/>
      <c r="H229" s="18" t="s">
        <v>76</v>
      </c>
      <c r="I229" s="19"/>
      <c r="J229" s="593"/>
      <c r="K229" s="19"/>
      <c r="L229" s="19"/>
    </row>
    <row r="230" spans="1:12">
      <c r="A230" s="394" t="s">
        <v>17</v>
      </c>
      <c r="B230" s="335"/>
      <c r="C230" s="335"/>
      <c r="D230" s="335"/>
      <c r="E230" s="535"/>
      <c r="F230" s="532"/>
      <c r="G230" s="335"/>
      <c r="H230" s="536"/>
      <c r="I230" s="335"/>
      <c r="J230" s="335"/>
      <c r="K230" s="335"/>
      <c r="L230" s="335"/>
    </row>
    <row r="231" spans="1:12">
      <c r="A231" s="394" t="s">
        <v>18</v>
      </c>
      <c r="B231" s="335"/>
      <c r="C231" s="335"/>
      <c r="D231" s="335"/>
      <c r="E231" s="535"/>
      <c r="F231" s="532"/>
      <c r="G231" s="335"/>
      <c r="H231" s="583"/>
      <c r="I231" s="335"/>
      <c r="J231" s="335"/>
      <c r="K231" s="335"/>
      <c r="L231" s="335"/>
    </row>
    <row r="232" spans="1:12">
      <c r="A232" s="537"/>
      <c r="B232" s="395"/>
      <c r="C232" s="335"/>
      <c r="D232" s="335"/>
      <c r="E232" s="535"/>
      <c r="F232" s="532"/>
      <c r="G232" s="335"/>
      <c r="H232" s="536"/>
      <c r="I232" s="335"/>
      <c r="J232" s="335"/>
      <c r="K232" s="335"/>
      <c r="L232" s="335"/>
    </row>
    <row r="233" spans="1:12">
      <c r="A233" s="394" t="s">
        <v>539</v>
      </c>
      <c r="B233" s="395"/>
      <c r="C233" s="395"/>
      <c r="D233" s="395"/>
      <c r="E233" s="535"/>
      <c r="F233" s="532"/>
      <c r="G233" s="335"/>
      <c r="H233" s="536"/>
      <c r="I233" s="335"/>
      <c r="J233" s="335"/>
      <c r="K233" s="335"/>
      <c r="L233" s="335"/>
    </row>
    <row r="234" spans="1:12" ht="38.25">
      <c r="A234" s="7" t="s">
        <v>0</v>
      </c>
      <c r="B234" s="7" t="s">
        <v>1</v>
      </c>
      <c r="C234" s="8" t="s">
        <v>63</v>
      </c>
      <c r="D234" s="8" t="s">
        <v>61</v>
      </c>
      <c r="E234" s="8" t="s">
        <v>62</v>
      </c>
      <c r="F234" s="7" t="s">
        <v>88</v>
      </c>
      <c r="G234" s="7" t="s">
        <v>2</v>
      </c>
      <c r="H234" s="9" t="s">
        <v>3</v>
      </c>
      <c r="I234" s="10" t="s">
        <v>73</v>
      </c>
      <c r="J234" s="8" t="s">
        <v>4</v>
      </c>
      <c r="K234" s="10" t="s">
        <v>74</v>
      </c>
      <c r="L234" s="10" t="s">
        <v>75</v>
      </c>
    </row>
    <row r="235" spans="1:12">
      <c r="A235" s="8" t="s">
        <v>5</v>
      </c>
      <c r="B235" s="8" t="s">
        <v>6</v>
      </c>
      <c r="C235" s="8" t="s">
        <v>7</v>
      </c>
      <c r="D235" s="8" t="s">
        <v>8</v>
      </c>
      <c r="E235" s="8" t="s">
        <v>9</v>
      </c>
      <c r="F235" s="7" t="s">
        <v>10</v>
      </c>
      <c r="G235" s="7" t="s">
        <v>11</v>
      </c>
      <c r="H235" s="11" t="s">
        <v>12</v>
      </c>
      <c r="I235" s="10" t="s">
        <v>13</v>
      </c>
      <c r="J235" s="8" t="s">
        <v>14</v>
      </c>
      <c r="K235" s="10" t="s">
        <v>15</v>
      </c>
      <c r="L235" s="10" t="s">
        <v>16</v>
      </c>
    </row>
    <row r="236" spans="1:12" ht="32.25" customHeight="1">
      <c r="A236" s="462" t="s">
        <v>64</v>
      </c>
      <c r="B236" s="461" t="s">
        <v>493</v>
      </c>
      <c r="C236" s="462" t="s">
        <v>489</v>
      </c>
      <c r="D236" s="534"/>
      <c r="E236" s="534"/>
      <c r="F236" s="487">
        <v>200</v>
      </c>
      <c r="G236" s="494" t="s">
        <v>20</v>
      </c>
      <c r="H236" s="484"/>
      <c r="I236" s="450"/>
      <c r="J236" s="466"/>
      <c r="K236" s="500"/>
      <c r="L236" s="450"/>
    </row>
    <row r="237" spans="1:12">
      <c r="A237" s="408"/>
      <c r="C237" s="408"/>
      <c r="D237" s="408"/>
      <c r="E237" s="408"/>
      <c r="F237" s="426"/>
      <c r="G237" s="396"/>
      <c r="H237" s="18" t="s">
        <v>76</v>
      </c>
      <c r="I237" s="19"/>
      <c r="J237" s="593"/>
      <c r="K237" s="19"/>
      <c r="L237" s="19"/>
    </row>
    <row r="238" spans="1:12">
      <c r="A238" s="394" t="s">
        <v>17</v>
      </c>
      <c r="B238" s="335"/>
      <c r="C238" s="335"/>
      <c r="D238" s="335"/>
      <c r="E238" s="535"/>
      <c r="F238" s="532"/>
      <c r="G238" s="335"/>
      <c r="H238" s="536"/>
      <c r="I238" s="335"/>
      <c r="J238" s="335"/>
      <c r="K238" s="335"/>
      <c r="L238" s="335"/>
    </row>
    <row r="239" spans="1:12">
      <c r="A239" s="394" t="s">
        <v>18</v>
      </c>
      <c r="B239" s="335"/>
      <c r="C239" s="335"/>
      <c r="D239" s="335"/>
      <c r="E239" s="535"/>
      <c r="F239" s="532"/>
      <c r="G239" s="335"/>
      <c r="H239" s="583"/>
      <c r="I239" s="335"/>
      <c r="J239" s="335"/>
      <c r="K239" s="335"/>
      <c r="L239" s="335"/>
    </row>
    <row r="240" spans="1:12">
      <c r="A240" s="335"/>
      <c r="B240" s="335"/>
      <c r="C240" s="335"/>
      <c r="D240" s="335"/>
      <c r="E240" s="335"/>
      <c r="F240" s="335"/>
      <c r="G240" s="335"/>
      <c r="H240" s="536"/>
      <c r="I240" s="335"/>
      <c r="J240" s="335"/>
      <c r="K240" s="335"/>
      <c r="L240" s="335"/>
    </row>
    <row r="241" spans="1:12">
      <c r="A241" s="332"/>
      <c r="B241" s="332"/>
      <c r="C241" s="332"/>
      <c r="D241" s="332"/>
      <c r="E241" s="332"/>
      <c r="F241" s="332"/>
      <c r="G241" s="332"/>
      <c r="H241" s="332"/>
      <c r="I241" s="332"/>
      <c r="J241" s="332"/>
      <c r="K241" s="332"/>
      <c r="L241" s="332"/>
    </row>
    <row r="242" spans="1:12">
      <c r="A242" s="394" t="s">
        <v>540</v>
      </c>
      <c r="B242" s="395"/>
      <c r="C242" s="395"/>
      <c r="D242" s="395"/>
      <c r="E242" s="535"/>
      <c r="F242" s="532"/>
      <c r="G242" s="335"/>
      <c r="H242" s="536"/>
      <c r="I242" s="335"/>
      <c r="J242" s="335"/>
      <c r="K242" s="335"/>
      <c r="L242" s="335"/>
    </row>
    <row r="243" spans="1:12" ht="38.25">
      <c r="A243" s="7" t="s">
        <v>0</v>
      </c>
      <c r="B243" s="7" t="s">
        <v>1</v>
      </c>
      <c r="C243" s="8" t="s">
        <v>63</v>
      </c>
      <c r="D243" s="8" t="s">
        <v>61</v>
      </c>
      <c r="E243" s="8" t="s">
        <v>62</v>
      </c>
      <c r="F243" s="7" t="s">
        <v>88</v>
      </c>
      <c r="G243" s="7" t="s">
        <v>2</v>
      </c>
      <c r="H243" s="9" t="s">
        <v>3</v>
      </c>
      <c r="I243" s="10" t="s">
        <v>73</v>
      </c>
      <c r="J243" s="8" t="s">
        <v>4</v>
      </c>
      <c r="K243" s="10" t="s">
        <v>74</v>
      </c>
      <c r="L243" s="10" t="s">
        <v>75</v>
      </c>
    </row>
    <row r="244" spans="1:12">
      <c r="A244" s="8" t="s">
        <v>5</v>
      </c>
      <c r="B244" s="8" t="s">
        <v>6</v>
      </c>
      <c r="C244" s="8" t="s">
        <v>7</v>
      </c>
      <c r="D244" s="8" t="s">
        <v>8</v>
      </c>
      <c r="E244" s="8" t="s">
        <v>9</v>
      </c>
      <c r="F244" s="7" t="s">
        <v>10</v>
      </c>
      <c r="G244" s="7" t="s">
        <v>11</v>
      </c>
      <c r="H244" s="11" t="s">
        <v>12</v>
      </c>
      <c r="I244" s="10" t="s">
        <v>13</v>
      </c>
      <c r="J244" s="8" t="s">
        <v>14</v>
      </c>
      <c r="K244" s="10" t="s">
        <v>15</v>
      </c>
      <c r="L244" s="10" t="s">
        <v>16</v>
      </c>
    </row>
    <row r="245" spans="1:12" ht="33.75" customHeight="1">
      <c r="A245" s="462" t="s">
        <v>64</v>
      </c>
      <c r="B245" s="461" t="s">
        <v>398</v>
      </c>
      <c r="C245" s="462" t="s">
        <v>397</v>
      </c>
      <c r="D245" s="534"/>
      <c r="E245" s="534"/>
      <c r="F245" s="487">
        <v>6</v>
      </c>
      <c r="G245" s="494" t="s">
        <v>394</v>
      </c>
      <c r="H245" s="484"/>
      <c r="I245" s="450"/>
      <c r="J245" s="466"/>
      <c r="K245" s="500"/>
      <c r="L245" s="450"/>
    </row>
    <row r="246" spans="1:12">
      <c r="A246" s="408"/>
      <c r="C246" s="408"/>
      <c r="D246" s="408"/>
      <c r="E246" s="408"/>
      <c r="F246" s="426"/>
      <c r="G246" s="396"/>
      <c r="H246" s="18" t="s">
        <v>76</v>
      </c>
      <c r="I246" s="19"/>
      <c r="J246" s="593"/>
      <c r="K246" s="19"/>
      <c r="L246" s="19"/>
    </row>
    <row r="247" spans="1:12">
      <c r="A247" s="394" t="s">
        <v>17</v>
      </c>
      <c r="B247" s="335"/>
      <c r="C247" s="335"/>
      <c r="D247" s="335"/>
      <c r="E247" s="535"/>
      <c r="F247" s="532"/>
      <c r="G247" s="335"/>
      <c r="H247" s="536"/>
      <c r="I247" s="335"/>
      <c r="J247" s="335"/>
      <c r="K247" s="335"/>
      <c r="L247" s="335"/>
    </row>
    <row r="248" spans="1:12">
      <c r="A248" s="394" t="s">
        <v>18</v>
      </c>
      <c r="B248" s="335"/>
      <c r="C248" s="335"/>
      <c r="D248" s="335"/>
      <c r="E248" s="535"/>
      <c r="F248" s="532"/>
      <c r="G248" s="335"/>
      <c r="H248" s="583"/>
      <c r="I248" s="335"/>
      <c r="J248" s="335"/>
      <c r="K248" s="335"/>
      <c r="L248" s="335"/>
    </row>
    <row r="249" spans="1:12">
      <c r="A249" s="332"/>
      <c r="B249" s="332"/>
      <c r="C249" s="332"/>
      <c r="D249" s="332"/>
      <c r="E249" s="332"/>
      <c r="F249" s="332"/>
      <c r="G249" s="332"/>
      <c r="H249" s="332"/>
      <c r="I249" s="332"/>
      <c r="J249" s="332"/>
      <c r="K249" s="332"/>
      <c r="L249" s="332"/>
    </row>
    <row r="250" spans="1:12">
      <c r="A250" s="394" t="s">
        <v>541</v>
      </c>
      <c r="B250" s="395"/>
      <c r="C250" s="395"/>
      <c r="D250" s="395"/>
      <c r="E250" s="535"/>
      <c r="F250" s="532"/>
      <c r="G250" s="335"/>
      <c r="H250" s="536"/>
      <c r="I250" s="335"/>
      <c r="J250" s="335"/>
      <c r="K250" s="335"/>
      <c r="L250" s="335"/>
    </row>
    <row r="251" spans="1:12" ht="38.25">
      <c r="A251" s="7" t="s">
        <v>0</v>
      </c>
      <c r="B251" s="7" t="s">
        <v>1</v>
      </c>
      <c r="C251" s="8" t="s">
        <v>63</v>
      </c>
      <c r="D251" s="8" t="s">
        <v>61</v>
      </c>
      <c r="E251" s="8" t="s">
        <v>62</v>
      </c>
      <c r="F251" s="7" t="s">
        <v>88</v>
      </c>
      <c r="G251" s="7" t="s">
        <v>2</v>
      </c>
      <c r="H251" s="9" t="s">
        <v>3</v>
      </c>
      <c r="I251" s="10" t="s">
        <v>73</v>
      </c>
      <c r="J251" s="8" t="s">
        <v>4</v>
      </c>
      <c r="K251" s="10" t="s">
        <v>74</v>
      </c>
      <c r="L251" s="10" t="s">
        <v>75</v>
      </c>
    </row>
    <row r="252" spans="1:12">
      <c r="A252" s="8" t="s">
        <v>5</v>
      </c>
      <c r="B252" s="8" t="s">
        <v>6</v>
      </c>
      <c r="C252" s="8" t="s">
        <v>7</v>
      </c>
      <c r="D252" s="8" t="s">
        <v>8</v>
      </c>
      <c r="E252" s="8" t="s">
        <v>9</v>
      </c>
      <c r="F252" s="7" t="s">
        <v>10</v>
      </c>
      <c r="G252" s="7" t="s">
        <v>11</v>
      </c>
      <c r="H252" s="11" t="s">
        <v>12</v>
      </c>
      <c r="I252" s="10" t="s">
        <v>13</v>
      </c>
      <c r="J252" s="8" t="s">
        <v>14</v>
      </c>
      <c r="K252" s="10" t="s">
        <v>15</v>
      </c>
      <c r="L252" s="10" t="s">
        <v>16</v>
      </c>
    </row>
    <row r="253" spans="1:12" ht="74.25" customHeight="1">
      <c r="A253" s="462" t="s">
        <v>64</v>
      </c>
      <c r="B253" s="461" t="s">
        <v>405</v>
      </c>
      <c r="C253" s="462" t="s">
        <v>489</v>
      </c>
      <c r="D253" s="534"/>
      <c r="E253" s="534"/>
      <c r="F253" s="487">
        <v>100</v>
      </c>
      <c r="G253" s="494" t="s">
        <v>34</v>
      </c>
      <c r="H253" s="484"/>
      <c r="I253" s="450"/>
      <c r="J253" s="466"/>
      <c r="K253" s="500"/>
      <c r="L253" s="450"/>
    </row>
    <row r="254" spans="1:12">
      <c r="A254" s="408"/>
      <c r="C254" s="408"/>
      <c r="D254" s="408"/>
      <c r="E254" s="408"/>
      <c r="F254" s="426"/>
      <c r="G254" s="396"/>
      <c r="H254" s="18" t="s">
        <v>76</v>
      </c>
      <c r="I254" s="19"/>
      <c r="J254" s="593"/>
      <c r="K254" s="19"/>
      <c r="L254" s="19"/>
    </row>
    <row r="255" spans="1:12">
      <c r="A255" s="394" t="s">
        <v>17</v>
      </c>
      <c r="B255" s="335"/>
      <c r="C255" s="335"/>
      <c r="D255" s="335"/>
      <c r="E255" s="535"/>
      <c r="F255" s="532"/>
      <c r="G255" s="335"/>
      <c r="H255" s="536"/>
      <c r="I255" s="335"/>
      <c r="J255" s="335"/>
      <c r="K255" s="335"/>
      <c r="L255" s="335"/>
    </row>
    <row r="256" spans="1:12">
      <c r="A256" s="394" t="s">
        <v>18</v>
      </c>
      <c r="B256" s="335"/>
      <c r="C256" s="335"/>
      <c r="D256" s="335"/>
      <c r="E256" s="535"/>
      <c r="F256" s="532"/>
      <c r="G256" s="335"/>
      <c r="H256" s="583"/>
      <c r="I256" s="335"/>
      <c r="J256" s="335"/>
      <c r="K256" s="335"/>
      <c r="L256" s="335"/>
    </row>
    <row r="257" spans="1:12">
      <c r="A257" s="332"/>
      <c r="B257" s="332"/>
      <c r="C257" s="332"/>
      <c r="D257" s="332"/>
      <c r="E257" s="332"/>
      <c r="F257" s="332"/>
      <c r="G257" s="332"/>
      <c r="H257" s="332"/>
      <c r="I257" s="332"/>
      <c r="J257" s="332"/>
      <c r="K257" s="332"/>
      <c r="L257" s="332"/>
    </row>
    <row r="258" spans="1:12">
      <c r="A258" s="394" t="s">
        <v>542</v>
      </c>
      <c r="B258" s="395"/>
      <c r="C258" s="395"/>
      <c r="D258" s="395"/>
      <c r="E258" s="535"/>
      <c r="F258" s="532"/>
      <c r="G258" s="335"/>
      <c r="H258" s="536"/>
      <c r="I258" s="335"/>
      <c r="J258" s="335"/>
      <c r="K258" s="335"/>
      <c r="L258" s="335"/>
    </row>
    <row r="259" spans="1:12" ht="38.25">
      <c r="A259" s="7" t="s">
        <v>0</v>
      </c>
      <c r="B259" s="7" t="s">
        <v>1</v>
      </c>
      <c r="C259" s="8" t="s">
        <v>63</v>
      </c>
      <c r="D259" s="8" t="s">
        <v>61</v>
      </c>
      <c r="E259" s="8" t="s">
        <v>62</v>
      </c>
      <c r="F259" s="7" t="s">
        <v>88</v>
      </c>
      <c r="G259" s="7" t="s">
        <v>2</v>
      </c>
      <c r="H259" s="9" t="s">
        <v>3</v>
      </c>
      <c r="I259" s="10" t="s">
        <v>73</v>
      </c>
      <c r="J259" s="8" t="s">
        <v>4</v>
      </c>
      <c r="K259" s="10" t="s">
        <v>74</v>
      </c>
      <c r="L259" s="10" t="s">
        <v>75</v>
      </c>
    </row>
    <row r="260" spans="1:12">
      <c r="A260" s="8" t="s">
        <v>5</v>
      </c>
      <c r="B260" s="8" t="s">
        <v>6</v>
      </c>
      <c r="C260" s="8" t="s">
        <v>7</v>
      </c>
      <c r="D260" s="8" t="s">
        <v>8</v>
      </c>
      <c r="E260" s="8" t="s">
        <v>9</v>
      </c>
      <c r="F260" s="7" t="s">
        <v>10</v>
      </c>
      <c r="G260" s="7" t="s">
        <v>11</v>
      </c>
      <c r="H260" s="11" t="s">
        <v>12</v>
      </c>
      <c r="I260" s="10" t="s">
        <v>13</v>
      </c>
      <c r="J260" s="8" t="s">
        <v>14</v>
      </c>
      <c r="K260" s="10" t="s">
        <v>15</v>
      </c>
      <c r="L260" s="10" t="s">
        <v>16</v>
      </c>
    </row>
    <row r="261" spans="1:12" ht="31.5" customHeight="1">
      <c r="A261" s="462" t="s">
        <v>64</v>
      </c>
      <c r="B261" s="461" t="s">
        <v>543</v>
      </c>
      <c r="C261" s="462" t="s">
        <v>489</v>
      </c>
      <c r="D261" s="534"/>
      <c r="E261" s="534"/>
      <c r="F261" s="487">
        <v>10</v>
      </c>
      <c r="G261" s="494" t="s">
        <v>34</v>
      </c>
      <c r="H261" s="484"/>
      <c r="I261" s="450"/>
      <c r="J261" s="466"/>
      <c r="K261" s="500"/>
      <c r="L261" s="450"/>
    </row>
    <row r="262" spans="1:12" ht="31.5" customHeight="1">
      <c r="A262" s="462" t="s">
        <v>65</v>
      </c>
      <c r="B262" s="461" t="s">
        <v>486</v>
      </c>
      <c r="C262" s="462" t="s">
        <v>489</v>
      </c>
      <c r="D262" s="534"/>
      <c r="E262" s="534"/>
      <c r="F262" s="487">
        <v>10</v>
      </c>
      <c r="G262" s="494" t="s">
        <v>34</v>
      </c>
      <c r="H262" s="484"/>
      <c r="I262" s="450"/>
      <c r="J262" s="466"/>
      <c r="K262" s="500"/>
      <c r="L262" s="450"/>
    </row>
    <row r="263" spans="1:12" ht="38.25">
      <c r="A263" s="372" t="s">
        <v>83</v>
      </c>
      <c r="B263" s="333" t="s">
        <v>544</v>
      </c>
      <c r="C263" s="372" t="s">
        <v>489</v>
      </c>
      <c r="D263" s="577"/>
      <c r="E263" s="577"/>
      <c r="F263" s="637">
        <v>10</v>
      </c>
      <c r="G263" s="438" t="s">
        <v>575</v>
      </c>
      <c r="H263" s="484"/>
      <c r="I263" s="450"/>
      <c r="J263" s="466"/>
      <c r="K263" s="500"/>
      <c r="L263" s="450"/>
    </row>
    <row r="264" spans="1:12" ht="25.5">
      <c r="A264" s="372" t="s">
        <v>84</v>
      </c>
      <c r="B264" s="333" t="s">
        <v>545</v>
      </c>
      <c r="C264" s="372" t="s">
        <v>489</v>
      </c>
      <c r="D264" s="577"/>
      <c r="E264" s="577"/>
      <c r="F264" s="637">
        <v>3</v>
      </c>
      <c r="G264" s="386" t="s">
        <v>34</v>
      </c>
      <c r="H264" s="633"/>
      <c r="I264" s="625"/>
      <c r="J264" s="616"/>
      <c r="K264" s="626"/>
      <c r="L264" s="625"/>
    </row>
    <row r="265" spans="1:12" ht="25.5">
      <c r="A265" s="372" t="s">
        <v>85</v>
      </c>
      <c r="B265" s="333" t="s">
        <v>546</v>
      </c>
      <c r="C265" s="310" t="s">
        <v>547</v>
      </c>
      <c r="D265" s="577"/>
      <c r="E265" s="577"/>
      <c r="F265" s="637">
        <v>3</v>
      </c>
      <c r="G265" s="386" t="s">
        <v>34</v>
      </c>
      <c r="H265" s="633"/>
      <c r="I265" s="625"/>
      <c r="J265" s="616"/>
      <c r="K265" s="626"/>
      <c r="L265" s="625"/>
    </row>
    <row r="266" spans="1:12" ht="25.5">
      <c r="A266" s="372" t="s">
        <v>94</v>
      </c>
      <c r="B266" s="333" t="s">
        <v>548</v>
      </c>
      <c r="C266" s="310" t="s">
        <v>549</v>
      </c>
      <c r="D266" s="577"/>
      <c r="E266" s="577"/>
      <c r="F266" s="637">
        <v>3</v>
      </c>
      <c r="G266" s="386" t="s">
        <v>34</v>
      </c>
      <c r="H266" s="633"/>
      <c r="I266" s="625"/>
      <c r="J266" s="616"/>
      <c r="K266" s="626"/>
      <c r="L266" s="625"/>
    </row>
    <row r="267" spans="1:12">
      <c r="A267" s="480"/>
      <c r="B267" s="415"/>
      <c r="C267" s="480"/>
      <c r="D267" s="480"/>
      <c r="E267" s="480"/>
      <c r="F267" s="639"/>
      <c r="G267" s="602"/>
      <c r="H267" s="638" t="s">
        <v>76</v>
      </c>
      <c r="I267" s="19"/>
      <c r="J267" s="593"/>
      <c r="K267" s="19"/>
      <c r="L267" s="19"/>
    </row>
    <row r="268" spans="1:12">
      <c r="A268" s="394" t="s">
        <v>17</v>
      </c>
      <c r="B268" s="335"/>
      <c r="C268" s="335"/>
      <c r="D268" s="335"/>
      <c r="E268" s="535"/>
      <c r="F268" s="532"/>
      <c r="G268" s="335"/>
      <c r="H268" s="536"/>
      <c r="I268" s="335"/>
      <c r="J268" s="335"/>
      <c r="K268" s="335"/>
      <c r="L268" s="335"/>
    </row>
    <row r="269" spans="1:12">
      <c r="A269" s="394" t="s">
        <v>18</v>
      </c>
      <c r="B269" s="335"/>
      <c r="C269" s="335"/>
      <c r="D269" s="335"/>
      <c r="E269" s="535"/>
      <c r="F269" s="532"/>
      <c r="G269" s="335"/>
      <c r="H269" s="583"/>
      <c r="I269" s="335"/>
      <c r="J269" s="335"/>
      <c r="K269" s="335"/>
      <c r="L269" s="335"/>
    </row>
    <row r="270" spans="1:12">
      <c r="A270" s="332"/>
      <c r="B270" s="332"/>
      <c r="C270" s="332"/>
      <c r="D270" s="332"/>
      <c r="E270" s="332"/>
      <c r="F270" s="332"/>
      <c r="G270" s="332"/>
      <c r="H270" s="332"/>
      <c r="I270" s="332"/>
      <c r="J270" s="332"/>
      <c r="K270" s="332"/>
      <c r="L270" s="332"/>
    </row>
    <row r="271" spans="1:12">
      <c r="A271" s="332"/>
      <c r="B271" s="332"/>
      <c r="C271" s="332"/>
      <c r="D271" s="332"/>
      <c r="E271" s="332"/>
      <c r="F271" s="332"/>
      <c r="G271" s="332"/>
      <c r="H271" s="332"/>
      <c r="I271" s="332"/>
      <c r="J271" s="332"/>
      <c r="K271" s="332"/>
      <c r="L271" s="332"/>
    </row>
    <row r="272" spans="1:12">
      <c r="A272" s="394" t="s">
        <v>550</v>
      </c>
      <c r="B272" s="395"/>
      <c r="C272" s="395"/>
      <c r="D272" s="395"/>
      <c r="E272" s="535"/>
      <c r="F272" s="532"/>
      <c r="G272" s="335"/>
      <c r="H272" s="536"/>
      <c r="I272" s="335"/>
      <c r="J272" s="335"/>
      <c r="K272" s="335"/>
      <c r="L272" s="335"/>
    </row>
    <row r="273" spans="1:12" ht="38.25">
      <c r="A273" s="7" t="s">
        <v>0</v>
      </c>
      <c r="B273" s="7" t="s">
        <v>1</v>
      </c>
      <c r="C273" s="8" t="s">
        <v>63</v>
      </c>
      <c r="D273" s="8" t="s">
        <v>61</v>
      </c>
      <c r="E273" s="8" t="s">
        <v>62</v>
      </c>
      <c r="F273" s="7" t="s">
        <v>88</v>
      </c>
      <c r="G273" s="7" t="s">
        <v>2</v>
      </c>
      <c r="H273" s="9" t="s">
        <v>3</v>
      </c>
      <c r="I273" s="10" t="s">
        <v>73</v>
      </c>
      <c r="J273" s="8" t="s">
        <v>4</v>
      </c>
      <c r="K273" s="10" t="s">
        <v>74</v>
      </c>
      <c r="L273" s="10" t="s">
        <v>75</v>
      </c>
    </row>
    <row r="274" spans="1:12">
      <c r="A274" s="8" t="s">
        <v>5</v>
      </c>
      <c r="B274" s="8" t="s">
        <v>6</v>
      </c>
      <c r="C274" s="8" t="s">
        <v>7</v>
      </c>
      <c r="D274" s="8" t="s">
        <v>8</v>
      </c>
      <c r="E274" s="8" t="s">
        <v>9</v>
      </c>
      <c r="F274" s="7" t="s">
        <v>10</v>
      </c>
      <c r="G274" s="7" t="s">
        <v>11</v>
      </c>
      <c r="H274" s="11" t="s">
        <v>12</v>
      </c>
      <c r="I274" s="10" t="s">
        <v>13</v>
      </c>
      <c r="J274" s="8" t="s">
        <v>14</v>
      </c>
      <c r="K274" s="10" t="s">
        <v>15</v>
      </c>
      <c r="L274" s="10" t="s">
        <v>16</v>
      </c>
    </row>
    <row r="275" spans="1:12" ht="140.25">
      <c r="A275" s="462" t="s">
        <v>64</v>
      </c>
      <c r="B275" s="461" t="s">
        <v>551</v>
      </c>
      <c r="C275" s="462" t="s">
        <v>552</v>
      </c>
      <c r="D275" s="534"/>
      <c r="E275" s="534"/>
      <c r="F275" s="487">
        <v>5</v>
      </c>
      <c r="G275" s="494" t="s">
        <v>394</v>
      </c>
      <c r="H275" s="484"/>
      <c r="I275" s="450"/>
      <c r="J275" s="466"/>
      <c r="K275" s="500"/>
      <c r="L275" s="450"/>
    </row>
    <row r="276" spans="1:12" ht="140.25">
      <c r="A276" s="372">
        <v>2</v>
      </c>
      <c r="B276" s="333" t="s">
        <v>553</v>
      </c>
      <c r="C276" s="372" t="s">
        <v>554</v>
      </c>
      <c r="D276" s="577"/>
      <c r="E276" s="577"/>
      <c r="F276" s="637">
        <v>20</v>
      </c>
      <c r="G276" s="494" t="s">
        <v>394</v>
      </c>
      <c r="H276" s="633"/>
      <c r="I276" s="625"/>
      <c r="J276" s="616"/>
      <c r="K276" s="626"/>
      <c r="L276" s="625"/>
    </row>
    <row r="277" spans="1:12" ht="140.25">
      <c r="A277" s="372">
        <v>3</v>
      </c>
      <c r="B277" s="333" t="s">
        <v>555</v>
      </c>
      <c r="C277" s="372" t="s">
        <v>556</v>
      </c>
      <c r="D277" s="577"/>
      <c r="E277" s="577"/>
      <c r="F277" s="637">
        <v>5</v>
      </c>
      <c r="G277" s="494" t="s">
        <v>394</v>
      </c>
      <c r="H277" s="633"/>
      <c r="I277" s="625"/>
      <c r="J277" s="616"/>
      <c r="K277" s="626"/>
      <c r="L277" s="625"/>
    </row>
    <row r="278" spans="1:12">
      <c r="A278" s="408"/>
      <c r="C278" s="408"/>
      <c r="D278" s="408"/>
      <c r="E278" s="408"/>
      <c r="F278" s="426"/>
      <c r="G278" s="396"/>
      <c r="H278" s="18" t="s">
        <v>76</v>
      </c>
      <c r="I278" s="19"/>
      <c r="J278" s="593"/>
      <c r="K278" s="19"/>
      <c r="L278" s="19"/>
    </row>
    <row r="279" spans="1:12">
      <c r="A279" s="394" t="s">
        <v>17</v>
      </c>
      <c r="B279" s="335"/>
      <c r="C279" s="335"/>
      <c r="D279" s="335"/>
      <c r="E279" s="535"/>
      <c r="F279" s="532"/>
      <c r="G279" s="335"/>
      <c r="H279" s="536"/>
      <c r="I279" s="335"/>
      <c r="J279" s="335"/>
      <c r="K279" s="335"/>
      <c r="L279" s="335"/>
    </row>
    <row r="280" spans="1:12">
      <c r="A280" s="394" t="s">
        <v>18</v>
      </c>
      <c r="B280" s="335"/>
      <c r="C280" s="335"/>
      <c r="D280" s="335"/>
      <c r="E280" s="535"/>
      <c r="F280" s="532"/>
      <c r="G280" s="335"/>
      <c r="H280" s="583"/>
      <c r="I280" s="335"/>
      <c r="J280" s="335"/>
      <c r="K280" s="335"/>
      <c r="L280" s="335"/>
    </row>
    <row r="281" spans="1:12">
      <c r="A281" s="332"/>
      <c r="B281" s="332"/>
      <c r="C281" s="332"/>
      <c r="D281" s="332"/>
      <c r="E281" s="332"/>
      <c r="F281" s="332"/>
      <c r="G281" s="332"/>
      <c r="H281" s="332"/>
      <c r="I281" s="332"/>
      <c r="J281" s="332"/>
      <c r="K281" s="332"/>
      <c r="L281" s="332"/>
    </row>
    <row r="282" spans="1:12">
      <c r="A282" s="394" t="s">
        <v>557</v>
      </c>
      <c r="B282" s="395"/>
      <c r="C282" s="396"/>
      <c r="D282" s="335"/>
      <c r="E282" s="535"/>
      <c r="F282" s="396"/>
      <c r="G282" s="335"/>
      <c r="H282" s="335"/>
      <c r="I282" s="335"/>
      <c r="J282" s="335"/>
      <c r="K282" s="335"/>
      <c r="L282" s="335"/>
    </row>
    <row r="283" spans="1:12" ht="38.25">
      <c r="A283" s="7" t="s">
        <v>0</v>
      </c>
      <c r="B283" s="7" t="s">
        <v>1</v>
      </c>
      <c r="C283" s="8" t="s">
        <v>63</v>
      </c>
      <c r="D283" s="8" t="s">
        <v>61</v>
      </c>
      <c r="E283" s="8" t="s">
        <v>62</v>
      </c>
      <c r="F283" s="7" t="s">
        <v>88</v>
      </c>
      <c r="G283" s="7" t="s">
        <v>2</v>
      </c>
      <c r="H283" s="9" t="s">
        <v>3</v>
      </c>
      <c r="I283" s="10" t="s">
        <v>73</v>
      </c>
      <c r="J283" s="8" t="s">
        <v>4</v>
      </c>
      <c r="K283" s="10" t="s">
        <v>74</v>
      </c>
      <c r="L283" s="10" t="s">
        <v>75</v>
      </c>
    </row>
    <row r="284" spans="1:12">
      <c r="A284" s="8" t="s">
        <v>5</v>
      </c>
      <c r="B284" s="8" t="s">
        <v>6</v>
      </c>
      <c r="C284" s="8" t="s">
        <v>7</v>
      </c>
      <c r="D284" s="8" t="s">
        <v>8</v>
      </c>
      <c r="E284" s="8" t="s">
        <v>9</v>
      </c>
      <c r="F284" s="7" t="s">
        <v>10</v>
      </c>
      <c r="G284" s="7" t="s">
        <v>11</v>
      </c>
      <c r="H284" s="11" t="s">
        <v>12</v>
      </c>
      <c r="I284" s="10" t="s">
        <v>13</v>
      </c>
      <c r="J284" s="8" t="s">
        <v>14</v>
      </c>
      <c r="K284" s="10" t="s">
        <v>15</v>
      </c>
      <c r="L284" s="10" t="s">
        <v>16</v>
      </c>
    </row>
    <row r="285" spans="1:12" ht="118.5" customHeight="1">
      <c r="A285" s="403" t="s">
        <v>64</v>
      </c>
      <c r="B285" s="333" t="s">
        <v>447</v>
      </c>
      <c r="C285" s="372" t="s">
        <v>448</v>
      </c>
      <c r="D285" s="404"/>
      <c r="E285" s="404"/>
      <c r="F285" s="386">
        <v>8560</v>
      </c>
      <c r="G285" s="386" t="s">
        <v>34</v>
      </c>
      <c r="H285" s="406"/>
      <c r="I285" s="378"/>
      <c r="J285" s="407"/>
      <c r="K285" s="377"/>
      <c r="L285" s="378"/>
    </row>
    <row r="286" spans="1:12" ht="115.5" customHeight="1">
      <c r="A286" s="403" t="s">
        <v>65</v>
      </c>
      <c r="B286" s="333" t="s">
        <v>558</v>
      </c>
      <c r="C286" s="372" t="s">
        <v>101</v>
      </c>
      <c r="D286" s="404"/>
      <c r="E286" s="404"/>
      <c r="F286" s="386">
        <v>9235</v>
      </c>
      <c r="G286" s="386" t="s">
        <v>34</v>
      </c>
      <c r="H286" s="406"/>
      <c r="I286" s="378"/>
      <c r="J286" s="407"/>
      <c r="K286" s="377"/>
      <c r="L286" s="378"/>
    </row>
    <row r="287" spans="1:12" ht="110.25" customHeight="1">
      <c r="A287" s="403" t="s">
        <v>83</v>
      </c>
      <c r="B287" s="333" t="s">
        <v>559</v>
      </c>
      <c r="C287" s="372" t="s">
        <v>449</v>
      </c>
      <c r="D287" s="404"/>
      <c r="E287" s="404"/>
      <c r="F287" s="386">
        <v>430</v>
      </c>
      <c r="G287" s="386" t="s">
        <v>34</v>
      </c>
      <c r="H287" s="406"/>
      <c r="I287" s="378"/>
      <c r="J287" s="407"/>
      <c r="K287" s="377"/>
      <c r="L287" s="378"/>
    </row>
    <row r="288" spans="1:12" ht="110.25" customHeight="1">
      <c r="A288" s="403" t="s">
        <v>84</v>
      </c>
      <c r="B288" s="333" t="s">
        <v>447</v>
      </c>
      <c r="C288" s="372" t="s">
        <v>560</v>
      </c>
      <c r="D288" s="404"/>
      <c r="E288" s="404"/>
      <c r="F288" s="386">
        <v>200</v>
      </c>
      <c r="G288" s="386" t="s">
        <v>34</v>
      </c>
      <c r="H288" s="640"/>
      <c r="I288" s="625"/>
      <c r="J288" s="616"/>
      <c r="K288" s="626"/>
      <c r="L288" s="625"/>
    </row>
    <row r="289" spans="1:12" ht="110.25" customHeight="1">
      <c r="A289" s="403" t="s">
        <v>85</v>
      </c>
      <c r="B289" s="333" t="s">
        <v>447</v>
      </c>
      <c r="C289" s="372" t="s">
        <v>561</v>
      </c>
      <c r="D289" s="404"/>
      <c r="E289" s="404"/>
      <c r="F289" s="386">
        <v>100</v>
      </c>
      <c r="G289" s="386" t="s">
        <v>34</v>
      </c>
      <c r="H289" s="640"/>
      <c r="I289" s="625"/>
      <c r="J289" s="616"/>
      <c r="K289" s="626"/>
      <c r="L289" s="625"/>
    </row>
    <row r="290" spans="1:12" ht="110.25" customHeight="1">
      <c r="A290" s="403" t="s">
        <v>94</v>
      </c>
      <c r="B290" s="333" t="s">
        <v>447</v>
      </c>
      <c r="C290" s="372" t="s">
        <v>562</v>
      </c>
      <c r="D290" s="404"/>
      <c r="E290" s="404"/>
      <c r="F290" s="386">
        <v>30</v>
      </c>
      <c r="G290" s="386" t="s">
        <v>34</v>
      </c>
      <c r="H290" s="640"/>
      <c r="I290" s="625"/>
      <c r="J290" s="616"/>
      <c r="K290" s="626"/>
      <c r="L290" s="625"/>
    </row>
    <row r="291" spans="1:12">
      <c r="A291" s="408"/>
      <c r="C291" s="408"/>
      <c r="D291" s="408"/>
      <c r="E291" s="408"/>
      <c r="F291" s="426"/>
      <c r="G291" s="396"/>
      <c r="H291" s="18" t="s">
        <v>76</v>
      </c>
      <c r="I291" s="19"/>
      <c r="J291" s="593"/>
      <c r="K291" s="19"/>
      <c r="L291" s="19"/>
    </row>
    <row r="292" spans="1:12">
      <c r="A292" s="394" t="s">
        <v>17</v>
      </c>
      <c r="B292" s="335"/>
      <c r="C292" s="396"/>
      <c r="D292" s="335"/>
      <c r="E292" s="335"/>
      <c r="F292" s="396"/>
      <c r="G292" s="335"/>
      <c r="H292" s="335"/>
      <c r="I292" s="335"/>
      <c r="J292" s="335"/>
      <c r="K292" s="335"/>
      <c r="L292" s="335"/>
    </row>
    <row r="293" spans="1:12">
      <c r="A293" s="394" t="s">
        <v>18</v>
      </c>
      <c r="B293" s="335"/>
      <c r="C293" s="396"/>
      <c r="D293" s="335"/>
      <c r="E293" s="335"/>
      <c r="F293" s="396"/>
      <c r="G293" s="335"/>
      <c r="H293" s="572"/>
      <c r="I293" s="335"/>
      <c r="J293" s="335"/>
      <c r="K293" s="335"/>
      <c r="L293" s="335"/>
    </row>
    <row r="294" spans="1:12">
      <c r="A294" s="394"/>
      <c r="B294" s="335"/>
      <c r="C294" s="396"/>
      <c r="D294" s="335"/>
      <c r="E294" s="335"/>
      <c r="F294" s="396"/>
      <c r="G294" s="335"/>
      <c r="H294" s="335"/>
      <c r="I294" s="335"/>
      <c r="J294" s="335"/>
      <c r="K294" s="335"/>
      <c r="L294" s="335"/>
    </row>
    <row r="295" spans="1:12">
      <c r="A295" s="414" t="s">
        <v>450</v>
      </c>
      <c r="B295" s="414"/>
      <c r="C295" s="414"/>
      <c r="D295" s="414"/>
      <c r="E295" s="414"/>
      <c r="F295" s="414"/>
      <c r="G295" s="414"/>
      <c r="H295" s="414"/>
      <c r="I295" s="414"/>
      <c r="J295" s="414"/>
      <c r="K295" s="414"/>
      <c r="L295" s="414"/>
    </row>
    <row r="296" spans="1:12">
      <c r="A296" s="537"/>
      <c r="B296" s="395"/>
      <c r="C296" s="396"/>
      <c r="D296" s="335"/>
      <c r="E296" s="535"/>
      <c r="F296" s="396"/>
      <c r="G296" s="335"/>
      <c r="H296" s="335"/>
      <c r="I296" s="335"/>
      <c r="J296" s="335"/>
      <c r="K296" s="335"/>
      <c r="L296" s="335"/>
    </row>
    <row r="297" spans="1:12">
      <c r="A297" s="394" t="s">
        <v>563</v>
      </c>
      <c r="B297" s="395"/>
      <c r="C297" s="396"/>
      <c r="D297" s="335"/>
      <c r="E297" s="535"/>
      <c r="F297" s="396"/>
      <c r="G297" s="335"/>
      <c r="H297" s="335"/>
      <c r="I297" s="335"/>
      <c r="J297" s="335"/>
      <c r="K297" s="335"/>
      <c r="L297" s="335"/>
    </row>
    <row r="298" spans="1:12" ht="38.25">
      <c r="A298" s="7" t="s">
        <v>0</v>
      </c>
      <c r="B298" s="7" t="s">
        <v>1</v>
      </c>
      <c r="C298" s="8" t="s">
        <v>63</v>
      </c>
      <c r="D298" s="8" t="s">
        <v>61</v>
      </c>
      <c r="E298" s="8" t="s">
        <v>62</v>
      </c>
      <c r="F298" s="7" t="s">
        <v>88</v>
      </c>
      <c r="G298" s="7" t="s">
        <v>2</v>
      </c>
      <c r="H298" s="9" t="s">
        <v>3</v>
      </c>
      <c r="I298" s="10" t="s">
        <v>73</v>
      </c>
      <c r="J298" s="8" t="s">
        <v>4</v>
      </c>
      <c r="K298" s="10" t="s">
        <v>74</v>
      </c>
      <c r="L298" s="10" t="s">
        <v>75</v>
      </c>
    </row>
    <row r="299" spans="1:12">
      <c r="A299" s="8" t="s">
        <v>5</v>
      </c>
      <c r="B299" s="8" t="s">
        <v>6</v>
      </c>
      <c r="C299" s="8" t="s">
        <v>7</v>
      </c>
      <c r="D299" s="8" t="s">
        <v>8</v>
      </c>
      <c r="E299" s="8" t="s">
        <v>9</v>
      </c>
      <c r="F299" s="7" t="s">
        <v>10</v>
      </c>
      <c r="G299" s="7" t="s">
        <v>11</v>
      </c>
      <c r="H299" s="11" t="s">
        <v>12</v>
      </c>
      <c r="I299" s="10" t="s">
        <v>13</v>
      </c>
      <c r="J299" s="8" t="s">
        <v>14</v>
      </c>
      <c r="K299" s="10" t="s">
        <v>15</v>
      </c>
      <c r="L299" s="10" t="s">
        <v>16</v>
      </c>
    </row>
    <row r="300" spans="1:12" ht="29.25" customHeight="1">
      <c r="A300" s="403" t="s">
        <v>64</v>
      </c>
      <c r="B300" s="333" t="s">
        <v>576</v>
      </c>
      <c r="C300" s="372" t="s">
        <v>451</v>
      </c>
      <c r="D300" s="404"/>
      <c r="E300" s="404"/>
      <c r="F300" s="386">
        <v>20</v>
      </c>
      <c r="G300" s="386" t="s">
        <v>59</v>
      </c>
      <c r="H300" s="406"/>
      <c r="I300" s="378"/>
      <c r="J300" s="407"/>
      <c r="K300" s="377"/>
      <c r="L300" s="378"/>
    </row>
    <row r="301" spans="1:12" ht="33.75" customHeight="1">
      <c r="A301" s="403" t="s">
        <v>65</v>
      </c>
      <c r="B301" s="333" t="s">
        <v>452</v>
      </c>
      <c r="C301" s="372" t="s">
        <v>489</v>
      </c>
      <c r="D301" s="404"/>
      <c r="E301" s="404"/>
      <c r="F301" s="386">
        <v>95</v>
      </c>
      <c r="G301" s="386" t="s">
        <v>453</v>
      </c>
      <c r="H301" s="406"/>
      <c r="I301" s="378"/>
      <c r="J301" s="407"/>
      <c r="K301" s="377"/>
      <c r="L301" s="378"/>
    </row>
    <row r="302" spans="1:12" ht="78.75" customHeight="1">
      <c r="A302" s="403" t="s">
        <v>83</v>
      </c>
      <c r="B302" s="333" t="s">
        <v>564</v>
      </c>
      <c r="C302" s="372" t="s">
        <v>489</v>
      </c>
      <c r="D302" s="404"/>
      <c r="E302" s="404"/>
      <c r="F302" s="386">
        <v>73</v>
      </c>
      <c r="G302" s="386" t="s">
        <v>23</v>
      </c>
      <c r="H302" s="406"/>
      <c r="I302" s="378"/>
      <c r="J302" s="407"/>
      <c r="K302" s="377"/>
      <c r="L302" s="378"/>
    </row>
    <row r="303" spans="1:12" ht="232.5" customHeight="1">
      <c r="A303" s="403" t="s">
        <v>84</v>
      </c>
      <c r="B303" s="333" t="s">
        <v>565</v>
      </c>
      <c r="C303" s="372" t="s">
        <v>489</v>
      </c>
      <c r="D303" s="404"/>
      <c r="E303" s="404"/>
      <c r="F303" s="386">
        <v>20</v>
      </c>
      <c r="G303" s="386"/>
      <c r="H303" s="406"/>
      <c r="I303" s="378"/>
      <c r="J303" s="407"/>
      <c r="K303" s="377"/>
      <c r="L303" s="378"/>
    </row>
    <row r="304" spans="1:12" ht="32.25" customHeight="1">
      <c r="A304" s="403" t="s">
        <v>85</v>
      </c>
      <c r="B304" s="333" t="s">
        <v>454</v>
      </c>
      <c r="C304" s="372" t="s">
        <v>489</v>
      </c>
      <c r="D304" s="404"/>
      <c r="E304" s="404"/>
      <c r="F304" s="386">
        <v>10430</v>
      </c>
      <c r="G304" s="386" t="s">
        <v>280</v>
      </c>
      <c r="H304" s="406"/>
      <c r="I304" s="378"/>
      <c r="J304" s="407"/>
      <c r="K304" s="377"/>
      <c r="L304" s="378"/>
    </row>
    <row r="305" spans="1:12" ht="45" customHeight="1">
      <c r="A305" s="403" t="s">
        <v>94</v>
      </c>
      <c r="B305" s="333" t="s">
        <v>455</v>
      </c>
      <c r="C305" s="372" t="s">
        <v>489</v>
      </c>
      <c r="D305" s="404"/>
      <c r="E305" s="404"/>
      <c r="F305" s="386">
        <v>1500</v>
      </c>
      <c r="G305" s="386" t="s">
        <v>280</v>
      </c>
      <c r="H305" s="406"/>
      <c r="I305" s="378"/>
      <c r="J305" s="407"/>
      <c r="K305" s="377"/>
      <c r="L305" s="378"/>
    </row>
    <row r="306" spans="1:12" ht="73.5" customHeight="1">
      <c r="A306" s="403" t="s">
        <v>95</v>
      </c>
      <c r="B306" s="333" t="s">
        <v>456</v>
      </c>
      <c r="C306" s="372" t="s">
        <v>489</v>
      </c>
      <c r="D306" s="404"/>
      <c r="E306" s="404"/>
      <c r="F306" s="386">
        <v>8422</v>
      </c>
      <c r="G306" s="386" t="s">
        <v>31</v>
      </c>
      <c r="H306" s="406"/>
      <c r="I306" s="378"/>
      <c r="J306" s="407"/>
      <c r="K306" s="377"/>
      <c r="L306" s="378"/>
    </row>
    <row r="307" spans="1:12" ht="71.25" customHeight="1">
      <c r="A307" s="403" t="s">
        <v>96</v>
      </c>
      <c r="B307" s="333" t="s">
        <v>457</v>
      </c>
      <c r="C307" s="372" t="s">
        <v>458</v>
      </c>
      <c r="D307" s="404"/>
      <c r="E307" s="404"/>
      <c r="F307" s="386">
        <v>189</v>
      </c>
      <c r="G307" s="386" t="s">
        <v>23</v>
      </c>
      <c r="H307" s="406"/>
      <c r="I307" s="378"/>
      <c r="J307" s="407"/>
      <c r="K307" s="377"/>
      <c r="L307" s="378"/>
    </row>
    <row r="308" spans="1:12" ht="31.5" customHeight="1">
      <c r="A308" s="403" t="s">
        <v>97</v>
      </c>
      <c r="B308" s="333" t="s">
        <v>461</v>
      </c>
      <c r="C308" s="372" t="s">
        <v>462</v>
      </c>
      <c r="D308" s="372"/>
      <c r="E308" s="372"/>
      <c r="F308" s="540">
        <v>1580</v>
      </c>
      <c r="G308" s="386" t="s">
        <v>277</v>
      </c>
      <c r="H308" s="538"/>
      <c r="I308" s="378"/>
      <c r="J308" s="407"/>
      <c r="K308" s="377"/>
      <c r="L308" s="378"/>
    </row>
    <row r="309" spans="1:12">
      <c r="A309" s="403" t="s">
        <v>98</v>
      </c>
      <c r="B309" s="333" t="s">
        <v>463</v>
      </c>
      <c r="C309" s="372" t="s">
        <v>489</v>
      </c>
      <c r="D309" s="372"/>
      <c r="E309" s="372"/>
      <c r="F309" s="540">
        <v>920</v>
      </c>
      <c r="G309" s="386" t="s">
        <v>277</v>
      </c>
      <c r="H309" s="538"/>
      <c r="I309" s="378"/>
      <c r="J309" s="407"/>
      <c r="K309" s="377"/>
      <c r="L309" s="378"/>
    </row>
    <row r="310" spans="1:12">
      <c r="A310" s="408"/>
      <c r="C310" s="408"/>
      <c r="D310" s="408"/>
      <c r="E310" s="408"/>
      <c r="F310" s="426"/>
      <c r="G310" s="396"/>
      <c r="H310" s="18" t="s">
        <v>76</v>
      </c>
      <c r="I310" s="19"/>
      <c r="J310" s="593"/>
      <c r="K310" s="19"/>
      <c r="L310" s="19"/>
    </row>
    <row r="311" spans="1:12">
      <c r="A311" s="394" t="s">
        <v>17</v>
      </c>
      <c r="B311" s="335"/>
      <c r="C311" s="396"/>
      <c r="D311" s="335"/>
      <c r="E311" s="335"/>
      <c r="F311" s="396"/>
      <c r="G311" s="335"/>
      <c r="H311" s="335"/>
      <c r="I311" s="335"/>
      <c r="J311" s="335"/>
      <c r="K311" s="335"/>
      <c r="L311" s="335"/>
    </row>
    <row r="312" spans="1:12">
      <c r="A312" s="394" t="s">
        <v>18</v>
      </c>
      <c r="B312" s="335"/>
      <c r="C312" s="396"/>
      <c r="D312" s="335"/>
      <c r="E312" s="335"/>
      <c r="F312" s="396"/>
      <c r="G312" s="335"/>
      <c r="H312" s="572"/>
      <c r="I312" s="335"/>
      <c r="J312" s="335"/>
      <c r="K312" s="335"/>
      <c r="L312" s="335"/>
    </row>
    <row r="313" spans="1:12">
      <c r="A313" s="394"/>
      <c r="B313" s="335"/>
      <c r="C313" s="396"/>
      <c r="D313" s="335"/>
      <c r="E313" s="335"/>
      <c r="F313" s="396"/>
      <c r="G313" s="335"/>
      <c r="H313" s="335"/>
      <c r="I313" s="335"/>
      <c r="J313" s="335"/>
      <c r="K313" s="335"/>
      <c r="L313" s="335"/>
    </row>
    <row r="314" spans="1:12">
      <c r="A314" s="394" t="s">
        <v>566</v>
      </c>
      <c r="B314" s="395"/>
      <c r="C314" s="396"/>
      <c r="D314" s="335"/>
      <c r="E314" s="535"/>
      <c r="F314" s="396"/>
      <c r="G314" s="335"/>
      <c r="H314" s="335"/>
      <c r="I314" s="335"/>
      <c r="J314" s="335"/>
      <c r="K314" s="335"/>
      <c r="L314" s="335"/>
    </row>
    <row r="315" spans="1:12" ht="38.25">
      <c r="A315" s="7" t="s">
        <v>0</v>
      </c>
      <c r="B315" s="7" t="s">
        <v>1</v>
      </c>
      <c r="C315" s="8" t="s">
        <v>63</v>
      </c>
      <c r="D315" s="8" t="s">
        <v>61</v>
      </c>
      <c r="E315" s="8" t="s">
        <v>62</v>
      </c>
      <c r="F315" s="7" t="s">
        <v>88</v>
      </c>
      <c r="G315" s="7" t="s">
        <v>2</v>
      </c>
      <c r="H315" s="9" t="s">
        <v>3</v>
      </c>
      <c r="I315" s="10" t="s">
        <v>73</v>
      </c>
      <c r="J315" s="8" t="s">
        <v>4</v>
      </c>
      <c r="K315" s="10" t="s">
        <v>74</v>
      </c>
      <c r="L315" s="10" t="s">
        <v>75</v>
      </c>
    </row>
    <row r="316" spans="1:12">
      <c r="A316" s="8" t="s">
        <v>5</v>
      </c>
      <c r="B316" s="8" t="s">
        <v>6</v>
      </c>
      <c r="C316" s="8" t="s">
        <v>7</v>
      </c>
      <c r="D316" s="8" t="s">
        <v>8</v>
      </c>
      <c r="E316" s="8" t="s">
        <v>9</v>
      </c>
      <c r="F316" s="7" t="s">
        <v>10</v>
      </c>
      <c r="G316" s="7" t="s">
        <v>11</v>
      </c>
      <c r="H316" s="11" t="s">
        <v>12</v>
      </c>
      <c r="I316" s="10" t="s">
        <v>13</v>
      </c>
      <c r="J316" s="8" t="s">
        <v>14</v>
      </c>
      <c r="K316" s="10" t="s">
        <v>15</v>
      </c>
      <c r="L316" s="10" t="s">
        <v>16</v>
      </c>
    </row>
    <row r="317" spans="1:12" ht="49.5" customHeight="1">
      <c r="A317" s="403" t="s">
        <v>64</v>
      </c>
      <c r="B317" s="333" t="s">
        <v>459</v>
      </c>
      <c r="C317" s="372" t="s">
        <v>489</v>
      </c>
      <c r="D317" s="404"/>
      <c r="E317" s="404"/>
      <c r="F317" s="386">
        <v>80</v>
      </c>
      <c r="G317" s="372" t="s">
        <v>460</v>
      </c>
      <c r="H317" s="591"/>
      <c r="I317" s="378"/>
      <c r="J317" s="407"/>
      <c r="K317" s="377"/>
      <c r="L317" s="378"/>
    </row>
    <row r="318" spans="1:12">
      <c r="A318" s="408"/>
      <c r="C318" s="408"/>
      <c r="D318" s="408"/>
      <c r="E318" s="408"/>
      <c r="F318" s="426"/>
      <c r="G318" s="396"/>
      <c r="H318" s="18" t="s">
        <v>76</v>
      </c>
      <c r="I318" s="19"/>
      <c r="J318" s="593"/>
      <c r="K318" s="19"/>
      <c r="L318" s="19"/>
    </row>
    <row r="319" spans="1:12">
      <c r="A319" s="394" t="s">
        <v>17</v>
      </c>
      <c r="B319" s="335"/>
      <c r="C319" s="396"/>
      <c r="D319" s="335"/>
      <c r="E319" s="335"/>
      <c r="F319" s="396"/>
      <c r="G319" s="335"/>
      <c r="H319" s="335"/>
      <c r="I319" s="335"/>
      <c r="J319" s="335"/>
      <c r="K319" s="335"/>
      <c r="L319" s="335"/>
    </row>
    <row r="320" spans="1:12">
      <c r="A320" s="394" t="s">
        <v>18</v>
      </c>
      <c r="B320" s="335"/>
      <c r="C320" s="396"/>
      <c r="D320" s="335"/>
      <c r="E320" s="335"/>
      <c r="F320" s="396"/>
      <c r="G320" s="335"/>
      <c r="H320" s="572"/>
      <c r="I320" s="335"/>
      <c r="J320" s="335"/>
      <c r="K320" s="335"/>
      <c r="L320" s="335"/>
    </row>
    <row r="321" spans="1:12">
      <c r="A321" s="394"/>
      <c r="B321" s="335"/>
      <c r="C321" s="396"/>
      <c r="D321" s="335"/>
      <c r="E321" s="335"/>
      <c r="F321" s="396"/>
      <c r="G321" s="335"/>
      <c r="H321" s="335"/>
      <c r="I321" s="335"/>
      <c r="J321" s="335"/>
      <c r="K321" s="335"/>
      <c r="L321" s="335"/>
    </row>
    <row r="322" spans="1:12">
      <c r="A322" s="394" t="s">
        <v>567</v>
      </c>
      <c r="B322" s="395"/>
      <c r="C322" s="396"/>
      <c r="D322" s="335"/>
      <c r="E322" s="535"/>
      <c r="F322" s="396"/>
      <c r="G322" s="335"/>
      <c r="H322" s="335"/>
      <c r="I322" s="335"/>
      <c r="J322" s="335"/>
      <c r="K322" s="335"/>
      <c r="L322" s="335"/>
    </row>
    <row r="323" spans="1:12" ht="38.25">
      <c r="A323" s="7" t="s">
        <v>0</v>
      </c>
      <c r="B323" s="7" t="s">
        <v>1</v>
      </c>
      <c r="C323" s="8" t="s">
        <v>63</v>
      </c>
      <c r="D323" s="8" t="s">
        <v>61</v>
      </c>
      <c r="E323" s="8" t="s">
        <v>62</v>
      </c>
      <c r="F323" s="7" t="s">
        <v>88</v>
      </c>
      <c r="G323" s="7" t="s">
        <v>2</v>
      </c>
      <c r="H323" s="9" t="s">
        <v>3</v>
      </c>
      <c r="I323" s="10" t="s">
        <v>73</v>
      </c>
      <c r="J323" s="8" t="s">
        <v>4</v>
      </c>
      <c r="K323" s="10" t="s">
        <v>74</v>
      </c>
      <c r="L323" s="10" t="s">
        <v>75</v>
      </c>
    </row>
    <row r="324" spans="1:12">
      <c r="A324" s="8" t="s">
        <v>5</v>
      </c>
      <c r="B324" s="8" t="s">
        <v>6</v>
      </c>
      <c r="C324" s="8" t="s">
        <v>7</v>
      </c>
      <c r="D324" s="8" t="s">
        <v>8</v>
      </c>
      <c r="E324" s="8" t="s">
        <v>9</v>
      </c>
      <c r="F324" s="7" t="s">
        <v>10</v>
      </c>
      <c r="G324" s="7" t="s">
        <v>11</v>
      </c>
      <c r="H324" s="11" t="s">
        <v>12</v>
      </c>
      <c r="I324" s="10" t="s">
        <v>13</v>
      </c>
      <c r="J324" s="8" t="s">
        <v>14</v>
      </c>
      <c r="K324" s="10" t="s">
        <v>15</v>
      </c>
      <c r="L324" s="10" t="s">
        <v>16</v>
      </c>
    </row>
    <row r="325" spans="1:12" ht="25.5">
      <c r="A325" s="403" t="s">
        <v>64</v>
      </c>
      <c r="B325" s="333" t="s">
        <v>568</v>
      </c>
      <c r="C325" s="372" t="s">
        <v>489</v>
      </c>
      <c r="D325" s="404"/>
      <c r="E325" s="404"/>
      <c r="F325" s="386">
        <v>2450</v>
      </c>
      <c r="G325" s="386" t="s">
        <v>277</v>
      </c>
      <c r="H325" s="591"/>
      <c r="I325" s="378"/>
      <c r="J325" s="407"/>
      <c r="K325" s="377"/>
      <c r="L325" s="378"/>
    </row>
    <row r="326" spans="1:12">
      <c r="A326" s="408"/>
      <c r="C326" s="408"/>
      <c r="D326" s="408"/>
      <c r="E326" s="408"/>
      <c r="F326" s="426"/>
      <c r="G326" s="396"/>
      <c r="H326" s="18" t="s">
        <v>76</v>
      </c>
      <c r="I326" s="19"/>
      <c r="J326" s="593"/>
      <c r="K326" s="19"/>
      <c r="L326" s="19"/>
    </row>
    <row r="327" spans="1:12">
      <c r="A327" s="394" t="s">
        <v>17</v>
      </c>
      <c r="B327" s="335"/>
      <c r="C327" s="396"/>
      <c r="D327" s="335"/>
      <c r="E327" s="335"/>
      <c r="F327" s="396"/>
      <c r="G327" s="335"/>
      <c r="H327" s="335"/>
      <c r="I327" s="335"/>
      <c r="J327" s="335"/>
      <c r="K327" s="335"/>
      <c r="L327" s="335"/>
    </row>
    <row r="328" spans="1:12">
      <c r="A328" s="394" t="s">
        <v>18</v>
      </c>
      <c r="B328" s="335"/>
      <c r="C328" s="396"/>
      <c r="D328" s="335"/>
      <c r="E328" s="335"/>
      <c r="F328" s="396"/>
      <c r="G328" s="335"/>
      <c r="H328" s="572"/>
      <c r="I328" s="335"/>
      <c r="J328" s="335"/>
      <c r="K328" s="335"/>
      <c r="L328" s="335"/>
    </row>
    <row r="329" spans="1:12">
      <c r="A329" s="596"/>
      <c r="B329" s="335"/>
      <c r="C329" s="396"/>
      <c r="D329" s="335"/>
      <c r="E329" s="335"/>
      <c r="F329" s="396"/>
      <c r="G329" s="335"/>
      <c r="H329" s="572"/>
      <c r="I329" s="335"/>
      <c r="J329" s="335"/>
      <c r="K329" s="335"/>
      <c r="L329" s="335"/>
    </row>
    <row r="330" spans="1:12">
      <c r="A330" s="394" t="s">
        <v>569</v>
      </c>
      <c r="B330" s="335"/>
      <c r="C330" s="396"/>
      <c r="D330" s="335"/>
      <c r="E330" s="335"/>
      <c r="F330" s="396"/>
      <c r="G330" s="335"/>
      <c r="H330" s="335"/>
      <c r="I330" s="335"/>
      <c r="J330" s="335"/>
      <c r="K330" s="335"/>
      <c r="L330" s="335"/>
    </row>
    <row r="331" spans="1:12" ht="38.25">
      <c r="A331" s="7" t="s">
        <v>0</v>
      </c>
      <c r="B331" s="7" t="s">
        <v>1</v>
      </c>
      <c r="C331" s="8" t="s">
        <v>63</v>
      </c>
      <c r="D331" s="8" t="s">
        <v>61</v>
      </c>
      <c r="E331" s="8" t="s">
        <v>62</v>
      </c>
      <c r="F331" s="7" t="s">
        <v>88</v>
      </c>
      <c r="G331" s="7" t="s">
        <v>2</v>
      </c>
      <c r="H331" s="9" t="s">
        <v>3</v>
      </c>
      <c r="I331" s="10" t="s">
        <v>73</v>
      </c>
      <c r="J331" s="8" t="s">
        <v>4</v>
      </c>
      <c r="K331" s="10" t="s">
        <v>74</v>
      </c>
      <c r="L331" s="10" t="s">
        <v>75</v>
      </c>
    </row>
    <row r="332" spans="1:12">
      <c r="A332" s="8" t="s">
        <v>5</v>
      </c>
      <c r="B332" s="8" t="s">
        <v>6</v>
      </c>
      <c r="C332" s="8" t="s">
        <v>7</v>
      </c>
      <c r="D332" s="8" t="s">
        <v>8</v>
      </c>
      <c r="E332" s="8" t="s">
        <v>9</v>
      </c>
      <c r="F332" s="7" t="s">
        <v>10</v>
      </c>
      <c r="G332" s="7" t="s">
        <v>11</v>
      </c>
      <c r="H332" s="11" t="s">
        <v>12</v>
      </c>
      <c r="I332" s="10" t="s">
        <v>13</v>
      </c>
      <c r="J332" s="8" t="s">
        <v>14</v>
      </c>
      <c r="K332" s="10" t="s">
        <v>15</v>
      </c>
      <c r="L332" s="10" t="s">
        <v>16</v>
      </c>
    </row>
    <row r="333" spans="1:12" ht="25.5">
      <c r="A333" s="403" t="s">
        <v>64</v>
      </c>
      <c r="B333" s="333" t="s">
        <v>570</v>
      </c>
      <c r="C333" s="372" t="s">
        <v>571</v>
      </c>
      <c r="D333" s="404"/>
      <c r="E333" s="404"/>
      <c r="F333" s="386">
        <v>5</v>
      </c>
      <c r="G333" s="386" t="s">
        <v>277</v>
      </c>
      <c r="H333" s="591"/>
      <c r="I333" s="378"/>
      <c r="J333" s="407"/>
      <c r="K333" s="377"/>
      <c r="L333" s="378"/>
    </row>
    <row r="334" spans="1:12">
      <c r="A334" s="408"/>
      <c r="C334" s="408"/>
      <c r="D334" s="408"/>
      <c r="E334" s="408"/>
      <c r="F334" s="426"/>
      <c r="G334" s="396"/>
      <c r="H334" s="18" t="s">
        <v>76</v>
      </c>
      <c r="I334" s="19"/>
      <c r="J334" s="593"/>
      <c r="K334" s="19"/>
      <c r="L334" s="19"/>
    </row>
    <row r="335" spans="1:12">
      <c r="A335" s="596" t="s">
        <v>17</v>
      </c>
      <c r="B335" s="335"/>
      <c r="C335" s="396"/>
      <c r="D335" s="335"/>
      <c r="E335" s="335"/>
      <c r="F335" s="396"/>
      <c r="G335" s="335"/>
      <c r="H335" s="335"/>
      <c r="I335" s="335"/>
      <c r="J335" s="335"/>
      <c r="K335" s="335"/>
      <c r="L335" s="335"/>
    </row>
    <row r="336" spans="1:12">
      <c r="A336" s="596" t="s">
        <v>18</v>
      </c>
      <c r="B336" s="335"/>
      <c r="C336" s="396"/>
      <c r="D336" s="335"/>
      <c r="E336" s="335"/>
      <c r="F336" s="396"/>
      <c r="G336" s="335"/>
      <c r="H336" s="572"/>
      <c r="I336" s="335"/>
      <c r="J336" s="335"/>
      <c r="K336" s="335"/>
      <c r="L336" s="335"/>
    </row>
    <row r="337" spans="1:12">
      <c r="F337" s="332"/>
      <c r="G337" s="332"/>
      <c r="H337" s="332"/>
    </row>
    <row r="338" spans="1:12">
      <c r="F338" s="332"/>
      <c r="G338" s="332"/>
      <c r="H338" s="332"/>
    </row>
    <row r="339" spans="1:12">
      <c r="A339" s="418" t="s">
        <v>572</v>
      </c>
      <c r="F339" s="332"/>
      <c r="G339" s="332"/>
      <c r="H339" s="332"/>
    </row>
    <row r="340" spans="1:12" ht="38.25">
      <c r="A340" s="7" t="s">
        <v>0</v>
      </c>
      <c r="B340" s="7" t="s">
        <v>1</v>
      </c>
      <c r="C340" s="8" t="s">
        <v>63</v>
      </c>
      <c r="D340" s="8" t="s">
        <v>61</v>
      </c>
      <c r="E340" s="8" t="s">
        <v>62</v>
      </c>
      <c r="F340" s="7" t="s">
        <v>88</v>
      </c>
      <c r="G340" s="7" t="s">
        <v>2</v>
      </c>
      <c r="H340" s="9" t="s">
        <v>3</v>
      </c>
      <c r="I340" s="10" t="s">
        <v>73</v>
      </c>
      <c r="J340" s="8" t="s">
        <v>4</v>
      </c>
      <c r="K340" s="10" t="s">
        <v>74</v>
      </c>
      <c r="L340" s="10" t="s">
        <v>75</v>
      </c>
    </row>
    <row r="341" spans="1:12">
      <c r="A341" s="8" t="s">
        <v>5</v>
      </c>
      <c r="B341" s="8" t="s">
        <v>6</v>
      </c>
      <c r="C341" s="8" t="s">
        <v>7</v>
      </c>
      <c r="D341" s="8" t="s">
        <v>8</v>
      </c>
      <c r="E341" s="8" t="s">
        <v>9</v>
      </c>
      <c r="F341" s="7" t="s">
        <v>10</v>
      </c>
      <c r="G341" s="7" t="s">
        <v>11</v>
      </c>
      <c r="H341" s="11" t="s">
        <v>12</v>
      </c>
      <c r="I341" s="10" t="s">
        <v>13</v>
      </c>
      <c r="J341" s="8" t="s">
        <v>14</v>
      </c>
      <c r="K341" s="10" t="s">
        <v>15</v>
      </c>
      <c r="L341" s="10" t="s">
        <v>16</v>
      </c>
    </row>
    <row r="342" spans="1:12" ht="251.25" customHeight="1">
      <c r="A342" s="403" t="s">
        <v>64</v>
      </c>
      <c r="B342" s="333" t="s">
        <v>573</v>
      </c>
      <c r="C342" s="372" t="s">
        <v>489</v>
      </c>
      <c r="D342" s="404"/>
      <c r="E342" s="404"/>
      <c r="F342" s="386">
        <v>5</v>
      </c>
      <c r="G342" s="386" t="s">
        <v>277</v>
      </c>
      <c r="H342" s="591"/>
      <c r="I342" s="378"/>
      <c r="J342" s="407"/>
      <c r="K342" s="377"/>
      <c r="L342" s="378"/>
    </row>
    <row r="343" spans="1:12" ht="111" customHeight="1">
      <c r="A343" s="403" t="s">
        <v>65</v>
      </c>
      <c r="B343" s="333" t="s">
        <v>574</v>
      </c>
      <c r="C343" s="372" t="s">
        <v>489</v>
      </c>
      <c r="D343" s="404"/>
      <c r="E343" s="404"/>
      <c r="F343" s="386">
        <v>10</v>
      </c>
      <c r="G343" s="71" t="s">
        <v>577</v>
      </c>
      <c r="H343" s="641"/>
      <c r="I343" s="625"/>
      <c r="J343" s="616"/>
      <c r="K343" s="626"/>
      <c r="L343" s="625"/>
    </row>
    <row r="344" spans="1:12">
      <c r="A344" s="408"/>
      <c r="C344" s="408"/>
      <c r="D344" s="408"/>
      <c r="E344" s="408"/>
      <c r="F344" s="426"/>
      <c r="G344" s="396"/>
      <c r="H344" s="18" t="s">
        <v>76</v>
      </c>
      <c r="I344" s="19"/>
      <c r="J344" s="593"/>
      <c r="K344" s="19"/>
      <c r="L344" s="19"/>
    </row>
    <row r="345" spans="1:12">
      <c r="A345" s="596" t="s">
        <v>17</v>
      </c>
      <c r="B345" s="335"/>
      <c r="C345" s="396"/>
      <c r="D345" s="335"/>
      <c r="E345" s="335"/>
      <c r="F345" s="396"/>
      <c r="G345" s="335"/>
      <c r="H345" s="335"/>
      <c r="I345" s="335"/>
      <c r="J345" s="335"/>
      <c r="K345" s="335"/>
      <c r="L345" s="335"/>
    </row>
    <row r="346" spans="1:12">
      <c r="A346" s="596" t="s">
        <v>18</v>
      </c>
      <c r="B346" s="335"/>
      <c r="C346" s="396"/>
      <c r="D346" s="335"/>
      <c r="E346" s="335"/>
      <c r="F346" s="396"/>
      <c r="G346" s="335"/>
      <c r="H346" s="572"/>
      <c r="I346" s="335"/>
      <c r="J346" s="335"/>
      <c r="K346" s="335"/>
      <c r="L346" s="335"/>
    </row>
    <row r="347" spans="1:12">
      <c r="F347" s="332"/>
      <c r="G347" s="332"/>
      <c r="H347" s="332"/>
    </row>
    <row r="348" spans="1:12">
      <c r="F348" s="332"/>
      <c r="G348" s="332"/>
      <c r="H348" s="332"/>
    </row>
    <row r="349" spans="1:12">
      <c r="F349" s="332"/>
      <c r="G349" s="332"/>
      <c r="H349" s="332"/>
    </row>
    <row r="350" spans="1:12">
      <c r="A350" s="601" t="s">
        <v>578</v>
      </c>
      <c r="B350" s="37"/>
      <c r="C350" s="159"/>
      <c r="D350" s="359"/>
      <c r="E350" s="352"/>
      <c r="F350" s="332"/>
      <c r="G350" s="332"/>
      <c r="H350" s="332"/>
    </row>
    <row r="351" spans="1:12" ht="38.25">
      <c r="A351" s="362" t="s">
        <v>0</v>
      </c>
      <c r="B351" s="362" t="s">
        <v>1</v>
      </c>
      <c r="C351" s="362" t="s">
        <v>78</v>
      </c>
      <c r="D351" s="362" t="s">
        <v>61</v>
      </c>
      <c r="E351" s="362" t="s">
        <v>62</v>
      </c>
      <c r="F351" s="7" t="s">
        <v>88</v>
      </c>
      <c r="G351" s="7" t="s">
        <v>2</v>
      </c>
      <c r="H351" s="9" t="s">
        <v>3</v>
      </c>
      <c r="I351" s="10" t="s">
        <v>73</v>
      </c>
      <c r="J351" s="8" t="s">
        <v>4</v>
      </c>
      <c r="K351" s="10" t="s">
        <v>74</v>
      </c>
      <c r="L351" s="10" t="s">
        <v>75</v>
      </c>
    </row>
    <row r="352" spans="1:12">
      <c r="A352" s="362" t="s">
        <v>5</v>
      </c>
      <c r="B352" s="362" t="s">
        <v>6</v>
      </c>
      <c r="C352" s="362" t="s">
        <v>7</v>
      </c>
      <c r="D352" s="362" t="s">
        <v>8</v>
      </c>
      <c r="E352" s="362" t="s">
        <v>9</v>
      </c>
      <c r="F352" s="7" t="s">
        <v>10</v>
      </c>
      <c r="G352" s="7" t="s">
        <v>11</v>
      </c>
      <c r="H352" s="11" t="s">
        <v>12</v>
      </c>
      <c r="I352" s="10" t="s">
        <v>13</v>
      </c>
      <c r="J352" s="8" t="s">
        <v>14</v>
      </c>
      <c r="K352" s="10" t="s">
        <v>15</v>
      </c>
      <c r="L352" s="10" t="s">
        <v>16</v>
      </c>
    </row>
    <row r="353" spans="1:12" ht="63.75">
      <c r="A353" s="368" t="s">
        <v>64</v>
      </c>
      <c r="B353" s="369" t="s">
        <v>244</v>
      </c>
      <c r="C353" s="370"/>
      <c r="D353" s="370"/>
      <c r="E353" s="370"/>
      <c r="F353" s="646">
        <v>1</v>
      </c>
      <c r="G353" s="372" t="s">
        <v>245</v>
      </c>
      <c r="H353" s="631"/>
      <c r="I353" s="404"/>
      <c r="J353" s="404"/>
      <c r="K353" s="404"/>
      <c r="L353" s="404"/>
    </row>
    <row r="354" spans="1:12" ht="25.5">
      <c r="A354" s="368" t="s">
        <v>65</v>
      </c>
      <c r="B354" s="369" t="s">
        <v>246</v>
      </c>
      <c r="C354" s="370"/>
      <c r="D354" s="370"/>
      <c r="E354" s="370"/>
      <c r="F354" s="646">
        <v>1</v>
      </c>
      <c r="G354" s="372" t="s">
        <v>34</v>
      </c>
      <c r="H354" s="631"/>
      <c r="I354" s="404"/>
      <c r="J354" s="404"/>
      <c r="K354" s="404"/>
      <c r="L354" s="404"/>
    </row>
    <row r="355" spans="1:12" ht="38.25">
      <c r="A355" s="368" t="s">
        <v>83</v>
      </c>
      <c r="B355" s="369" t="s">
        <v>247</v>
      </c>
      <c r="C355" s="370"/>
      <c r="D355" s="370"/>
      <c r="E355" s="370"/>
      <c r="F355" s="646">
        <v>1</v>
      </c>
      <c r="G355" s="372" t="s">
        <v>245</v>
      </c>
      <c r="H355" s="631"/>
      <c r="I355" s="404"/>
      <c r="J355" s="404"/>
      <c r="K355" s="404"/>
      <c r="L355" s="404"/>
    </row>
    <row r="356" spans="1:12" ht="89.25">
      <c r="A356" s="368" t="s">
        <v>84</v>
      </c>
      <c r="B356" s="369" t="s">
        <v>248</v>
      </c>
      <c r="C356" s="370"/>
      <c r="D356" s="370"/>
      <c r="E356" s="370"/>
      <c r="F356" s="646">
        <v>1</v>
      </c>
      <c r="G356" s="372" t="s">
        <v>249</v>
      </c>
      <c r="H356" s="631"/>
      <c r="I356" s="404"/>
      <c r="J356" s="404"/>
      <c r="K356" s="404"/>
      <c r="L356" s="404"/>
    </row>
    <row r="357" spans="1:12" ht="38.25">
      <c r="A357" s="368" t="s">
        <v>85</v>
      </c>
      <c r="B357" s="369" t="s">
        <v>250</v>
      </c>
      <c r="C357" s="370"/>
      <c r="D357" s="370"/>
      <c r="E357" s="370"/>
      <c r="F357" s="646">
        <v>1</v>
      </c>
      <c r="G357" s="372" t="s">
        <v>251</v>
      </c>
      <c r="H357" s="631"/>
      <c r="I357" s="404"/>
      <c r="J357" s="404"/>
      <c r="K357" s="404"/>
      <c r="L357" s="404"/>
    </row>
    <row r="358" spans="1:12">
      <c r="A358" s="309"/>
      <c r="B358" s="664"/>
      <c r="C358" s="664"/>
      <c r="D358" s="664"/>
      <c r="E358" s="664"/>
      <c r="F358" s="647"/>
      <c r="G358" s="332"/>
      <c r="H358" s="612" t="s">
        <v>76</v>
      </c>
      <c r="I358" s="412"/>
      <c r="J358" s="613"/>
      <c r="K358" s="412"/>
      <c r="L358" s="412"/>
    </row>
    <row r="359" spans="1:12">
      <c r="A359" s="601" t="s">
        <v>17</v>
      </c>
      <c r="B359" s="300"/>
      <c r="C359" s="300"/>
      <c r="D359" s="300"/>
      <c r="E359" s="301"/>
      <c r="F359" s="648"/>
      <c r="G359" s="332"/>
      <c r="H359" s="332"/>
    </row>
    <row r="360" spans="1:12">
      <c r="A360" s="601" t="s">
        <v>18</v>
      </c>
      <c r="B360" s="300"/>
      <c r="C360" s="300"/>
      <c r="D360" s="300"/>
      <c r="E360" s="301"/>
      <c r="F360" s="649"/>
      <c r="G360" s="332"/>
      <c r="H360" s="332"/>
    </row>
    <row r="361" spans="1:12">
      <c r="A361" s="186"/>
      <c r="B361" s="37"/>
      <c r="C361" s="296"/>
      <c r="D361" s="300"/>
      <c r="E361" s="300"/>
      <c r="F361" s="648"/>
      <c r="G361" s="332"/>
      <c r="H361" s="332"/>
    </row>
    <row r="362" spans="1:12">
      <c r="A362" s="601" t="s">
        <v>579</v>
      </c>
      <c r="B362" s="37"/>
      <c r="C362" s="159"/>
      <c r="D362" s="300"/>
      <c r="E362" s="352"/>
      <c r="F362" s="648"/>
      <c r="G362" s="332"/>
      <c r="H362" s="332"/>
    </row>
    <row r="363" spans="1:12" ht="38.25">
      <c r="A363" s="362" t="s">
        <v>0</v>
      </c>
      <c r="B363" s="362" t="s">
        <v>1</v>
      </c>
      <c r="C363" s="362" t="s">
        <v>78</v>
      </c>
      <c r="D363" s="362" t="s">
        <v>61</v>
      </c>
      <c r="E363" s="362" t="s">
        <v>62</v>
      </c>
      <c r="F363" s="7" t="s">
        <v>88</v>
      </c>
      <c r="G363" s="7" t="s">
        <v>2</v>
      </c>
      <c r="H363" s="9" t="s">
        <v>3</v>
      </c>
      <c r="I363" s="10" t="s">
        <v>73</v>
      </c>
      <c r="J363" s="8" t="s">
        <v>4</v>
      </c>
      <c r="K363" s="10" t="s">
        <v>74</v>
      </c>
      <c r="L363" s="10" t="s">
        <v>75</v>
      </c>
    </row>
    <row r="364" spans="1:12">
      <c r="A364" s="362" t="s">
        <v>5</v>
      </c>
      <c r="B364" s="362" t="s">
        <v>6</v>
      </c>
      <c r="C364" s="362" t="s">
        <v>7</v>
      </c>
      <c r="D364" s="362" t="s">
        <v>8</v>
      </c>
      <c r="E364" s="362" t="s">
        <v>9</v>
      </c>
      <c r="F364" s="7" t="s">
        <v>10</v>
      </c>
      <c r="G364" s="7" t="s">
        <v>11</v>
      </c>
      <c r="H364" s="11" t="s">
        <v>12</v>
      </c>
      <c r="I364" s="10" t="s">
        <v>13</v>
      </c>
      <c r="J364" s="8" t="s">
        <v>14</v>
      </c>
      <c r="K364" s="10" t="s">
        <v>15</v>
      </c>
      <c r="L364" s="10" t="s">
        <v>16</v>
      </c>
    </row>
    <row r="365" spans="1:12">
      <c r="A365" s="310" t="s">
        <v>64</v>
      </c>
      <c r="B365" s="311" t="s">
        <v>254</v>
      </c>
      <c r="C365" s="310"/>
      <c r="D365" s="317"/>
      <c r="E365" s="317"/>
      <c r="F365" s="646">
        <v>10</v>
      </c>
      <c r="G365" s="386" t="s">
        <v>34</v>
      </c>
      <c r="H365" s="631"/>
      <c r="I365" s="404"/>
      <c r="J365" s="404"/>
      <c r="K365" s="404"/>
      <c r="L365" s="404"/>
    </row>
    <row r="366" spans="1:12">
      <c r="A366" s="310" t="s">
        <v>65</v>
      </c>
      <c r="B366" s="311" t="s">
        <v>256</v>
      </c>
      <c r="C366" s="310"/>
      <c r="D366" s="317"/>
      <c r="E366" s="317"/>
      <c r="F366" s="646">
        <v>2</v>
      </c>
      <c r="G366" s="386" t="s">
        <v>34</v>
      </c>
      <c r="H366" s="631"/>
      <c r="I366" s="404"/>
      <c r="J366" s="404"/>
      <c r="K366" s="404"/>
      <c r="L366" s="404"/>
    </row>
    <row r="367" spans="1:12">
      <c r="A367" s="310" t="s">
        <v>83</v>
      </c>
      <c r="B367" s="311" t="s">
        <v>257</v>
      </c>
      <c r="C367" s="310"/>
      <c r="D367" s="317"/>
      <c r="E367" s="317"/>
      <c r="F367" s="646">
        <v>3</v>
      </c>
      <c r="G367" s="386" t="s">
        <v>34</v>
      </c>
      <c r="H367" s="631"/>
      <c r="I367" s="404"/>
      <c r="J367" s="404"/>
      <c r="K367" s="404"/>
      <c r="L367" s="404"/>
    </row>
    <row r="368" spans="1:12">
      <c r="A368" s="309"/>
      <c r="B368" s="664"/>
      <c r="C368" s="664"/>
      <c r="D368" s="664"/>
      <c r="E368" s="664"/>
      <c r="F368" s="647"/>
      <c r="G368" s="332"/>
      <c r="H368" s="612" t="s">
        <v>76</v>
      </c>
      <c r="I368" s="412"/>
      <c r="J368" s="613"/>
      <c r="K368" s="412"/>
      <c r="L368" s="412"/>
    </row>
    <row r="369" spans="1:12">
      <c r="A369" s="665" t="s">
        <v>17</v>
      </c>
      <c r="B369" s="665"/>
      <c r="C369" s="665"/>
      <c r="D369" s="665"/>
      <c r="E369" s="300"/>
      <c r="F369" s="648"/>
      <c r="G369" s="332"/>
      <c r="H369" s="332"/>
    </row>
    <row r="370" spans="1:12">
      <c r="A370" s="665" t="s">
        <v>18</v>
      </c>
      <c r="B370" s="665"/>
      <c r="C370" s="665"/>
      <c r="D370" s="665"/>
      <c r="E370" s="300"/>
      <c r="F370" s="649"/>
      <c r="G370" s="332"/>
      <c r="H370" s="332"/>
    </row>
    <row r="371" spans="1:12">
      <c r="A371" s="601"/>
      <c r="B371" s="300"/>
      <c r="C371" s="296"/>
      <c r="D371" s="300"/>
      <c r="E371" s="300"/>
      <c r="F371" s="648"/>
      <c r="G371" s="332"/>
      <c r="H371" s="332"/>
    </row>
    <row r="372" spans="1:12">
      <c r="A372" s="601" t="s">
        <v>580</v>
      </c>
      <c r="B372" s="37"/>
      <c r="C372" s="159"/>
      <c r="D372" s="300"/>
      <c r="E372" s="352"/>
      <c r="F372" s="648"/>
      <c r="G372" s="332"/>
      <c r="H372" s="332"/>
    </row>
    <row r="373" spans="1:12" ht="38.25">
      <c r="A373" s="362" t="s">
        <v>0</v>
      </c>
      <c r="B373" s="362" t="s">
        <v>1</v>
      </c>
      <c r="C373" s="362" t="s">
        <v>78</v>
      </c>
      <c r="D373" s="362" t="s">
        <v>61</v>
      </c>
      <c r="E373" s="362" t="s">
        <v>62</v>
      </c>
      <c r="F373" s="7" t="s">
        <v>88</v>
      </c>
      <c r="G373" s="7" t="s">
        <v>2</v>
      </c>
      <c r="H373" s="9" t="s">
        <v>3</v>
      </c>
      <c r="I373" s="10" t="s">
        <v>73</v>
      </c>
      <c r="J373" s="8" t="s">
        <v>4</v>
      </c>
      <c r="K373" s="10" t="s">
        <v>74</v>
      </c>
      <c r="L373" s="10" t="s">
        <v>75</v>
      </c>
    </row>
    <row r="374" spans="1:12">
      <c r="A374" s="362" t="s">
        <v>5</v>
      </c>
      <c r="B374" s="362" t="s">
        <v>6</v>
      </c>
      <c r="C374" s="362" t="s">
        <v>7</v>
      </c>
      <c r="D374" s="362" t="s">
        <v>8</v>
      </c>
      <c r="E374" s="362" t="s">
        <v>9</v>
      </c>
      <c r="F374" s="7" t="s">
        <v>10</v>
      </c>
      <c r="G374" s="7" t="s">
        <v>11</v>
      </c>
      <c r="H374" s="11" t="s">
        <v>12</v>
      </c>
      <c r="I374" s="10" t="s">
        <v>13</v>
      </c>
      <c r="J374" s="8" t="s">
        <v>14</v>
      </c>
      <c r="K374" s="10" t="s">
        <v>15</v>
      </c>
      <c r="L374" s="10" t="s">
        <v>16</v>
      </c>
    </row>
    <row r="375" spans="1:12">
      <c r="A375" s="368">
        <v>1</v>
      </c>
      <c r="B375" s="369" t="s">
        <v>260</v>
      </c>
      <c r="C375" s="370"/>
      <c r="D375" s="370"/>
      <c r="E375" s="370"/>
      <c r="F375" s="646">
        <v>10</v>
      </c>
      <c r="G375" s="386" t="s">
        <v>34</v>
      </c>
      <c r="H375" s="631"/>
      <c r="I375" s="404"/>
      <c r="J375" s="404"/>
      <c r="K375" s="404"/>
      <c r="L375" s="404"/>
    </row>
    <row r="376" spans="1:12">
      <c r="A376" s="368">
        <v>2</v>
      </c>
      <c r="B376" s="369" t="s">
        <v>261</v>
      </c>
      <c r="C376" s="370"/>
      <c r="D376" s="370"/>
      <c r="E376" s="370"/>
      <c r="F376" s="646">
        <v>2</v>
      </c>
      <c r="G376" s="386" t="s">
        <v>34</v>
      </c>
      <c r="H376" s="631"/>
      <c r="I376" s="404"/>
      <c r="J376" s="404"/>
      <c r="K376" s="404"/>
      <c r="L376" s="404"/>
    </row>
    <row r="377" spans="1:12">
      <c r="A377" s="368">
        <v>3</v>
      </c>
      <c r="B377" s="369" t="s">
        <v>262</v>
      </c>
      <c r="C377" s="370"/>
      <c r="D377" s="370"/>
      <c r="E377" s="370"/>
      <c r="F377" s="646">
        <v>2</v>
      </c>
      <c r="G377" s="386" t="s">
        <v>34</v>
      </c>
      <c r="H377" s="631"/>
      <c r="I377" s="404"/>
      <c r="J377" s="404"/>
      <c r="K377" s="404"/>
      <c r="L377" s="404"/>
    </row>
    <row r="378" spans="1:12">
      <c r="A378" s="368">
        <v>4</v>
      </c>
      <c r="B378" s="369" t="s">
        <v>263</v>
      </c>
      <c r="C378" s="370"/>
      <c r="D378" s="370"/>
      <c r="E378" s="370"/>
      <c r="F378" s="646">
        <v>2</v>
      </c>
      <c r="G378" s="386" t="s">
        <v>34</v>
      </c>
      <c r="H378" s="631"/>
      <c r="I378" s="404"/>
      <c r="J378" s="404"/>
      <c r="K378" s="404"/>
      <c r="L378" s="404"/>
    </row>
    <row r="379" spans="1:12">
      <c r="A379" s="368">
        <v>5</v>
      </c>
      <c r="B379" s="369" t="s">
        <v>264</v>
      </c>
      <c r="C379" s="370"/>
      <c r="D379" s="370"/>
      <c r="E379" s="370"/>
      <c r="F379" s="646">
        <v>2</v>
      </c>
      <c r="G379" s="386" t="s">
        <v>34</v>
      </c>
      <c r="H379" s="631"/>
      <c r="I379" s="404"/>
      <c r="J379" s="404"/>
      <c r="K379" s="404"/>
      <c r="L379" s="404"/>
    </row>
    <row r="380" spans="1:12">
      <c r="A380" s="368">
        <v>6</v>
      </c>
      <c r="B380" s="369" t="s">
        <v>265</v>
      </c>
      <c r="C380" s="370"/>
      <c r="D380" s="370"/>
      <c r="E380" s="370"/>
      <c r="F380" s="646">
        <v>2</v>
      </c>
      <c r="G380" s="386" t="s">
        <v>34</v>
      </c>
      <c r="H380" s="631"/>
      <c r="I380" s="404"/>
      <c r="J380" s="404"/>
      <c r="K380" s="404"/>
      <c r="L380" s="404"/>
    </row>
    <row r="381" spans="1:12">
      <c r="A381" s="310">
        <v>7</v>
      </c>
      <c r="B381" s="369" t="s">
        <v>266</v>
      </c>
      <c r="C381" s="310"/>
      <c r="D381" s="317"/>
      <c r="E381" s="317"/>
      <c r="F381" s="646">
        <v>2</v>
      </c>
      <c r="G381" s="386" t="s">
        <v>34</v>
      </c>
      <c r="H381" s="631"/>
      <c r="I381" s="404"/>
      <c r="J381" s="404"/>
      <c r="K381" s="404"/>
      <c r="L381" s="404"/>
    </row>
    <row r="382" spans="1:12">
      <c r="A382" s="310">
        <v>8</v>
      </c>
      <c r="B382" s="369" t="s">
        <v>267</v>
      </c>
      <c r="C382" s="310"/>
      <c r="D382" s="317"/>
      <c r="E382" s="317"/>
      <c r="F382" s="646">
        <v>1</v>
      </c>
      <c r="G382" s="386" t="s">
        <v>34</v>
      </c>
      <c r="H382" s="631"/>
      <c r="I382" s="404"/>
      <c r="J382" s="404"/>
      <c r="K382" s="404"/>
      <c r="L382" s="404"/>
    </row>
    <row r="383" spans="1:12">
      <c r="A383" s="310">
        <v>9</v>
      </c>
      <c r="B383" s="369" t="s">
        <v>581</v>
      </c>
      <c r="C383" s="310"/>
      <c r="D383" s="317"/>
      <c r="E383" s="317"/>
      <c r="F383" s="646">
        <v>10</v>
      </c>
      <c r="G383" s="386" t="s">
        <v>34</v>
      </c>
      <c r="H383" s="631"/>
      <c r="I383" s="404"/>
      <c r="J383" s="404"/>
      <c r="K383" s="404"/>
      <c r="L383" s="404"/>
    </row>
    <row r="384" spans="1:12">
      <c r="A384" s="310">
        <v>10</v>
      </c>
      <c r="B384" s="369" t="s">
        <v>582</v>
      </c>
      <c r="C384" s="310"/>
      <c r="D384" s="317"/>
      <c r="E384" s="317"/>
      <c r="F384" s="646">
        <v>500</v>
      </c>
      <c r="G384" s="386" t="s">
        <v>34</v>
      </c>
      <c r="H384" s="631"/>
      <c r="I384" s="404"/>
      <c r="J384" s="404"/>
      <c r="K384" s="404"/>
      <c r="L384" s="404"/>
    </row>
    <row r="385" spans="1:12">
      <c r="A385" s="309"/>
      <c r="B385" s="664"/>
      <c r="C385" s="664"/>
      <c r="D385" s="664"/>
      <c r="E385" s="664"/>
      <c r="F385" s="647"/>
      <c r="G385" s="332"/>
      <c r="H385" s="612" t="s">
        <v>76</v>
      </c>
      <c r="I385" s="412"/>
      <c r="J385" s="613"/>
      <c r="K385" s="412"/>
      <c r="L385" s="412"/>
    </row>
    <row r="386" spans="1:12">
      <c r="A386" s="665" t="s">
        <v>17</v>
      </c>
      <c r="B386" s="665"/>
      <c r="C386" s="665"/>
      <c r="D386" s="665"/>
      <c r="E386" s="300"/>
      <c r="F386" s="662"/>
      <c r="G386" s="332"/>
      <c r="H386" s="332"/>
    </row>
    <row r="387" spans="1:12">
      <c r="A387" s="665" t="s">
        <v>18</v>
      </c>
      <c r="B387" s="665"/>
      <c r="C387" s="665"/>
      <c r="D387" s="665"/>
      <c r="E387" s="300"/>
      <c r="F387" s="649"/>
      <c r="G387" s="332"/>
      <c r="H387" s="332"/>
    </row>
    <row r="388" spans="1:12">
      <c r="A388" s="601"/>
      <c r="B388" s="300"/>
      <c r="C388" s="296"/>
      <c r="D388" s="300"/>
      <c r="E388" s="300"/>
      <c r="F388" s="648"/>
      <c r="G388" s="332"/>
      <c r="H388" s="332"/>
    </row>
    <row r="389" spans="1:12">
      <c r="A389" s="601" t="s">
        <v>583</v>
      </c>
      <c r="B389" s="37"/>
      <c r="C389" s="159"/>
      <c r="D389" s="300"/>
      <c r="E389" s="352"/>
      <c r="F389" s="648"/>
      <c r="G389" s="332"/>
      <c r="H389" s="332"/>
    </row>
    <row r="390" spans="1:12" ht="38.25">
      <c r="A390" s="362" t="s">
        <v>0</v>
      </c>
      <c r="B390" s="362" t="s">
        <v>1</v>
      </c>
      <c r="C390" s="362" t="s">
        <v>78</v>
      </c>
      <c r="D390" s="362" t="s">
        <v>61</v>
      </c>
      <c r="E390" s="362" t="s">
        <v>62</v>
      </c>
      <c r="F390" s="7" t="s">
        <v>88</v>
      </c>
      <c r="G390" s="7" t="s">
        <v>2</v>
      </c>
      <c r="H390" s="9" t="s">
        <v>3</v>
      </c>
      <c r="I390" s="10" t="s">
        <v>73</v>
      </c>
      <c r="J390" s="8" t="s">
        <v>4</v>
      </c>
      <c r="K390" s="10" t="s">
        <v>74</v>
      </c>
      <c r="L390" s="10" t="s">
        <v>75</v>
      </c>
    </row>
    <row r="391" spans="1:12">
      <c r="A391" s="362" t="s">
        <v>5</v>
      </c>
      <c r="B391" s="362" t="s">
        <v>6</v>
      </c>
      <c r="C391" s="362" t="s">
        <v>7</v>
      </c>
      <c r="D391" s="362" t="s">
        <v>8</v>
      </c>
      <c r="E391" s="362" t="s">
        <v>9</v>
      </c>
      <c r="F391" s="7" t="s">
        <v>10</v>
      </c>
      <c r="G391" s="7" t="s">
        <v>11</v>
      </c>
      <c r="H391" s="11" t="s">
        <v>12</v>
      </c>
      <c r="I391" s="10" t="s">
        <v>13</v>
      </c>
      <c r="J391" s="8" t="s">
        <v>14</v>
      </c>
      <c r="K391" s="10" t="s">
        <v>15</v>
      </c>
      <c r="L391" s="10" t="s">
        <v>16</v>
      </c>
    </row>
    <row r="392" spans="1:12">
      <c r="A392" s="310" t="s">
        <v>64</v>
      </c>
      <c r="B392" s="25" t="s">
        <v>260</v>
      </c>
      <c r="C392" s="310"/>
      <c r="D392" s="317"/>
      <c r="E392" s="317"/>
      <c r="F392" s="646">
        <v>2</v>
      </c>
      <c r="G392" s="386" t="s">
        <v>34</v>
      </c>
      <c r="H392" s="631"/>
      <c r="I392" s="404"/>
      <c r="J392" s="404"/>
      <c r="K392" s="404"/>
      <c r="L392" s="404"/>
    </row>
    <row r="393" spans="1:12">
      <c r="A393" s="310" t="s">
        <v>65</v>
      </c>
      <c r="B393" s="25" t="s">
        <v>261</v>
      </c>
      <c r="C393" s="310"/>
      <c r="D393" s="317"/>
      <c r="E393" s="317"/>
      <c r="F393" s="646">
        <v>1</v>
      </c>
      <c r="G393" s="386" t="s">
        <v>34</v>
      </c>
      <c r="H393" s="631"/>
      <c r="I393" s="404"/>
      <c r="J393" s="404"/>
      <c r="K393" s="404"/>
      <c r="L393" s="404"/>
    </row>
    <row r="394" spans="1:12">
      <c r="A394" s="310" t="s">
        <v>83</v>
      </c>
      <c r="B394" s="25" t="s">
        <v>269</v>
      </c>
      <c r="C394" s="310"/>
      <c r="D394" s="317"/>
      <c r="E394" s="317"/>
      <c r="F394" s="646">
        <v>1</v>
      </c>
      <c r="G394" s="386" t="s">
        <v>34</v>
      </c>
      <c r="H394" s="631"/>
      <c r="I394" s="404"/>
      <c r="J394" s="404"/>
      <c r="K394" s="404"/>
      <c r="L394" s="404"/>
    </row>
    <row r="395" spans="1:12">
      <c r="A395" s="310" t="s">
        <v>84</v>
      </c>
      <c r="B395" s="25" t="s">
        <v>256</v>
      </c>
      <c r="C395" s="310"/>
      <c r="D395" s="317"/>
      <c r="E395" s="317"/>
      <c r="F395" s="646">
        <v>1</v>
      </c>
      <c r="G395" s="386" t="s">
        <v>34</v>
      </c>
      <c r="H395" s="631"/>
      <c r="I395" s="404"/>
      <c r="J395" s="404"/>
      <c r="K395" s="404"/>
      <c r="L395" s="404"/>
    </row>
    <row r="396" spans="1:12">
      <c r="A396" s="309"/>
      <c r="B396" s="664"/>
      <c r="C396" s="664"/>
      <c r="D396" s="664"/>
      <c r="E396" s="664"/>
      <c r="F396" s="647"/>
      <c r="G396" s="332"/>
      <c r="H396" s="612" t="s">
        <v>76</v>
      </c>
      <c r="I396" s="412"/>
      <c r="J396" s="613"/>
      <c r="K396" s="412"/>
      <c r="L396" s="412"/>
    </row>
    <row r="397" spans="1:12">
      <c r="A397" s="666" t="s">
        <v>17</v>
      </c>
      <c r="B397" s="666"/>
      <c r="C397" s="666"/>
      <c r="D397" s="666"/>
      <c r="E397" s="292"/>
      <c r="F397" s="648"/>
      <c r="G397" s="332"/>
      <c r="H397" s="332"/>
    </row>
    <row r="398" spans="1:12">
      <c r="A398" s="666" t="s">
        <v>18</v>
      </c>
      <c r="B398" s="666"/>
      <c r="C398" s="666"/>
      <c r="D398" s="666"/>
      <c r="E398" s="292"/>
      <c r="F398" s="649"/>
      <c r="G398" s="332"/>
      <c r="H398" s="332"/>
    </row>
    <row r="399" spans="1:12">
      <c r="A399" s="393"/>
      <c r="B399" s="292"/>
      <c r="C399" s="296"/>
      <c r="D399" s="292"/>
      <c r="E399" s="292"/>
      <c r="F399" s="648"/>
      <c r="G399" s="332"/>
      <c r="H399" s="332"/>
    </row>
    <row r="400" spans="1:12">
      <c r="A400" s="601" t="s">
        <v>584</v>
      </c>
      <c r="B400" s="37"/>
      <c r="C400" s="159"/>
      <c r="D400" s="300"/>
      <c r="E400" s="352"/>
      <c r="F400" s="648"/>
      <c r="G400" s="332"/>
      <c r="H400" s="332"/>
    </row>
    <row r="401" spans="1:12" ht="38.25">
      <c r="A401" s="362" t="s">
        <v>0</v>
      </c>
      <c r="B401" s="362" t="s">
        <v>1</v>
      </c>
      <c r="C401" s="362" t="s">
        <v>78</v>
      </c>
      <c r="D401" s="362" t="s">
        <v>61</v>
      </c>
      <c r="E401" s="362" t="s">
        <v>62</v>
      </c>
      <c r="F401" s="7" t="s">
        <v>88</v>
      </c>
      <c r="G401" s="7" t="s">
        <v>2</v>
      </c>
      <c r="H401" s="9" t="s">
        <v>3</v>
      </c>
      <c r="I401" s="10" t="s">
        <v>73</v>
      </c>
      <c r="J401" s="8" t="s">
        <v>4</v>
      </c>
      <c r="K401" s="10" t="s">
        <v>74</v>
      </c>
      <c r="L401" s="10" t="s">
        <v>75</v>
      </c>
    </row>
    <row r="402" spans="1:12">
      <c r="A402" s="362" t="s">
        <v>5</v>
      </c>
      <c r="B402" s="362" t="s">
        <v>6</v>
      </c>
      <c r="C402" s="362" t="s">
        <v>7</v>
      </c>
      <c r="D402" s="362" t="s">
        <v>8</v>
      </c>
      <c r="E402" s="362" t="s">
        <v>9</v>
      </c>
      <c r="F402" s="7" t="s">
        <v>10</v>
      </c>
      <c r="G402" s="7" t="s">
        <v>11</v>
      </c>
      <c r="H402" s="11" t="s">
        <v>12</v>
      </c>
      <c r="I402" s="10" t="s">
        <v>13</v>
      </c>
      <c r="J402" s="8" t="s">
        <v>14</v>
      </c>
      <c r="K402" s="10" t="s">
        <v>15</v>
      </c>
      <c r="L402" s="10" t="s">
        <v>16</v>
      </c>
    </row>
    <row r="403" spans="1:12">
      <c r="A403" s="310" t="s">
        <v>64</v>
      </c>
      <c r="B403" s="25" t="s">
        <v>271</v>
      </c>
      <c r="C403" s="310"/>
      <c r="D403" s="317"/>
      <c r="E403" s="317"/>
      <c r="F403" s="646">
        <v>1</v>
      </c>
      <c r="G403" s="386" t="s">
        <v>34</v>
      </c>
      <c r="H403" s="631"/>
      <c r="I403" s="404"/>
      <c r="J403" s="404"/>
      <c r="K403" s="404"/>
      <c r="L403" s="404"/>
    </row>
    <row r="404" spans="1:12">
      <c r="A404" s="310" t="s">
        <v>65</v>
      </c>
      <c r="B404" s="25" t="s">
        <v>272</v>
      </c>
      <c r="C404" s="310"/>
      <c r="D404" s="317"/>
      <c r="E404" s="317"/>
      <c r="F404" s="646">
        <v>1</v>
      </c>
      <c r="G404" s="386" t="s">
        <v>34</v>
      </c>
      <c r="H404" s="631"/>
      <c r="I404" s="404"/>
      <c r="J404" s="404"/>
      <c r="K404" s="404"/>
      <c r="L404" s="404"/>
    </row>
    <row r="405" spans="1:12">
      <c r="A405" s="309"/>
      <c r="B405" s="664"/>
      <c r="C405" s="664"/>
      <c r="D405" s="664"/>
      <c r="E405" s="664"/>
      <c r="F405" s="647"/>
      <c r="G405" s="332"/>
      <c r="H405" s="612" t="s">
        <v>76</v>
      </c>
      <c r="I405" s="412"/>
      <c r="J405" s="613"/>
      <c r="K405" s="412"/>
      <c r="L405" s="412"/>
    </row>
    <row r="406" spans="1:12">
      <c r="A406" s="601" t="s">
        <v>17</v>
      </c>
      <c r="B406" s="300"/>
      <c r="C406" s="296"/>
      <c r="D406" s="300"/>
      <c r="E406" s="300"/>
      <c r="F406" s="648"/>
      <c r="G406" s="332"/>
      <c r="H406" s="332"/>
    </row>
    <row r="407" spans="1:12">
      <c r="A407" s="601" t="s">
        <v>18</v>
      </c>
      <c r="B407" s="300"/>
      <c r="C407" s="296"/>
      <c r="D407" s="300"/>
      <c r="E407" s="300"/>
      <c r="F407" s="649"/>
      <c r="G407" s="332"/>
      <c r="H407" s="332"/>
    </row>
    <row r="408" spans="1:12">
      <c r="A408" s="28"/>
      <c r="B408" s="2"/>
      <c r="C408" s="292"/>
      <c r="D408" s="292"/>
      <c r="E408" s="292"/>
      <c r="F408" s="647"/>
      <c r="G408" s="332"/>
      <c r="H408" s="332"/>
    </row>
    <row r="409" spans="1:12">
      <c r="A409" s="600" t="s">
        <v>585</v>
      </c>
      <c r="B409" s="395"/>
      <c r="C409" s="159"/>
      <c r="D409" s="335"/>
      <c r="E409" s="352"/>
      <c r="F409" s="660"/>
      <c r="G409" s="332"/>
      <c r="H409" s="332"/>
    </row>
    <row r="410" spans="1:12" ht="38.25">
      <c r="A410" s="362" t="s">
        <v>0</v>
      </c>
      <c r="B410" s="362" t="s">
        <v>1</v>
      </c>
      <c r="C410" s="362" t="s">
        <v>78</v>
      </c>
      <c r="D410" s="362" t="s">
        <v>61</v>
      </c>
      <c r="E410" s="362" t="s">
        <v>62</v>
      </c>
      <c r="F410" s="7" t="s">
        <v>88</v>
      </c>
      <c r="G410" s="7" t="s">
        <v>2</v>
      </c>
      <c r="H410" s="9" t="s">
        <v>3</v>
      </c>
      <c r="I410" s="10" t="s">
        <v>73</v>
      </c>
      <c r="J410" s="8" t="s">
        <v>4</v>
      </c>
      <c r="K410" s="10" t="s">
        <v>74</v>
      </c>
      <c r="L410" s="10" t="s">
        <v>75</v>
      </c>
    </row>
    <row r="411" spans="1:12">
      <c r="A411" s="362" t="s">
        <v>5</v>
      </c>
      <c r="B411" s="362" t="s">
        <v>6</v>
      </c>
      <c r="C411" s="362" t="s">
        <v>7</v>
      </c>
      <c r="D411" s="362" t="s">
        <v>8</v>
      </c>
      <c r="E411" s="362" t="s">
        <v>9</v>
      </c>
      <c r="F411" s="7" t="s">
        <v>10</v>
      </c>
      <c r="G411" s="7" t="s">
        <v>11</v>
      </c>
      <c r="H411" s="11" t="s">
        <v>12</v>
      </c>
      <c r="I411" s="10" t="s">
        <v>13</v>
      </c>
      <c r="J411" s="8" t="s">
        <v>14</v>
      </c>
      <c r="K411" s="10" t="s">
        <v>15</v>
      </c>
      <c r="L411" s="10" t="s">
        <v>16</v>
      </c>
    </row>
    <row r="412" spans="1:12" ht="114.75">
      <c r="A412" s="403" t="s">
        <v>64</v>
      </c>
      <c r="B412" s="333" t="s">
        <v>275</v>
      </c>
      <c r="C412" s="372" t="s">
        <v>276</v>
      </c>
      <c r="D412" s="404"/>
      <c r="E412" s="404"/>
      <c r="F412" s="659">
        <v>50</v>
      </c>
      <c r="G412" s="386" t="s">
        <v>34</v>
      </c>
      <c r="H412" s="631"/>
      <c r="I412" s="404"/>
      <c r="J412" s="404"/>
      <c r="K412" s="404"/>
      <c r="L412" s="404"/>
    </row>
    <row r="413" spans="1:12" ht="114.75">
      <c r="A413" s="403" t="s">
        <v>65</v>
      </c>
      <c r="B413" s="333" t="s">
        <v>278</v>
      </c>
      <c r="C413" s="372" t="s">
        <v>279</v>
      </c>
      <c r="D413" s="404"/>
      <c r="E413" s="404"/>
      <c r="F413" s="659">
        <v>3520</v>
      </c>
      <c r="G413" s="386" t="s">
        <v>34</v>
      </c>
      <c r="H413" s="631"/>
      <c r="I413" s="404"/>
      <c r="J413" s="404"/>
      <c r="K413" s="404"/>
      <c r="L413" s="404"/>
    </row>
    <row r="414" spans="1:12">
      <c r="A414" s="403" t="s">
        <v>83</v>
      </c>
      <c r="B414" s="333" t="s">
        <v>281</v>
      </c>
      <c r="C414" s="372" t="s">
        <v>282</v>
      </c>
      <c r="D414" s="404"/>
      <c r="E414" s="404"/>
      <c r="F414" s="659">
        <v>3700</v>
      </c>
      <c r="G414" s="386" t="s">
        <v>34</v>
      </c>
      <c r="H414" s="631"/>
      <c r="I414" s="404"/>
      <c r="J414" s="404"/>
      <c r="K414" s="404"/>
      <c r="L414" s="404"/>
    </row>
    <row r="415" spans="1:12">
      <c r="A415" s="403" t="s">
        <v>84</v>
      </c>
      <c r="B415" s="333" t="s">
        <v>283</v>
      </c>
      <c r="C415" s="372"/>
      <c r="D415" s="404"/>
      <c r="E415" s="404"/>
      <c r="F415" s="659">
        <v>100</v>
      </c>
      <c r="G415" s="386" t="s">
        <v>34</v>
      </c>
      <c r="H415" s="631"/>
      <c r="I415" s="404"/>
      <c r="J415" s="404"/>
      <c r="K415" s="404"/>
      <c r="L415" s="404"/>
    </row>
    <row r="416" spans="1:12">
      <c r="A416" s="403" t="s">
        <v>85</v>
      </c>
      <c r="B416" s="333" t="s">
        <v>284</v>
      </c>
      <c r="C416" s="372"/>
      <c r="D416" s="404"/>
      <c r="E416" s="404"/>
      <c r="F416" s="659">
        <v>50</v>
      </c>
      <c r="G416" s="386" t="s">
        <v>34</v>
      </c>
      <c r="H416" s="631"/>
      <c r="I416" s="404"/>
      <c r="J416" s="404"/>
      <c r="K416" s="404"/>
      <c r="L416" s="404"/>
    </row>
    <row r="417" spans="1:12">
      <c r="A417" s="408"/>
      <c r="C417" s="408"/>
      <c r="D417" s="408"/>
      <c r="E417" s="408"/>
      <c r="F417" s="652"/>
      <c r="G417" s="332"/>
      <c r="H417" s="612" t="s">
        <v>76</v>
      </c>
      <c r="I417" s="412"/>
      <c r="J417" s="613"/>
      <c r="K417" s="412"/>
      <c r="L417" s="412"/>
    </row>
    <row r="418" spans="1:12">
      <c r="A418" s="600" t="s">
        <v>17</v>
      </c>
      <c r="B418" s="335"/>
      <c r="C418" s="396"/>
      <c r="D418" s="335"/>
      <c r="E418" s="335"/>
      <c r="F418" s="660"/>
      <c r="G418" s="332"/>
      <c r="H418" s="332"/>
    </row>
    <row r="419" spans="1:12">
      <c r="A419" s="600" t="s">
        <v>18</v>
      </c>
      <c r="B419" s="335"/>
      <c r="C419" s="396"/>
      <c r="D419" s="335"/>
      <c r="E419" s="335"/>
      <c r="F419" s="660"/>
      <c r="G419" s="332"/>
      <c r="H419" s="332"/>
    </row>
    <row r="420" spans="1:12">
      <c r="A420" s="600"/>
      <c r="B420" s="335"/>
      <c r="C420" s="396"/>
      <c r="D420" s="335"/>
      <c r="E420" s="335"/>
      <c r="F420" s="660"/>
      <c r="G420" s="332"/>
      <c r="H420" s="332"/>
    </row>
    <row r="421" spans="1:12">
      <c r="A421" s="414" t="s">
        <v>285</v>
      </c>
      <c r="B421" s="415"/>
      <c r="C421" s="415"/>
      <c r="D421" s="415"/>
      <c r="E421" s="415"/>
      <c r="F421" s="661"/>
      <c r="G421" s="332"/>
      <c r="H421" s="332"/>
    </row>
    <row r="422" spans="1:12">
      <c r="A422" s="28"/>
      <c r="B422" s="2"/>
      <c r="C422" s="292"/>
      <c r="D422" s="292"/>
      <c r="E422" s="292"/>
      <c r="F422" s="647"/>
      <c r="G422" s="332"/>
      <c r="H422" s="332"/>
    </row>
    <row r="423" spans="1:12">
      <c r="A423" s="418" t="s">
        <v>586</v>
      </c>
      <c r="C423" s="159"/>
      <c r="D423" s="160"/>
      <c r="E423" s="352"/>
      <c r="F423" s="647"/>
      <c r="G423" s="332"/>
      <c r="H423" s="332"/>
    </row>
    <row r="424" spans="1:12" ht="38.25">
      <c r="A424" s="362" t="s">
        <v>0</v>
      </c>
      <c r="B424" s="362" t="s">
        <v>1</v>
      </c>
      <c r="C424" s="362" t="s">
        <v>78</v>
      </c>
      <c r="D424" s="362" t="s">
        <v>61</v>
      </c>
      <c r="E424" s="362" t="s">
        <v>62</v>
      </c>
      <c r="F424" s="7" t="s">
        <v>88</v>
      </c>
      <c r="G424" s="7" t="s">
        <v>2</v>
      </c>
      <c r="H424" s="9" t="s">
        <v>3</v>
      </c>
      <c r="I424" s="10" t="s">
        <v>73</v>
      </c>
      <c r="J424" s="8" t="s">
        <v>4</v>
      </c>
      <c r="K424" s="10" t="s">
        <v>74</v>
      </c>
      <c r="L424" s="10" t="s">
        <v>75</v>
      </c>
    </row>
    <row r="425" spans="1:12">
      <c r="A425" s="362" t="s">
        <v>5</v>
      </c>
      <c r="B425" s="362" t="s">
        <v>6</v>
      </c>
      <c r="C425" s="362" t="s">
        <v>7</v>
      </c>
      <c r="D425" s="362" t="s">
        <v>8</v>
      </c>
      <c r="E425" s="362" t="s">
        <v>9</v>
      </c>
      <c r="F425" s="7" t="s">
        <v>10</v>
      </c>
      <c r="G425" s="7" t="s">
        <v>11</v>
      </c>
      <c r="H425" s="11" t="s">
        <v>12</v>
      </c>
      <c r="I425" s="10" t="s">
        <v>13</v>
      </c>
      <c r="J425" s="8" t="s">
        <v>14</v>
      </c>
      <c r="K425" s="10" t="s">
        <v>15</v>
      </c>
      <c r="L425" s="10" t="s">
        <v>16</v>
      </c>
    </row>
    <row r="426" spans="1:12" ht="191.25">
      <c r="A426" s="372">
        <v>1</v>
      </c>
      <c r="B426" s="333" t="s">
        <v>288</v>
      </c>
      <c r="C426" s="372" t="s">
        <v>289</v>
      </c>
      <c r="D426" s="372"/>
      <c r="E426" s="372"/>
      <c r="F426" s="646">
        <v>10</v>
      </c>
      <c r="G426" s="386" t="s">
        <v>290</v>
      </c>
      <c r="H426" s="631"/>
      <c r="I426" s="404"/>
      <c r="J426" s="404"/>
      <c r="K426" s="404"/>
      <c r="L426" s="404"/>
    </row>
    <row r="427" spans="1:12">
      <c r="A427" s="408"/>
      <c r="C427" s="408"/>
      <c r="D427" s="408"/>
      <c r="E427" s="408"/>
      <c r="F427" s="652"/>
      <c r="G427" s="332"/>
      <c r="H427" s="612" t="s">
        <v>76</v>
      </c>
      <c r="I427" s="412"/>
      <c r="J427" s="613"/>
      <c r="K427" s="412"/>
      <c r="L427" s="412"/>
    </row>
    <row r="428" spans="1:12">
      <c r="A428" s="418" t="s">
        <v>17</v>
      </c>
      <c r="B428" s="331"/>
      <c r="C428" s="332"/>
      <c r="D428" s="332"/>
      <c r="E428" s="332"/>
      <c r="F428" s="650"/>
      <c r="G428" s="332"/>
      <c r="H428" s="332"/>
    </row>
    <row r="429" spans="1:12">
      <c r="A429" s="418" t="s">
        <v>18</v>
      </c>
      <c r="B429" s="331"/>
      <c r="C429" s="332"/>
      <c r="D429" s="332"/>
      <c r="E429" s="332"/>
      <c r="F429" s="651"/>
      <c r="G429" s="332"/>
      <c r="H429" s="332"/>
    </row>
    <row r="430" spans="1:12">
      <c r="F430" s="647"/>
      <c r="G430" s="332"/>
      <c r="H430" s="332"/>
    </row>
    <row r="431" spans="1:12">
      <c r="A431" s="414" t="s">
        <v>301</v>
      </c>
      <c r="F431" s="647"/>
      <c r="G431" s="332"/>
      <c r="H431" s="332"/>
    </row>
    <row r="432" spans="1:12">
      <c r="A432" s="28"/>
      <c r="B432" s="2"/>
      <c r="C432" s="292"/>
      <c r="D432" s="292"/>
      <c r="E432" s="292"/>
      <c r="F432" s="647"/>
      <c r="G432" s="332"/>
      <c r="H432" s="332"/>
    </row>
    <row r="433" spans="1:12">
      <c r="A433" s="418" t="s">
        <v>587</v>
      </c>
      <c r="B433" s="37"/>
      <c r="C433" s="159"/>
      <c r="D433" s="300"/>
      <c r="E433" s="352"/>
      <c r="F433" s="648"/>
      <c r="G433" s="332"/>
      <c r="H433" s="332"/>
    </row>
    <row r="434" spans="1:12" ht="38.25">
      <c r="A434" s="362" t="s">
        <v>0</v>
      </c>
      <c r="B434" s="362" t="s">
        <v>1</v>
      </c>
      <c r="C434" s="362" t="s">
        <v>78</v>
      </c>
      <c r="D434" s="362" t="s">
        <v>61</v>
      </c>
      <c r="E434" s="362" t="s">
        <v>62</v>
      </c>
      <c r="F434" s="7" t="s">
        <v>88</v>
      </c>
      <c r="G434" s="7" t="s">
        <v>2</v>
      </c>
      <c r="H434" s="9" t="s">
        <v>3</v>
      </c>
      <c r="I434" s="10" t="s">
        <v>73</v>
      </c>
      <c r="J434" s="8" t="s">
        <v>4</v>
      </c>
      <c r="K434" s="10" t="s">
        <v>74</v>
      </c>
      <c r="L434" s="10" t="s">
        <v>75</v>
      </c>
    </row>
    <row r="435" spans="1:12">
      <c r="A435" s="362" t="s">
        <v>5</v>
      </c>
      <c r="B435" s="362" t="s">
        <v>6</v>
      </c>
      <c r="C435" s="362" t="s">
        <v>7</v>
      </c>
      <c r="D435" s="362" t="s">
        <v>8</v>
      </c>
      <c r="E435" s="362" t="s">
        <v>9</v>
      </c>
      <c r="F435" s="7" t="s">
        <v>10</v>
      </c>
      <c r="G435" s="7" t="s">
        <v>11</v>
      </c>
      <c r="H435" s="11" t="s">
        <v>12</v>
      </c>
      <c r="I435" s="10" t="s">
        <v>13</v>
      </c>
      <c r="J435" s="8" t="s">
        <v>14</v>
      </c>
      <c r="K435" s="10" t="s">
        <v>15</v>
      </c>
      <c r="L435" s="10" t="s">
        <v>16</v>
      </c>
    </row>
    <row r="436" spans="1:12" ht="191.25">
      <c r="A436" s="310" t="s">
        <v>64</v>
      </c>
      <c r="B436" s="333" t="s">
        <v>588</v>
      </c>
      <c r="C436" s="310" t="s">
        <v>589</v>
      </c>
      <c r="D436" s="310"/>
      <c r="E436" s="310"/>
      <c r="F436" s="646">
        <v>300</v>
      </c>
      <c r="G436" s="310" t="s">
        <v>34</v>
      </c>
      <c r="H436" s="631"/>
      <c r="I436" s="404"/>
      <c r="J436" s="404"/>
      <c r="K436" s="404"/>
      <c r="L436" s="404"/>
    </row>
    <row r="437" spans="1:12" ht="191.25">
      <c r="A437" s="310" t="s">
        <v>65</v>
      </c>
      <c r="B437" s="333" t="s">
        <v>588</v>
      </c>
      <c r="C437" s="310" t="s">
        <v>590</v>
      </c>
      <c r="D437" s="317"/>
      <c r="E437" s="317"/>
      <c r="F437" s="646">
        <v>100</v>
      </c>
      <c r="G437" s="310" t="s">
        <v>34</v>
      </c>
      <c r="H437" s="631"/>
      <c r="I437" s="404"/>
      <c r="J437" s="404"/>
      <c r="K437" s="404"/>
      <c r="L437" s="404"/>
    </row>
    <row r="438" spans="1:12" ht="191.25">
      <c r="A438" s="310" t="s">
        <v>83</v>
      </c>
      <c r="B438" s="333" t="s">
        <v>588</v>
      </c>
      <c r="C438" s="310" t="s">
        <v>591</v>
      </c>
      <c r="D438" s="317"/>
      <c r="E438" s="317"/>
      <c r="F438" s="646">
        <v>50</v>
      </c>
      <c r="G438" s="310" t="s">
        <v>34</v>
      </c>
      <c r="H438" s="631"/>
      <c r="I438" s="404"/>
      <c r="J438" s="404"/>
      <c r="K438" s="404"/>
      <c r="L438" s="404"/>
    </row>
    <row r="439" spans="1:12">
      <c r="A439" s="408"/>
      <c r="C439" s="408"/>
      <c r="D439" s="408"/>
      <c r="E439" s="408"/>
      <c r="F439" s="652"/>
      <c r="G439" s="332"/>
      <c r="H439" s="612" t="s">
        <v>76</v>
      </c>
      <c r="I439" s="412"/>
      <c r="J439" s="613"/>
      <c r="K439" s="412"/>
      <c r="L439" s="412"/>
    </row>
    <row r="440" spans="1:12">
      <c r="A440" s="418" t="s">
        <v>17</v>
      </c>
      <c r="B440" s="331"/>
      <c r="C440" s="332"/>
      <c r="D440" s="332"/>
      <c r="E440" s="332"/>
      <c r="F440" s="650"/>
      <c r="G440" s="332"/>
      <c r="H440" s="332"/>
    </row>
    <row r="441" spans="1:12">
      <c r="A441" s="418" t="s">
        <v>18</v>
      </c>
      <c r="B441" s="331"/>
      <c r="C441" s="332"/>
      <c r="D441" s="332"/>
      <c r="E441" s="332"/>
      <c r="F441" s="651"/>
      <c r="G441" s="332"/>
      <c r="H441" s="332"/>
    </row>
    <row r="442" spans="1:12">
      <c r="A442" s="601"/>
      <c r="B442" s="300"/>
      <c r="C442" s="296"/>
      <c r="D442" s="300"/>
      <c r="E442" s="301"/>
      <c r="F442" s="649"/>
      <c r="G442" s="332"/>
      <c r="H442" s="332"/>
    </row>
    <row r="443" spans="1:12">
      <c r="A443" s="414" t="s">
        <v>592</v>
      </c>
      <c r="B443" s="300"/>
      <c r="C443" s="296"/>
      <c r="D443" s="300"/>
      <c r="E443" s="301"/>
      <c r="F443" s="649"/>
      <c r="G443" s="332"/>
      <c r="H443" s="332"/>
    </row>
    <row r="444" spans="1:12">
      <c r="A444" s="28"/>
      <c r="B444" s="2"/>
      <c r="C444" s="292"/>
      <c r="D444" s="292"/>
      <c r="E444" s="292"/>
      <c r="F444" s="647"/>
      <c r="G444" s="332"/>
      <c r="H444" s="332"/>
    </row>
    <row r="445" spans="1:12">
      <c r="A445" s="600" t="s">
        <v>593</v>
      </c>
      <c r="C445" s="159"/>
      <c r="E445" s="352"/>
      <c r="F445" s="654"/>
      <c r="G445" s="332"/>
      <c r="H445" s="332"/>
    </row>
    <row r="446" spans="1:12" ht="38.25">
      <c r="A446" s="362" t="s">
        <v>0</v>
      </c>
      <c r="B446" s="362" t="s">
        <v>1</v>
      </c>
      <c r="C446" s="362" t="s">
        <v>78</v>
      </c>
      <c r="D446" s="362" t="s">
        <v>61</v>
      </c>
      <c r="E446" s="362" t="s">
        <v>62</v>
      </c>
      <c r="F446" s="7" t="s">
        <v>88</v>
      </c>
      <c r="G446" s="7" t="s">
        <v>2</v>
      </c>
      <c r="H446" s="9" t="s">
        <v>3</v>
      </c>
      <c r="I446" s="10" t="s">
        <v>73</v>
      </c>
      <c r="J446" s="8" t="s">
        <v>4</v>
      </c>
      <c r="K446" s="10" t="s">
        <v>74</v>
      </c>
      <c r="L446" s="10" t="s">
        <v>75</v>
      </c>
    </row>
    <row r="447" spans="1:12">
      <c r="A447" s="362" t="s">
        <v>5</v>
      </c>
      <c r="B447" s="362" t="s">
        <v>6</v>
      </c>
      <c r="C447" s="362" t="s">
        <v>7</v>
      </c>
      <c r="D447" s="362" t="s">
        <v>8</v>
      </c>
      <c r="E447" s="362" t="s">
        <v>9</v>
      </c>
      <c r="F447" s="7" t="s">
        <v>10</v>
      </c>
      <c r="G447" s="7" t="s">
        <v>11</v>
      </c>
      <c r="H447" s="11" t="s">
        <v>12</v>
      </c>
      <c r="I447" s="10" t="s">
        <v>13</v>
      </c>
      <c r="J447" s="8" t="s">
        <v>14</v>
      </c>
      <c r="K447" s="10" t="s">
        <v>15</v>
      </c>
      <c r="L447" s="10" t="s">
        <v>16</v>
      </c>
    </row>
    <row r="448" spans="1:12" ht="25.5">
      <c r="A448" s="386">
        <v>1</v>
      </c>
      <c r="B448" s="333" t="s">
        <v>299</v>
      </c>
      <c r="C448" s="372" t="s">
        <v>300</v>
      </c>
      <c r="D448" s="372"/>
      <c r="E448" s="372"/>
      <c r="F448" s="646">
        <v>1</v>
      </c>
      <c r="G448" s="430" t="s">
        <v>23</v>
      </c>
      <c r="H448" s="631"/>
      <c r="I448" s="404"/>
      <c r="J448" s="404"/>
      <c r="K448" s="404"/>
      <c r="L448" s="404"/>
    </row>
    <row r="449" spans="1:12">
      <c r="A449" s="408"/>
      <c r="C449" s="408"/>
      <c r="D449" s="408"/>
      <c r="E449" s="408"/>
      <c r="F449" s="652"/>
      <c r="G449" s="332"/>
      <c r="H449" s="612" t="s">
        <v>76</v>
      </c>
      <c r="I449" s="412"/>
      <c r="J449" s="613"/>
      <c r="K449" s="412"/>
      <c r="L449" s="412"/>
    </row>
    <row r="450" spans="1:12">
      <c r="A450" s="418" t="s">
        <v>17</v>
      </c>
      <c r="C450" s="396"/>
      <c r="E450" s="426"/>
      <c r="F450" s="654"/>
      <c r="G450" s="332"/>
      <c r="H450" s="332"/>
    </row>
    <row r="451" spans="1:12">
      <c r="A451" s="418" t="s">
        <v>18</v>
      </c>
      <c r="B451" s="395"/>
      <c r="C451" s="432"/>
      <c r="D451" s="433"/>
      <c r="E451" s="159"/>
      <c r="F451" s="658"/>
      <c r="G451" s="332"/>
      <c r="H451" s="332"/>
    </row>
    <row r="452" spans="1:12">
      <c r="F452" s="647"/>
      <c r="G452" s="332"/>
      <c r="H452" s="332"/>
    </row>
    <row r="453" spans="1:12">
      <c r="A453" s="414" t="s">
        <v>301</v>
      </c>
      <c r="F453" s="647"/>
      <c r="G453" s="332"/>
      <c r="H453" s="332"/>
    </row>
    <row r="454" spans="1:12">
      <c r="A454" s="28"/>
      <c r="B454" s="2"/>
      <c r="C454" s="292"/>
      <c r="D454" s="292"/>
      <c r="E454" s="292"/>
      <c r="F454" s="647"/>
      <c r="G454" s="332"/>
      <c r="H454" s="332"/>
    </row>
    <row r="455" spans="1:12">
      <c r="A455" s="418" t="s">
        <v>594</v>
      </c>
      <c r="C455" s="160"/>
      <c r="E455" s="352"/>
      <c r="F455" s="647"/>
      <c r="G455" s="332"/>
      <c r="H455" s="332"/>
    </row>
    <row r="456" spans="1:12" ht="38.25">
      <c r="A456" s="362" t="s">
        <v>0</v>
      </c>
      <c r="B456" s="362" t="s">
        <v>1</v>
      </c>
      <c r="C456" s="362" t="s">
        <v>63</v>
      </c>
      <c r="D456" s="362" t="s">
        <v>61</v>
      </c>
      <c r="E456" s="362" t="s">
        <v>62</v>
      </c>
      <c r="F456" s="7" t="s">
        <v>88</v>
      </c>
      <c r="G456" s="7" t="s">
        <v>2</v>
      </c>
      <c r="H456" s="9" t="s">
        <v>3</v>
      </c>
      <c r="I456" s="10" t="s">
        <v>73</v>
      </c>
      <c r="J456" s="8" t="s">
        <v>4</v>
      </c>
      <c r="K456" s="10" t="s">
        <v>74</v>
      </c>
      <c r="L456" s="10" t="s">
        <v>75</v>
      </c>
    </row>
    <row r="457" spans="1:12">
      <c r="A457" s="362" t="s">
        <v>5</v>
      </c>
      <c r="B457" s="362" t="s">
        <v>6</v>
      </c>
      <c r="C457" s="362" t="s">
        <v>7</v>
      </c>
      <c r="D457" s="362" t="s">
        <v>8</v>
      </c>
      <c r="E457" s="362" t="s">
        <v>9</v>
      </c>
      <c r="F457" s="7" t="s">
        <v>10</v>
      </c>
      <c r="G457" s="7" t="s">
        <v>11</v>
      </c>
      <c r="H457" s="11" t="s">
        <v>12</v>
      </c>
      <c r="I457" s="10" t="s">
        <v>13</v>
      </c>
      <c r="J457" s="8" t="s">
        <v>14</v>
      </c>
      <c r="K457" s="10" t="s">
        <v>15</v>
      </c>
      <c r="L457" s="10" t="s">
        <v>16</v>
      </c>
    </row>
    <row r="458" spans="1:12">
      <c r="A458" s="372">
        <v>1</v>
      </c>
      <c r="B458" s="333" t="s">
        <v>304</v>
      </c>
      <c r="C458" s="372"/>
      <c r="D458" s="372"/>
      <c r="E458" s="372"/>
      <c r="F458" s="646">
        <v>4</v>
      </c>
      <c r="G458" s="430" t="s">
        <v>23</v>
      </c>
      <c r="H458" s="631"/>
      <c r="I458" s="404"/>
      <c r="J458" s="404"/>
      <c r="K458" s="404"/>
      <c r="L458" s="404"/>
    </row>
    <row r="459" spans="1:12">
      <c r="A459" s="408"/>
      <c r="C459" s="408"/>
      <c r="D459" s="408"/>
      <c r="E459" s="408"/>
      <c r="F459" s="655"/>
      <c r="G459" s="332"/>
      <c r="H459" s="612" t="s">
        <v>76</v>
      </c>
      <c r="I459" s="412"/>
      <c r="J459" s="613"/>
      <c r="K459" s="412"/>
      <c r="L459" s="412"/>
    </row>
    <row r="460" spans="1:12">
      <c r="A460" s="418" t="s">
        <v>17</v>
      </c>
      <c r="B460" s="331"/>
      <c r="C460" s="332"/>
      <c r="D460" s="332"/>
      <c r="E460" s="332"/>
      <c r="F460" s="656"/>
      <c r="G460" s="332"/>
      <c r="H460" s="332"/>
    </row>
    <row r="461" spans="1:12">
      <c r="A461" s="418" t="s">
        <v>18</v>
      </c>
      <c r="B461" s="331"/>
      <c r="C461" s="332"/>
      <c r="D461" s="332"/>
      <c r="E461" s="332"/>
      <c r="F461" s="656"/>
      <c r="G461" s="332"/>
      <c r="H461" s="332"/>
    </row>
    <row r="462" spans="1:12">
      <c r="F462" s="656"/>
      <c r="G462" s="332"/>
      <c r="H462" s="332"/>
    </row>
    <row r="463" spans="1:12">
      <c r="A463" s="414" t="s">
        <v>595</v>
      </c>
      <c r="F463" s="656"/>
      <c r="G463" s="332"/>
      <c r="H463" s="332"/>
    </row>
    <row r="464" spans="1:12">
      <c r="F464" s="656"/>
      <c r="G464" s="332"/>
      <c r="H464" s="332"/>
    </row>
    <row r="465" spans="1:12">
      <c r="A465" s="418" t="s">
        <v>596</v>
      </c>
      <c r="C465" s="160"/>
      <c r="D465" s="160"/>
      <c r="E465" s="352"/>
      <c r="F465" s="657"/>
      <c r="G465" s="332"/>
      <c r="H465" s="332"/>
    </row>
    <row r="466" spans="1:12" ht="38.25">
      <c r="A466" s="362" t="s">
        <v>0</v>
      </c>
      <c r="B466" s="362" t="s">
        <v>1</v>
      </c>
      <c r="C466" s="362" t="s">
        <v>78</v>
      </c>
      <c r="D466" s="362" t="s">
        <v>61</v>
      </c>
      <c r="E466" s="362" t="s">
        <v>62</v>
      </c>
      <c r="F466" s="7" t="s">
        <v>88</v>
      </c>
      <c r="G466" s="7" t="s">
        <v>2</v>
      </c>
      <c r="H466" s="9" t="s">
        <v>3</v>
      </c>
      <c r="I466" s="10" t="s">
        <v>73</v>
      </c>
      <c r="J466" s="8" t="s">
        <v>4</v>
      </c>
      <c r="K466" s="10" t="s">
        <v>74</v>
      </c>
      <c r="L466" s="10" t="s">
        <v>75</v>
      </c>
    </row>
    <row r="467" spans="1:12">
      <c r="A467" s="362" t="s">
        <v>5</v>
      </c>
      <c r="B467" s="362" t="s">
        <v>6</v>
      </c>
      <c r="C467" s="362" t="s">
        <v>7</v>
      </c>
      <c r="D467" s="362" t="s">
        <v>8</v>
      </c>
      <c r="E467" s="362" t="s">
        <v>9</v>
      </c>
      <c r="F467" s="7" t="s">
        <v>10</v>
      </c>
      <c r="G467" s="7" t="s">
        <v>11</v>
      </c>
      <c r="H467" s="11" t="s">
        <v>12</v>
      </c>
      <c r="I467" s="10" t="s">
        <v>13</v>
      </c>
      <c r="J467" s="8" t="s">
        <v>14</v>
      </c>
      <c r="K467" s="10" t="s">
        <v>15</v>
      </c>
      <c r="L467" s="10" t="s">
        <v>16</v>
      </c>
    </row>
    <row r="468" spans="1:12" ht="76.5">
      <c r="A468" s="386">
        <v>1</v>
      </c>
      <c r="B468" s="476" t="s">
        <v>597</v>
      </c>
      <c r="C468" s="372"/>
      <c r="D468" s="372"/>
      <c r="E468" s="372"/>
      <c r="F468" s="646">
        <v>1737</v>
      </c>
      <c r="G468" s="372" t="s">
        <v>621</v>
      </c>
      <c r="H468" s="631"/>
      <c r="I468" s="404"/>
      <c r="J468" s="404"/>
      <c r="K468" s="404"/>
      <c r="L468" s="404"/>
    </row>
    <row r="469" spans="1:12">
      <c r="A469" s="408"/>
      <c r="C469" s="408"/>
      <c r="D469" s="408"/>
      <c r="E469" s="408"/>
      <c r="F469" s="652"/>
      <c r="G469" s="332"/>
      <c r="H469" s="612" t="s">
        <v>76</v>
      </c>
      <c r="I469" s="412"/>
      <c r="J469" s="613"/>
      <c r="K469" s="412"/>
      <c r="L469" s="412"/>
    </row>
    <row r="470" spans="1:12">
      <c r="A470" s="418" t="s">
        <v>17</v>
      </c>
      <c r="B470" s="331"/>
      <c r="C470" s="332"/>
      <c r="D470" s="332"/>
      <c r="E470" s="332"/>
      <c r="F470" s="653"/>
      <c r="G470" s="332"/>
      <c r="H470" s="332"/>
    </row>
    <row r="471" spans="1:12">
      <c r="A471" s="418" t="s">
        <v>18</v>
      </c>
      <c r="B471" s="331"/>
      <c r="C471" s="332"/>
      <c r="D471" s="332"/>
      <c r="E471" s="332"/>
      <c r="F471" s="651"/>
      <c r="G471" s="332"/>
      <c r="H471" s="332"/>
    </row>
    <row r="472" spans="1:12">
      <c r="F472" s="647"/>
      <c r="G472" s="332"/>
      <c r="H472" s="332"/>
    </row>
    <row r="473" spans="1:12">
      <c r="A473" s="414"/>
      <c r="F473" s="647"/>
      <c r="G473" s="332"/>
      <c r="H473" s="332"/>
    </row>
    <row r="474" spans="1:12">
      <c r="F474" s="647"/>
      <c r="G474" s="332"/>
      <c r="H474" s="332"/>
    </row>
    <row r="475" spans="1:12">
      <c r="A475" s="186"/>
      <c r="B475" s="37"/>
      <c r="C475" s="300"/>
      <c r="D475" s="300"/>
      <c r="E475" s="301"/>
      <c r="F475" s="305"/>
      <c r="G475" s="332"/>
      <c r="H475" s="332"/>
    </row>
    <row r="476" spans="1:12">
      <c r="A476" s="601" t="s">
        <v>598</v>
      </c>
      <c r="B476" s="37"/>
      <c r="C476" s="222"/>
      <c r="D476" s="222"/>
      <c r="E476" s="352"/>
      <c r="F476" s="305"/>
      <c r="G476" s="332"/>
      <c r="H476" s="332"/>
    </row>
    <row r="477" spans="1:12" ht="38.25">
      <c r="A477" s="362" t="s">
        <v>0</v>
      </c>
      <c r="B477" s="362" t="s">
        <v>1</v>
      </c>
      <c r="C477" s="362" t="s">
        <v>78</v>
      </c>
      <c r="D477" s="362" t="s">
        <v>61</v>
      </c>
      <c r="E477" s="362" t="s">
        <v>62</v>
      </c>
      <c r="F477" s="7" t="s">
        <v>88</v>
      </c>
      <c r="G477" s="7" t="s">
        <v>2</v>
      </c>
      <c r="H477" s="9" t="s">
        <v>3</v>
      </c>
      <c r="I477" s="10" t="s">
        <v>73</v>
      </c>
      <c r="J477" s="8" t="s">
        <v>4</v>
      </c>
      <c r="K477" s="10" t="s">
        <v>74</v>
      </c>
      <c r="L477" s="10" t="s">
        <v>75</v>
      </c>
    </row>
    <row r="478" spans="1:12">
      <c r="A478" s="362" t="s">
        <v>5</v>
      </c>
      <c r="B478" s="362" t="s">
        <v>6</v>
      </c>
      <c r="C478" s="362" t="s">
        <v>7</v>
      </c>
      <c r="D478" s="362" t="s">
        <v>8</v>
      </c>
      <c r="E478" s="362" t="s">
        <v>9</v>
      </c>
      <c r="F478" s="7" t="s">
        <v>10</v>
      </c>
      <c r="G478" s="7" t="s">
        <v>11</v>
      </c>
      <c r="H478" s="11" t="s">
        <v>12</v>
      </c>
      <c r="I478" s="10" t="s">
        <v>13</v>
      </c>
      <c r="J478" s="8" t="s">
        <v>14</v>
      </c>
      <c r="K478" s="10" t="s">
        <v>15</v>
      </c>
      <c r="L478" s="10" t="s">
        <v>16</v>
      </c>
    </row>
    <row r="479" spans="1:12" ht="38.25">
      <c r="A479" s="310" t="s">
        <v>64</v>
      </c>
      <c r="B479" s="25" t="s">
        <v>161</v>
      </c>
      <c r="C479" s="372" t="s">
        <v>67</v>
      </c>
      <c r="D479" s="317"/>
      <c r="E479" s="317"/>
      <c r="F479" s="284">
        <v>2</v>
      </c>
      <c r="G479" s="71" t="s">
        <v>34</v>
      </c>
      <c r="H479" s="631"/>
      <c r="I479" s="404"/>
      <c r="J479" s="404"/>
      <c r="K479" s="404"/>
      <c r="L479" s="404"/>
    </row>
    <row r="480" spans="1:12" ht="38.25">
      <c r="A480" s="310" t="s">
        <v>65</v>
      </c>
      <c r="B480" s="25" t="s">
        <v>162</v>
      </c>
      <c r="C480" s="372" t="s">
        <v>67</v>
      </c>
      <c r="D480" s="317"/>
      <c r="E480" s="317"/>
      <c r="F480" s="284">
        <v>2</v>
      </c>
      <c r="G480" s="71" t="s">
        <v>34</v>
      </c>
      <c r="H480" s="631"/>
      <c r="I480" s="404"/>
      <c r="J480" s="404"/>
      <c r="K480" s="404"/>
      <c r="L480" s="404"/>
    </row>
    <row r="481" spans="1:12">
      <c r="A481" s="309"/>
      <c r="B481" s="663"/>
      <c r="C481" s="663"/>
      <c r="D481" s="663"/>
      <c r="E481" s="663"/>
      <c r="F481" s="220"/>
      <c r="G481" s="332"/>
      <c r="H481" s="612" t="s">
        <v>76</v>
      </c>
      <c r="I481" s="412"/>
      <c r="J481" s="613"/>
      <c r="K481" s="412"/>
      <c r="L481" s="412"/>
    </row>
    <row r="482" spans="1:12">
      <c r="A482" s="601" t="s">
        <v>17</v>
      </c>
      <c r="B482" s="300"/>
      <c r="C482" s="300"/>
      <c r="D482" s="300"/>
      <c r="E482" s="301"/>
      <c r="F482" s="305"/>
      <c r="G482" s="332"/>
      <c r="H482" s="332"/>
    </row>
    <row r="483" spans="1:12">
      <c r="A483" s="601" t="s">
        <v>18</v>
      </c>
      <c r="B483" s="300"/>
      <c r="C483" s="300"/>
      <c r="D483" s="300"/>
      <c r="E483" s="301"/>
      <c r="F483" s="305"/>
      <c r="G483" s="332"/>
      <c r="H483" s="332"/>
    </row>
    <row r="484" spans="1:12">
      <c r="A484" s="300"/>
      <c r="B484" s="300"/>
      <c r="C484" s="300"/>
      <c r="D484" s="300"/>
      <c r="E484" s="300"/>
      <c r="F484" s="300"/>
      <c r="G484" s="332"/>
      <c r="H484" s="332"/>
    </row>
    <row r="485" spans="1:12">
      <c r="A485" s="601" t="s">
        <v>599</v>
      </c>
      <c r="B485" s="37"/>
      <c r="C485" s="213"/>
      <c r="D485" s="300"/>
      <c r="E485" s="352"/>
      <c r="F485" s="305"/>
      <c r="G485" s="332"/>
      <c r="H485" s="332"/>
    </row>
    <row r="486" spans="1:12" ht="38.25">
      <c r="A486" s="362" t="s">
        <v>0</v>
      </c>
      <c r="B486" s="362" t="s">
        <v>1</v>
      </c>
      <c r="C486" s="362" t="s">
        <v>78</v>
      </c>
      <c r="D486" s="362" t="s">
        <v>61</v>
      </c>
      <c r="E486" s="362" t="s">
        <v>62</v>
      </c>
      <c r="F486" s="7" t="s">
        <v>88</v>
      </c>
      <c r="G486" s="7" t="s">
        <v>2</v>
      </c>
      <c r="H486" s="9" t="s">
        <v>3</v>
      </c>
      <c r="I486" s="10" t="s">
        <v>73</v>
      </c>
      <c r="J486" s="8" t="s">
        <v>4</v>
      </c>
      <c r="K486" s="10" t="s">
        <v>74</v>
      </c>
      <c r="L486" s="10" t="s">
        <v>75</v>
      </c>
    </row>
    <row r="487" spans="1:12">
      <c r="A487" s="362" t="s">
        <v>5</v>
      </c>
      <c r="B487" s="362" t="s">
        <v>6</v>
      </c>
      <c r="C487" s="362" t="s">
        <v>7</v>
      </c>
      <c r="D487" s="362" t="s">
        <v>8</v>
      </c>
      <c r="E487" s="362" t="s">
        <v>9</v>
      </c>
      <c r="F487" s="7" t="s">
        <v>10</v>
      </c>
      <c r="G487" s="7" t="s">
        <v>11</v>
      </c>
      <c r="H487" s="11" t="s">
        <v>12</v>
      </c>
      <c r="I487" s="10" t="s">
        <v>13</v>
      </c>
      <c r="J487" s="8" t="s">
        <v>14</v>
      </c>
      <c r="K487" s="10" t="s">
        <v>15</v>
      </c>
      <c r="L487" s="10" t="s">
        <v>16</v>
      </c>
    </row>
    <row r="488" spans="1:12" ht="204">
      <c r="A488" s="310" t="s">
        <v>64</v>
      </c>
      <c r="B488" s="25" t="s">
        <v>210</v>
      </c>
      <c r="C488" s="310" t="s">
        <v>163</v>
      </c>
      <c r="D488" s="310"/>
      <c r="E488" s="310"/>
      <c r="F488" s="284">
        <v>52</v>
      </c>
      <c r="G488" s="71" t="s">
        <v>211</v>
      </c>
      <c r="H488" s="631"/>
      <c r="I488" s="404"/>
      <c r="J488" s="404"/>
      <c r="K488" s="404"/>
      <c r="L488" s="404"/>
    </row>
    <row r="489" spans="1:12">
      <c r="A489" s="309"/>
      <c r="B489" s="664"/>
      <c r="C489" s="664"/>
      <c r="D489" s="664"/>
      <c r="E489" s="664"/>
      <c r="F489" s="220"/>
      <c r="G489" s="332"/>
      <c r="H489" s="612" t="s">
        <v>76</v>
      </c>
      <c r="I489" s="412"/>
      <c r="J489" s="613"/>
      <c r="K489" s="412"/>
      <c r="L489" s="412"/>
    </row>
    <row r="490" spans="1:12">
      <c r="A490" s="601" t="s">
        <v>17</v>
      </c>
      <c r="B490" s="300"/>
      <c r="C490" s="296"/>
      <c r="D490" s="300"/>
      <c r="E490" s="301"/>
      <c r="F490" s="305"/>
      <c r="G490" s="332"/>
      <c r="H490" s="332"/>
    </row>
    <row r="491" spans="1:12">
      <c r="A491" s="601" t="s">
        <v>18</v>
      </c>
      <c r="B491" s="300"/>
      <c r="C491" s="296"/>
      <c r="D491" s="300"/>
      <c r="E491" s="301"/>
      <c r="F491" s="305"/>
      <c r="G491" s="332"/>
      <c r="H491" s="332"/>
    </row>
    <row r="492" spans="1:12">
      <c r="A492" s="300"/>
      <c r="B492" s="292"/>
      <c r="C492" s="296"/>
      <c r="D492" s="300"/>
      <c r="E492" s="300"/>
      <c r="F492" s="305"/>
      <c r="G492" s="332"/>
      <c r="H492" s="332"/>
    </row>
    <row r="493" spans="1:12">
      <c r="A493" s="601" t="s">
        <v>600</v>
      </c>
      <c r="B493" s="37"/>
      <c r="C493" s="213"/>
      <c r="D493" s="23"/>
      <c r="E493" s="352"/>
      <c r="F493" s="305"/>
      <c r="G493" s="332"/>
      <c r="H493" s="332"/>
    </row>
    <row r="494" spans="1:12" ht="38.25">
      <c r="A494" s="362" t="s">
        <v>0</v>
      </c>
      <c r="B494" s="362" t="s">
        <v>1</v>
      </c>
      <c r="C494" s="362" t="s">
        <v>78</v>
      </c>
      <c r="D494" s="362" t="s">
        <v>61</v>
      </c>
      <c r="E494" s="362" t="s">
        <v>62</v>
      </c>
      <c r="F494" s="7" t="s">
        <v>88</v>
      </c>
      <c r="G494" s="7" t="s">
        <v>2</v>
      </c>
      <c r="H494" s="9" t="s">
        <v>3</v>
      </c>
      <c r="I494" s="10" t="s">
        <v>73</v>
      </c>
      <c r="J494" s="8" t="s">
        <v>4</v>
      </c>
      <c r="K494" s="10" t="s">
        <v>74</v>
      </c>
      <c r="L494" s="10" t="s">
        <v>75</v>
      </c>
    </row>
    <row r="495" spans="1:12">
      <c r="A495" s="362" t="s">
        <v>5</v>
      </c>
      <c r="B495" s="362" t="s">
        <v>6</v>
      </c>
      <c r="C495" s="362" t="s">
        <v>7</v>
      </c>
      <c r="D495" s="362" t="s">
        <v>8</v>
      </c>
      <c r="E495" s="362" t="s">
        <v>9</v>
      </c>
      <c r="F495" s="7" t="s">
        <v>10</v>
      </c>
      <c r="G495" s="7" t="s">
        <v>11</v>
      </c>
      <c r="H495" s="11" t="s">
        <v>12</v>
      </c>
      <c r="I495" s="10" t="s">
        <v>13</v>
      </c>
      <c r="J495" s="8" t="s">
        <v>14</v>
      </c>
      <c r="K495" s="10" t="s">
        <v>15</v>
      </c>
      <c r="L495" s="10" t="s">
        <v>16</v>
      </c>
    </row>
    <row r="496" spans="1:12" ht="38.25">
      <c r="A496" s="310" t="s">
        <v>64</v>
      </c>
      <c r="B496" s="318" t="s">
        <v>164</v>
      </c>
      <c r="C496" s="310" t="s">
        <v>207</v>
      </c>
      <c r="D496" s="317"/>
      <c r="E496" s="290"/>
      <c r="F496" s="284">
        <v>500</v>
      </c>
      <c r="G496" s="386" t="s">
        <v>34</v>
      </c>
      <c r="H496" s="631"/>
      <c r="I496" s="404"/>
      <c r="J496" s="404"/>
      <c r="K496" s="404"/>
      <c r="L496" s="404"/>
    </row>
    <row r="497" spans="1:12">
      <c r="A497" s="309"/>
      <c r="B497" s="664"/>
      <c r="C497" s="664"/>
      <c r="D497" s="664"/>
      <c r="E497" s="664"/>
      <c r="F497" s="220"/>
      <c r="G497" s="332"/>
      <c r="H497" s="612" t="s">
        <v>76</v>
      </c>
      <c r="I497" s="412"/>
      <c r="J497" s="613"/>
      <c r="K497" s="412"/>
      <c r="L497" s="412"/>
    </row>
    <row r="498" spans="1:12">
      <c r="A498" s="601" t="s">
        <v>17</v>
      </c>
      <c r="B498" s="300"/>
      <c r="C498" s="300"/>
      <c r="D498" s="300"/>
      <c r="E498" s="301"/>
      <c r="F498" s="305"/>
      <c r="G498" s="332"/>
      <c r="H498" s="332"/>
    </row>
    <row r="499" spans="1:12">
      <c r="A499" s="601" t="s">
        <v>18</v>
      </c>
      <c r="B499" s="300"/>
      <c r="C499" s="300"/>
      <c r="D499" s="300"/>
      <c r="E499" s="301"/>
      <c r="F499" s="305"/>
      <c r="G499" s="332"/>
      <c r="H499" s="332"/>
    </row>
    <row r="500" spans="1:12">
      <c r="A500" s="309"/>
      <c r="B500" s="2"/>
      <c r="C500" s="296"/>
      <c r="D500" s="292"/>
      <c r="E500" s="303"/>
      <c r="F500" s="220"/>
      <c r="G500" s="332"/>
      <c r="H500" s="332"/>
    </row>
    <row r="501" spans="1:12">
      <c r="A501" s="601" t="s">
        <v>601</v>
      </c>
      <c r="B501" s="37"/>
      <c r="C501" s="228"/>
      <c r="D501" s="300"/>
      <c r="E501" s="352"/>
      <c r="F501" s="305"/>
      <c r="G501" s="332"/>
      <c r="H501" s="332"/>
    </row>
    <row r="502" spans="1:12" ht="38.25">
      <c r="A502" s="362" t="s">
        <v>0</v>
      </c>
      <c r="B502" s="362" t="s">
        <v>1</v>
      </c>
      <c r="C502" s="362" t="s">
        <v>78</v>
      </c>
      <c r="D502" s="362" t="s">
        <v>61</v>
      </c>
      <c r="E502" s="362" t="s">
        <v>62</v>
      </c>
      <c r="F502" s="7" t="s">
        <v>88</v>
      </c>
      <c r="G502" s="7" t="s">
        <v>2</v>
      </c>
      <c r="H502" s="9" t="s">
        <v>3</v>
      </c>
      <c r="I502" s="10" t="s">
        <v>73</v>
      </c>
      <c r="J502" s="8" t="s">
        <v>4</v>
      </c>
      <c r="K502" s="10" t="s">
        <v>74</v>
      </c>
      <c r="L502" s="10" t="s">
        <v>75</v>
      </c>
    </row>
    <row r="503" spans="1:12">
      <c r="A503" s="362" t="s">
        <v>5</v>
      </c>
      <c r="B503" s="362" t="s">
        <v>6</v>
      </c>
      <c r="C503" s="362" t="s">
        <v>7</v>
      </c>
      <c r="D503" s="362" t="s">
        <v>8</v>
      </c>
      <c r="E503" s="362" t="s">
        <v>9</v>
      </c>
      <c r="F503" s="7" t="s">
        <v>10</v>
      </c>
      <c r="G503" s="7" t="s">
        <v>11</v>
      </c>
      <c r="H503" s="11" t="s">
        <v>12</v>
      </c>
      <c r="I503" s="10" t="s">
        <v>13</v>
      </c>
      <c r="J503" s="8" t="s">
        <v>14</v>
      </c>
      <c r="K503" s="10" t="s">
        <v>15</v>
      </c>
      <c r="L503" s="10" t="s">
        <v>16</v>
      </c>
    </row>
    <row r="504" spans="1:12" ht="102">
      <c r="A504" s="310" t="s">
        <v>64</v>
      </c>
      <c r="B504" s="333" t="s">
        <v>168</v>
      </c>
      <c r="C504" s="372" t="s">
        <v>332</v>
      </c>
      <c r="D504" s="317"/>
      <c r="E504" s="317"/>
      <c r="F504" s="284">
        <v>5</v>
      </c>
      <c r="G504" s="386" t="s">
        <v>34</v>
      </c>
      <c r="H504" s="631"/>
      <c r="I504" s="404"/>
      <c r="J504" s="404"/>
      <c r="K504" s="404"/>
      <c r="L504" s="404"/>
    </row>
    <row r="505" spans="1:12" ht="114.75">
      <c r="A505" s="310" t="s">
        <v>65</v>
      </c>
      <c r="B505" s="333" t="s">
        <v>602</v>
      </c>
      <c r="C505" s="372" t="s">
        <v>603</v>
      </c>
      <c r="D505" s="317"/>
      <c r="E505" s="317"/>
      <c r="F505" s="284">
        <v>5</v>
      </c>
      <c r="G505" s="386" t="s">
        <v>34</v>
      </c>
      <c r="H505" s="631"/>
      <c r="I505" s="404"/>
      <c r="J505" s="404"/>
      <c r="K505" s="404"/>
      <c r="L505" s="404"/>
    </row>
    <row r="506" spans="1:12">
      <c r="A506" s="309"/>
      <c r="B506" s="663"/>
      <c r="C506" s="663"/>
      <c r="D506" s="663"/>
      <c r="E506" s="663"/>
      <c r="F506" s="220"/>
      <c r="G506" s="332"/>
      <c r="H506" s="612" t="s">
        <v>76</v>
      </c>
      <c r="I506" s="412"/>
      <c r="J506" s="613"/>
      <c r="K506" s="412"/>
      <c r="L506" s="412"/>
    </row>
    <row r="507" spans="1:12">
      <c r="A507" s="601" t="s">
        <v>17</v>
      </c>
      <c r="B507" s="300"/>
      <c r="C507" s="296"/>
      <c r="D507" s="300"/>
      <c r="E507" s="300"/>
      <c r="F507" s="305"/>
      <c r="G507" s="332"/>
      <c r="H507" s="332"/>
    </row>
    <row r="508" spans="1:12">
      <c r="A508" s="601" t="s">
        <v>18</v>
      </c>
      <c r="B508" s="300"/>
      <c r="C508" s="296"/>
      <c r="D508" s="300"/>
      <c r="E508" s="300"/>
      <c r="F508" s="305"/>
      <c r="G508" s="332"/>
      <c r="H508" s="332"/>
    </row>
    <row r="509" spans="1:12">
      <c r="A509" s="186"/>
      <c r="B509" s="37"/>
      <c r="C509" s="296"/>
      <c r="D509" s="300"/>
      <c r="E509" s="301"/>
      <c r="F509" s="305"/>
      <c r="G509" s="332"/>
      <c r="H509" s="332"/>
    </row>
    <row r="510" spans="1:12">
      <c r="A510" s="601"/>
      <c r="B510" s="300"/>
      <c r="C510" s="296"/>
      <c r="D510" s="300"/>
      <c r="E510" s="300"/>
      <c r="F510" s="306"/>
      <c r="G510" s="332"/>
      <c r="H510" s="332"/>
    </row>
    <row r="511" spans="1:12">
      <c r="A511" s="292" t="s">
        <v>604</v>
      </c>
      <c r="B511" s="292"/>
      <c r="C511" s="308"/>
      <c r="D511" s="292"/>
      <c r="E511" s="292"/>
      <c r="F511" s="292"/>
      <c r="G511" s="332"/>
      <c r="H511" s="332"/>
    </row>
    <row r="512" spans="1:12">
      <c r="A512" s="289"/>
      <c r="B512" s="289"/>
      <c r="C512" s="289"/>
      <c r="D512" s="289"/>
      <c r="E512" s="289"/>
      <c r="F512" s="289"/>
      <c r="G512" s="332"/>
      <c r="H512" s="332"/>
    </row>
    <row r="513" spans="1:12">
      <c r="A513" s="601" t="s">
        <v>605</v>
      </c>
      <c r="B513" s="271"/>
      <c r="C513" s="83"/>
      <c r="D513" s="23"/>
      <c r="E513" s="352"/>
      <c r="F513" s="216"/>
      <c r="G513" s="332"/>
      <c r="H513" s="332"/>
    </row>
    <row r="514" spans="1:12" ht="38.25">
      <c r="A514" s="362" t="s">
        <v>0</v>
      </c>
      <c r="B514" s="362" t="s">
        <v>1</v>
      </c>
      <c r="C514" s="362" t="s">
        <v>78</v>
      </c>
      <c r="D514" s="362" t="s">
        <v>61</v>
      </c>
      <c r="E514" s="362" t="s">
        <v>62</v>
      </c>
      <c r="F514" s="7" t="s">
        <v>88</v>
      </c>
      <c r="G514" s="7" t="s">
        <v>2</v>
      </c>
      <c r="H514" s="9" t="s">
        <v>3</v>
      </c>
      <c r="I514" s="10" t="s">
        <v>73</v>
      </c>
      <c r="J514" s="8" t="s">
        <v>4</v>
      </c>
      <c r="K514" s="10" t="s">
        <v>74</v>
      </c>
      <c r="L514" s="10" t="s">
        <v>75</v>
      </c>
    </row>
    <row r="515" spans="1:12">
      <c r="A515" s="362" t="s">
        <v>5</v>
      </c>
      <c r="B515" s="362" t="s">
        <v>6</v>
      </c>
      <c r="C515" s="362" t="s">
        <v>7</v>
      </c>
      <c r="D515" s="362" t="s">
        <v>8</v>
      </c>
      <c r="E515" s="362" t="s">
        <v>9</v>
      </c>
      <c r="F515" s="7" t="s">
        <v>10</v>
      </c>
      <c r="G515" s="7" t="s">
        <v>11</v>
      </c>
      <c r="H515" s="11" t="s">
        <v>12</v>
      </c>
      <c r="I515" s="10" t="s">
        <v>13</v>
      </c>
      <c r="J515" s="8" t="s">
        <v>14</v>
      </c>
      <c r="K515" s="10" t="s">
        <v>15</v>
      </c>
      <c r="L515" s="10" t="s">
        <v>16</v>
      </c>
    </row>
    <row r="516" spans="1:12" ht="51">
      <c r="A516" s="310" t="s">
        <v>64</v>
      </c>
      <c r="B516" s="25" t="s">
        <v>343</v>
      </c>
      <c r="C516" s="372" t="s">
        <v>67</v>
      </c>
      <c r="D516" s="317"/>
      <c r="E516" s="317"/>
      <c r="F516" s="637">
        <v>10</v>
      </c>
      <c r="G516" s="386" t="s">
        <v>34</v>
      </c>
      <c r="H516" s="631"/>
      <c r="I516" s="404"/>
      <c r="J516" s="404"/>
      <c r="K516" s="404"/>
      <c r="L516" s="404"/>
    </row>
    <row r="517" spans="1:12" ht="25.5">
      <c r="A517" s="642" t="s">
        <v>160</v>
      </c>
      <c r="B517" s="25" t="s">
        <v>344</v>
      </c>
      <c r="C517" s="372" t="s">
        <v>334</v>
      </c>
      <c r="D517" s="643"/>
      <c r="E517" s="643"/>
      <c r="F517" s="637">
        <v>15</v>
      </c>
      <c r="G517" s="386" t="s">
        <v>34</v>
      </c>
      <c r="H517" s="631"/>
      <c r="I517" s="404"/>
      <c r="J517" s="404"/>
      <c r="K517" s="404"/>
      <c r="L517" s="404"/>
    </row>
    <row r="518" spans="1:12" ht="25.5">
      <c r="A518" s="642">
        <v>3</v>
      </c>
      <c r="B518" s="25" t="s">
        <v>606</v>
      </c>
      <c r="C518" s="372" t="s">
        <v>607</v>
      </c>
      <c r="D518" s="643"/>
      <c r="E518" s="643"/>
      <c r="F518" s="637">
        <v>15</v>
      </c>
      <c r="G518" s="386" t="s">
        <v>34</v>
      </c>
      <c r="H518" s="631"/>
      <c r="I518" s="404"/>
      <c r="J518" s="404"/>
      <c r="K518" s="404"/>
      <c r="L518" s="404"/>
    </row>
    <row r="519" spans="1:12">
      <c r="A519" s="309"/>
      <c r="B519" s="663"/>
      <c r="C519" s="663"/>
      <c r="D519" s="663"/>
      <c r="E519" s="663"/>
      <c r="F519" s="220"/>
      <c r="G519" s="332"/>
      <c r="H519" s="612" t="s">
        <v>76</v>
      </c>
      <c r="I519" s="412"/>
      <c r="J519" s="613"/>
      <c r="K519" s="412"/>
      <c r="L519" s="412"/>
    </row>
    <row r="520" spans="1:12">
      <c r="A520" s="601" t="s">
        <v>17</v>
      </c>
      <c r="B520" s="300"/>
      <c r="C520" s="300"/>
      <c r="D520" s="300"/>
      <c r="E520" s="301"/>
      <c r="F520" s="336"/>
      <c r="G520" s="332"/>
      <c r="H520" s="332"/>
    </row>
    <row r="521" spans="1:12">
      <c r="A521" s="601" t="s">
        <v>18</v>
      </c>
      <c r="B521" s="300"/>
      <c r="C521" s="300"/>
      <c r="D521" s="300"/>
      <c r="E521" s="301"/>
      <c r="F521" s="307"/>
      <c r="G521" s="332"/>
      <c r="H521" s="332"/>
    </row>
    <row r="522" spans="1:12">
      <c r="A522" s="186"/>
      <c r="B522" s="37"/>
      <c r="C522" s="300"/>
      <c r="D522" s="300"/>
      <c r="E522" s="301"/>
      <c r="F522" s="306"/>
      <c r="G522" s="332"/>
      <c r="H522" s="332"/>
    </row>
    <row r="523" spans="1:12">
      <c r="A523" s="601" t="s">
        <v>608</v>
      </c>
      <c r="B523" s="37"/>
      <c r="C523" s="222"/>
      <c r="D523" s="222"/>
      <c r="E523" s="352"/>
      <c r="F523" s="306"/>
      <c r="G523" s="332"/>
      <c r="H523" s="332"/>
    </row>
    <row r="524" spans="1:12" ht="38.25">
      <c r="A524" s="362" t="s">
        <v>0</v>
      </c>
      <c r="B524" s="362" t="s">
        <v>1</v>
      </c>
      <c r="C524" s="362" t="s">
        <v>78</v>
      </c>
      <c r="D524" s="362" t="s">
        <v>61</v>
      </c>
      <c r="E524" s="362" t="s">
        <v>62</v>
      </c>
      <c r="F524" s="7" t="s">
        <v>88</v>
      </c>
      <c r="G524" s="7" t="s">
        <v>2</v>
      </c>
      <c r="H524" s="9" t="s">
        <v>3</v>
      </c>
      <c r="I524" s="10" t="s">
        <v>73</v>
      </c>
      <c r="J524" s="8" t="s">
        <v>4</v>
      </c>
      <c r="K524" s="10" t="s">
        <v>74</v>
      </c>
      <c r="L524" s="10" t="s">
        <v>75</v>
      </c>
    </row>
    <row r="525" spans="1:12">
      <c r="A525" s="362" t="s">
        <v>5</v>
      </c>
      <c r="B525" s="362" t="s">
        <v>6</v>
      </c>
      <c r="C525" s="362" t="s">
        <v>7</v>
      </c>
      <c r="D525" s="362" t="s">
        <v>8</v>
      </c>
      <c r="E525" s="362" t="s">
        <v>9</v>
      </c>
      <c r="F525" s="7" t="s">
        <v>10</v>
      </c>
      <c r="G525" s="7" t="s">
        <v>11</v>
      </c>
      <c r="H525" s="11" t="s">
        <v>12</v>
      </c>
      <c r="I525" s="10" t="s">
        <v>13</v>
      </c>
      <c r="J525" s="8" t="s">
        <v>14</v>
      </c>
      <c r="K525" s="10" t="s">
        <v>15</v>
      </c>
      <c r="L525" s="10" t="s">
        <v>16</v>
      </c>
    </row>
    <row r="526" spans="1:12" ht="63.75">
      <c r="A526" s="310" t="s">
        <v>64</v>
      </c>
      <c r="B526" s="25" t="s">
        <v>187</v>
      </c>
      <c r="C526" s="372" t="s">
        <v>67</v>
      </c>
      <c r="D526" s="317"/>
      <c r="E526" s="317"/>
      <c r="F526" s="488">
        <v>550</v>
      </c>
      <c r="G526" s="386" t="s">
        <v>34</v>
      </c>
      <c r="H526" s="631"/>
      <c r="I526" s="404"/>
      <c r="J526" s="404"/>
      <c r="K526" s="404"/>
      <c r="L526" s="404"/>
    </row>
    <row r="527" spans="1:12">
      <c r="A527" s="309"/>
      <c r="B527" s="663"/>
      <c r="C527" s="663"/>
      <c r="D527" s="663"/>
      <c r="E527" s="663"/>
      <c r="F527" s="220"/>
      <c r="G527" s="332"/>
      <c r="H527" s="612" t="s">
        <v>76</v>
      </c>
      <c r="I527" s="412"/>
      <c r="J527" s="613"/>
      <c r="K527" s="412"/>
      <c r="L527" s="412"/>
    </row>
    <row r="528" spans="1:12">
      <c r="A528" s="601" t="s">
        <v>17</v>
      </c>
      <c r="B528" s="300"/>
      <c r="C528" s="300"/>
      <c r="D528" s="300"/>
      <c r="E528" s="301"/>
      <c r="F528" s="305"/>
      <c r="G528" s="332"/>
      <c r="H528" s="332"/>
    </row>
    <row r="529" spans="1:12">
      <c r="A529" s="601" t="s">
        <v>18</v>
      </c>
      <c r="B529" s="300"/>
      <c r="C529" s="300"/>
      <c r="D529" s="300"/>
      <c r="E529" s="301"/>
      <c r="F529" s="305"/>
      <c r="G529" s="332"/>
      <c r="H529" s="332"/>
    </row>
    <row r="530" spans="1:12">
      <c r="A530" s="300"/>
      <c r="B530" s="300"/>
      <c r="C530" s="300"/>
      <c r="D530" s="300"/>
      <c r="E530" s="300"/>
      <c r="F530" s="300"/>
      <c r="G530" s="332"/>
      <c r="H530" s="332"/>
    </row>
    <row r="531" spans="1:12">
      <c r="A531" s="601" t="s">
        <v>609</v>
      </c>
      <c r="B531" s="215"/>
      <c r="C531" s="213"/>
      <c r="D531" s="300"/>
      <c r="E531" s="352"/>
      <c r="F531" s="305"/>
      <c r="G531" s="332"/>
      <c r="H531" s="332"/>
    </row>
    <row r="532" spans="1:12" ht="38.25">
      <c r="A532" s="362" t="s">
        <v>0</v>
      </c>
      <c r="B532" s="362" t="s">
        <v>1</v>
      </c>
      <c r="C532" s="362" t="s">
        <v>78</v>
      </c>
      <c r="D532" s="362" t="s">
        <v>61</v>
      </c>
      <c r="E532" s="362" t="s">
        <v>62</v>
      </c>
      <c r="F532" s="7" t="s">
        <v>88</v>
      </c>
      <c r="G532" s="7" t="s">
        <v>2</v>
      </c>
      <c r="H532" s="9" t="s">
        <v>3</v>
      </c>
      <c r="I532" s="10" t="s">
        <v>73</v>
      </c>
      <c r="J532" s="8" t="s">
        <v>4</v>
      </c>
      <c r="K532" s="10" t="s">
        <v>74</v>
      </c>
      <c r="L532" s="10" t="s">
        <v>75</v>
      </c>
    </row>
    <row r="533" spans="1:12">
      <c r="A533" s="362" t="s">
        <v>5</v>
      </c>
      <c r="B533" s="362" t="s">
        <v>6</v>
      </c>
      <c r="C533" s="362" t="s">
        <v>7</v>
      </c>
      <c r="D533" s="362" t="s">
        <v>8</v>
      </c>
      <c r="E533" s="362" t="s">
        <v>9</v>
      </c>
      <c r="F533" s="7" t="s">
        <v>10</v>
      </c>
      <c r="G533" s="7" t="s">
        <v>11</v>
      </c>
      <c r="H533" s="11" t="s">
        <v>12</v>
      </c>
      <c r="I533" s="10" t="s">
        <v>13</v>
      </c>
      <c r="J533" s="8" t="s">
        <v>14</v>
      </c>
      <c r="K533" s="10" t="s">
        <v>15</v>
      </c>
      <c r="L533" s="10" t="s">
        <v>16</v>
      </c>
    </row>
    <row r="534" spans="1:12" ht="38.25">
      <c r="A534" s="310" t="s">
        <v>64</v>
      </c>
      <c r="B534" s="25" t="s">
        <v>610</v>
      </c>
      <c r="C534" s="372" t="s">
        <v>611</v>
      </c>
      <c r="D534" s="310"/>
      <c r="E534" s="310"/>
      <c r="F534" s="284">
        <v>100</v>
      </c>
      <c r="G534" s="386" t="s">
        <v>34</v>
      </c>
      <c r="H534" s="631"/>
      <c r="I534" s="404"/>
      <c r="J534" s="404"/>
      <c r="K534" s="404"/>
      <c r="L534" s="404"/>
    </row>
    <row r="535" spans="1:12">
      <c r="A535" s="309"/>
      <c r="B535" s="664"/>
      <c r="C535" s="664"/>
      <c r="D535" s="664"/>
      <c r="E535" s="664"/>
      <c r="F535" s="220"/>
      <c r="G535" s="332"/>
      <c r="H535" s="612" t="s">
        <v>76</v>
      </c>
      <c r="I535" s="412"/>
      <c r="J535" s="613"/>
      <c r="K535" s="412"/>
      <c r="L535" s="412"/>
    </row>
    <row r="536" spans="1:12">
      <c r="A536" s="601" t="s">
        <v>17</v>
      </c>
      <c r="B536" s="300"/>
      <c r="C536" s="296"/>
      <c r="D536" s="300"/>
      <c r="E536" s="301"/>
      <c r="F536" s="305"/>
      <c r="G536" s="332"/>
      <c r="H536" s="332"/>
    </row>
    <row r="537" spans="1:12">
      <c r="A537" s="601" t="s">
        <v>18</v>
      </c>
      <c r="B537" s="300"/>
      <c r="C537" s="296"/>
      <c r="D537" s="300"/>
      <c r="E537" s="301"/>
      <c r="F537" s="305"/>
      <c r="G537" s="332"/>
      <c r="H537" s="332"/>
    </row>
    <row r="538" spans="1:12">
      <c r="A538" s="300"/>
      <c r="B538" s="300"/>
      <c r="C538" s="296"/>
      <c r="D538" s="300"/>
      <c r="E538" s="300"/>
      <c r="F538" s="305"/>
      <c r="G538" s="332"/>
      <c r="H538" s="332"/>
    </row>
    <row r="539" spans="1:12">
      <c r="A539" s="309"/>
      <c r="B539" s="2"/>
      <c r="C539" s="296"/>
      <c r="D539" s="292"/>
      <c r="E539" s="303"/>
      <c r="F539" s="220"/>
      <c r="G539" s="332"/>
      <c r="H539" s="332"/>
    </row>
    <row r="540" spans="1:12">
      <c r="A540" s="601" t="s">
        <v>612</v>
      </c>
      <c r="B540" s="37"/>
      <c r="C540" s="213"/>
      <c r="D540" s="23"/>
      <c r="E540" s="352"/>
      <c r="F540" s="305"/>
      <c r="G540" s="332"/>
      <c r="H540" s="332"/>
    </row>
    <row r="541" spans="1:12" ht="38.25">
      <c r="A541" s="362" t="s">
        <v>0</v>
      </c>
      <c r="B541" s="362" t="s">
        <v>1</v>
      </c>
      <c r="C541" s="362" t="s">
        <v>78</v>
      </c>
      <c r="D541" s="362" t="s">
        <v>61</v>
      </c>
      <c r="E541" s="362" t="s">
        <v>62</v>
      </c>
      <c r="F541" s="7" t="s">
        <v>88</v>
      </c>
      <c r="G541" s="7" t="s">
        <v>2</v>
      </c>
      <c r="H541" s="9" t="s">
        <v>3</v>
      </c>
      <c r="I541" s="10" t="s">
        <v>73</v>
      </c>
      <c r="J541" s="8" t="s">
        <v>4</v>
      </c>
      <c r="K541" s="10" t="s">
        <v>74</v>
      </c>
      <c r="L541" s="10" t="s">
        <v>75</v>
      </c>
    </row>
    <row r="542" spans="1:12">
      <c r="A542" s="362" t="s">
        <v>5</v>
      </c>
      <c r="B542" s="362" t="s">
        <v>6</v>
      </c>
      <c r="C542" s="362" t="s">
        <v>7</v>
      </c>
      <c r="D542" s="362" t="s">
        <v>8</v>
      </c>
      <c r="E542" s="362" t="s">
        <v>9</v>
      </c>
      <c r="F542" s="7" t="s">
        <v>10</v>
      </c>
      <c r="G542" s="7" t="s">
        <v>11</v>
      </c>
      <c r="H542" s="11" t="s">
        <v>12</v>
      </c>
      <c r="I542" s="10" t="s">
        <v>13</v>
      </c>
      <c r="J542" s="8" t="s">
        <v>14</v>
      </c>
      <c r="K542" s="10" t="s">
        <v>15</v>
      </c>
      <c r="L542" s="10" t="s">
        <v>16</v>
      </c>
    </row>
    <row r="543" spans="1:12" ht="25.5">
      <c r="A543" s="310" t="s">
        <v>64</v>
      </c>
      <c r="B543" s="25" t="s">
        <v>346</v>
      </c>
      <c r="C543" s="372" t="s">
        <v>333</v>
      </c>
      <c r="D543" s="317"/>
      <c r="E543" s="317"/>
      <c r="F543" s="488">
        <v>11</v>
      </c>
      <c r="G543" s="310" t="s">
        <v>186</v>
      </c>
      <c r="H543" s="631"/>
      <c r="I543" s="404"/>
      <c r="J543" s="404"/>
      <c r="K543" s="404"/>
      <c r="L543" s="404"/>
    </row>
    <row r="544" spans="1:12">
      <c r="A544" s="309"/>
      <c r="B544" s="664"/>
      <c r="C544" s="664"/>
      <c r="D544" s="664"/>
      <c r="E544" s="664"/>
      <c r="F544" s="290"/>
      <c r="G544" s="332"/>
      <c r="H544" s="612" t="s">
        <v>76</v>
      </c>
      <c r="I544" s="412"/>
      <c r="J544" s="613"/>
      <c r="K544" s="412"/>
      <c r="L544" s="412"/>
    </row>
    <row r="545" spans="1:12">
      <c r="A545" s="601" t="s">
        <v>17</v>
      </c>
      <c r="B545" s="300"/>
      <c r="C545" s="296"/>
      <c r="D545" s="300"/>
      <c r="E545" s="301"/>
      <c r="F545" s="306"/>
      <c r="G545" s="332"/>
      <c r="H545" s="332"/>
    </row>
    <row r="546" spans="1:12">
      <c r="A546" s="601" t="s">
        <v>18</v>
      </c>
      <c r="B546" s="300"/>
      <c r="C546" s="296"/>
      <c r="D546" s="300"/>
      <c r="E546" s="301"/>
      <c r="F546" s="307"/>
      <c r="G546" s="332"/>
      <c r="H546" s="332"/>
    </row>
    <row r="547" spans="1:12">
      <c r="A547" s="290"/>
      <c r="B547" s="290"/>
      <c r="C547" s="290"/>
      <c r="D547" s="290"/>
      <c r="E547" s="290"/>
      <c r="F547" s="290"/>
      <c r="G547" s="332"/>
      <c r="H547" s="332"/>
    </row>
    <row r="548" spans="1:12">
      <c r="A548" s="601" t="s">
        <v>613</v>
      </c>
      <c r="B548" s="37"/>
      <c r="C548" s="213"/>
      <c r="D548" s="23"/>
      <c r="E548" s="352"/>
      <c r="F548" s="305"/>
      <c r="G548" s="332"/>
      <c r="H548" s="332"/>
    </row>
    <row r="549" spans="1:12" ht="38.25">
      <c r="A549" s="362" t="s">
        <v>0</v>
      </c>
      <c r="B549" s="362" t="s">
        <v>1</v>
      </c>
      <c r="C549" s="362" t="s">
        <v>78</v>
      </c>
      <c r="D549" s="362" t="s">
        <v>61</v>
      </c>
      <c r="E549" s="362" t="s">
        <v>62</v>
      </c>
      <c r="F549" s="7" t="s">
        <v>88</v>
      </c>
      <c r="G549" s="7" t="s">
        <v>2</v>
      </c>
      <c r="H549" s="9" t="s">
        <v>3</v>
      </c>
      <c r="I549" s="10" t="s">
        <v>73</v>
      </c>
      <c r="J549" s="8" t="s">
        <v>4</v>
      </c>
      <c r="K549" s="10" t="s">
        <v>74</v>
      </c>
      <c r="L549" s="10" t="s">
        <v>75</v>
      </c>
    </row>
    <row r="550" spans="1:12">
      <c r="A550" s="362" t="s">
        <v>5</v>
      </c>
      <c r="B550" s="362" t="s">
        <v>6</v>
      </c>
      <c r="C550" s="362" t="s">
        <v>7</v>
      </c>
      <c r="D550" s="362" t="s">
        <v>8</v>
      </c>
      <c r="E550" s="362" t="s">
        <v>9</v>
      </c>
      <c r="F550" s="7" t="s">
        <v>10</v>
      </c>
      <c r="G550" s="7" t="s">
        <v>11</v>
      </c>
      <c r="H550" s="11" t="s">
        <v>12</v>
      </c>
      <c r="I550" s="10" t="s">
        <v>13</v>
      </c>
      <c r="J550" s="8" t="s">
        <v>14</v>
      </c>
      <c r="K550" s="10" t="s">
        <v>15</v>
      </c>
      <c r="L550" s="10" t="s">
        <v>16</v>
      </c>
    </row>
    <row r="551" spans="1:12" ht="76.5">
      <c r="A551" s="310" t="s">
        <v>64</v>
      </c>
      <c r="B551" s="25" t="s">
        <v>614</v>
      </c>
      <c r="C551" s="372"/>
      <c r="D551" s="317"/>
      <c r="E551" s="317"/>
      <c r="F551" s="488">
        <v>10</v>
      </c>
      <c r="G551" s="386" t="s">
        <v>34</v>
      </c>
      <c r="H551" s="631"/>
      <c r="I551" s="404"/>
      <c r="J551" s="404"/>
      <c r="K551" s="404"/>
      <c r="L551" s="404"/>
    </row>
    <row r="552" spans="1:12">
      <c r="A552" s="309"/>
      <c r="B552" s="664" t="s">
        <v>374</v>
      </c>
      <c r="C552" s="664"/>
      <c r="D552" s="664"/>
      <c r="E552" s="664"/>
      <c r="F552" s="290"/>
      <c r="G552" s="332"/>
      <c r="H552" s="612" t="s">
        <v>76</v>
      </c>
      <c r="I552" s="412"/>
      <c r="J552" s="613"/>
      <c r="K552" s="412"/>
      <c r="L552" s="412"/>
    </row>
    <row r="553" spans="1:12">
      <c r="A553" s="601" t="s">
        <v>17</v>
      </c>
      <c r="B553" s="300"/>
      <c r="C553" s="296"/>
      <c r="D553" s="300"/>
      <c r="E553" s="301"/>
      <c r="F553" s="306"/>
      <c r="G553" s="332"/>
      <c r="H553" s="332"/>
    </row>
    <row r="554" spans="1:12">
      <c r="A554" s="601" t="s">
        <v>18</v>
      </c>
      <c r="B554" s="300"/>
      <c r="C554" s="296"/>
      <c r="D554" s="300"/>
      <c r="E554" s="301"/>
      <c r="F554" s="307"/>
      <c r="G554" s="332"/>
      <c r="H554" s="332"/>
    </row>
    <row r="555" spans="1:12">
      <c r="A555" s="289"/>
      <c r="B555" s="289"/>
      <c r="C555" s="289"/>
      <c r="D555" s="289"/>
      <c r="E555" s="289"/>
      <c r="F555" s="289"/>
      <c r="G555" s="332"/>
      <c r="H555" s="332"/>
    </row>
    <row r="556" spans="1:12">
      <c r="A556" s="601" t="s">
        <v>615</v>
      </c>
      <c r="B556" s="37"/>
      <c r="C556" s="222"/>
      <c r="D556" s="222"/>
      <c r="E556" s="352"/>
      <c r="F556" s="305"/>
      <c r="G556" s="332"/>
      <c r="H556" s="332"/>
    </row>
    <row r="557" spans="1:12" ht="38.25">
      <c r="A557" s="362" t="s">
        <v>0</v>
      </c>
      <c r="B557" s="362" t="s">
        <v>1</v>
      </c>
      <c r="C557" s="362" t="s">
        <v>78</v>
      </c>
      <c r="D557" s="362" t="s">
        <v>61</v>
      </c>
      <c r="E557" s="362" t="s">
        <v>62</v>
      </c>
      <c r="F557" s="7" t="s">
        <v>88</v>
      </c>
      <c r="G557" s="7" t="s">
        <v>2</v>
      </c>
      <c r="H557" s="9" t="s">
        <v>3</v>
      </c>
      <c r="I557" s="10" t="s">
        <v>73</v>
      </c>
      <c r="J557" s="8" t="s">
        <v>4</v>
      </c>
      <c r="K557" s="10" t="s">
        <v>74</v>
      </c>
      <c r="L557" s="10" t="s">
        <v>75</v>
      </c>
    </row>
    <row r="558" spans="1:12">
      <c r="A558" s="362" t="s">
        <v>5</v>
      </c>
      <c r="B558" s="362" t="s">
        <v>6</v>
      </c>
      <c r="C558" s="362" t="s">
        <v>7</v>
      </c>
      <c r="D558" s="362" t="s">
        <v>8</v>
      </c>
      <c r="E558" s="362" t="s">
        <v>9</v>
      </c>
      <c r="F558" s="7" t="s">
        <v>10</v>
      </c>
      <c r="G558" s="7" t="s">
        <v>11</v>
      </c>
      <c r="H558" s="11" t="s">
        <v>12</v>
      </c>
      <c r="I558" s="10" t="s">
        <v>13</v>
      </c>
      <c r="J558" s="8" t="s">
        <v>14</v>
      </c>
      <c r="K558" s="10" t="s">
        <v>15</v>
      </c>
      <c r="L558" s="10" t="s">
        <v>16</v>
      </c>
    </row>
    <row r="559" spans="1:12" ht="25.5">
      <c r="A559" s="310" t="s">
        <v>64</v>
      </c>
      <c r="B559" s="25" t="s">
        <v>616</v>
      </c>
      <c r="C559" s="372" t="s">
        <v>617</v>
      </c>
      <c r="D559" s="317"/>
      <c r="E559" s="317"/>
      <c r="F559" s="637">
        <v>60</v>
      </c>
      <c r="G559" s="386" t="s">
        <v>34</v>
      </c>
      <c r="H559" s="631"/>
      <c r="I559" s="404"/>
      <c r="J559" s="404"/>
      <c r="K559" s="404"/>
      <c r="L559" s="404"/>
    </row>
    <row r="560" spans="1:12" ht="25.5">
      <c r="A560" s="310" t="s">
        <v>65</v>
      </c>
      <c r="B560" s="25" t="s">
        <v>618</v>
      </c>
      <c r="C560" s="372" t="s">
        <v>619</v>
      </c>
      <c r="D560" s="317"/>
      <c r="E560" s="317"/>
      <c r="F560" s="637">
        <v>60</v>
      </c>
      <c r="G560" s="386" t="s">
        <v>34</v>
      </c>
      <c r="H560" s="631"/>
      <c r="I560" s="404"/>
      <c r="J560" s="404"/>
      <c r="K560" s="404"/>
      <c r="L560" s="404"/>
    </row>
    <row r="561" spans="1:12" ht="38.25">
      <c r="A561" s="310">
        <v>3</v>
      </c>
      <c r="B561" s="25" t="s">
        <v>620</v>
      </c>
      <c r="C561" s="372" t="s">
        <v>282</v>
      </c>
      <c r="D561" s="317"/>
      <c r="E561" s="317"/>
      <c r="F561" s="637">
        <v>300</v>
      </c>
      <c r="G561" s="386" t="s">
        <v>34</v>
      </c>
      <c r="H561" s="631"/>
      <c r="I561" s="404"/>
      <c r="J561" s="404"/>
      <c r="K561" s="404"/>
      <c r="L561" s="404"/>
    </row>
    <row r="562" spans="1:12">
      <c r="A562" s="644"/>
      <c r="B562" s="614"/>
      <c r="C562" s="480"/>
      <c r="D562" s="645"/>
      <c r="E562" s="645"/>
      <c r="F562" s="332"/>
      <c r="G562" s="332"/>
      <c r="H562" s="612" t="s">
        <v>76</v>
      </c>
      <c r="I562" s="412"/>
      <c r="J562" s="613"/>
      <c r="K562" s="412"/>
      <c r="L562" s="412"/>
    </row>
    <row r="563" spans="1:12">
      <c r="A563" s="601" t="s">
        <v>17</v>
      </c>
      <c r="B563" s="300"/>
      <c r="C563" s="300"/>
      <c r="D563" s="300"/>
      <c r="E563" s="301"/>
      <c r="F563" s="332"/>
      <c r="G563" s="332"/>
      <c r="H563" s="332"/>
    </row>
    <row r="564" spans="1:12">
      <c r="A564" s="601" t="s">
        <v>18</v>
      </c>
      <c r="B564" s="300"/>
      <c r="C564" s="300"/>
      <c r="D564" s="300"/>
      <c r="E564" s="301"/>
      <c r="F564" s="332"/>
      <c r="G564" s="332"/>
      <c r="H564" s="332"/>
    </row>
    <row r="565" spans="1:12">
      <c r="A565" s="300"/>
      <c r="B565" s="300"/>
      <c r="C565" s="300"/>
      <c r="D565" s="300"/>
      <c r="E565" s="300"/>
      <c r="F565" s="332"/>
      <c r="G565" s="332"/>
      <c r="H565" s="332"/>
    </row>
    <row r="566" spans="1:12">
      <c r="F566" s="332"/>
      <c r="G566" s="332"/>
      <c r="H566" s="332"/>
    </row>
    <row r="567" spans="1:12">
      <c r="F567" s="332"/>
      <c r="G567" s="332"/>
      <c r="H567" s="332"/>
    </row>
    <row r="568" spans="1:12">
      <c r="F568" s="332"/>
      <c r="G568" s="332"/>
      <c r="H568" s="332"/>
    </row>
    <row r="569" spans="1:12">
      <c r="F569" s="332"/>
      <c r="G569" s="332"/>
      <c r="H569" s="332"/>
    </row>
    <row r="570" spans="1:12">
      <c r="F570" s="332"/>
      <c r="G570" s="332"/>
      <c r="H570" s="332"/>
    </row>
    <row r="571" spans="1:12">
      <c r="F571" s="332"/>
      <c r="G571" s="332"/>
      <c r="H571" s="332"/>
    </row>
    <row r="572" spans="1:12">
      <c r="F572" s="332"/>
      <c r="G572" s="332"/>
      <c r="H572" s="332"/>
    </row>
    <row r="573" spans="1:12">
      <c r="F573" s="332"/>
      <c r="G573" s="332"/>
      <c r="H573" s="332"/>
    </row>
    <row r="574" spans="1:12">
      <c r="F574" s="332"/>
      <c r="G574" s="332"/>
      <c r="H574" s="332"/>
    </row>
    <row r="575" spans="1:12">
      <c r="F575" s="332"/>
      <c r="G575" s="332"/>
      <c r="H575" s="332"/>
    </row>
    <row r="576" spans="1:12">
      <c r="F576" s="332"/>
      <c r="G576" s="332"/>
      <c r="H576" s="332"/>
    </row>
    <row r="577" spans="6:8">
      <c r="F577" s="332"/>
      <c r="G577" s="332"/>
      <c r="H577" s="332"/>
    </row>
    <row r="578" spans="6:8">
      <c r="F578" s="332"/>
      <c r="G578" s="332"/>
      <c r="H578" s="332"/>
    </row>
    <row r="579" spans="6:8">
      <c r="F579" s="332"/>
      <c r="G579" s="332"/>
      <c r="H579" s="332"/>
    </row>
    <row r="580" spans="6:8">
      <c r="F580" s="332"/>
      <c r="G580" s="332"/>
      <c r="H580" s="332"/>
    </row>
    <row r="581" spans="6:8">
      <c r="F581" s="332"/>
      <c r="G581" s="332"/>
      <c r="H581" s="332"/>
    </row>
    <row r="582" spans="6:8">
      <c r="F582" s="332"/>
      <c r="G582" s="332"/>
      <c r="H582" s="332"/>
    </row>
    <row r="583" spans="6:8">
      <c r="F583" s="332"/>
      <c r="G583" s="332"/>
      <c r="H583" s="332"/>
    </row>
    <row r="584" spans="6:8">
      <c r="F584" s="332"/>
      <c r="G584" s="332"/>
      <c r="H584" s="332"/>
    </row>
    <row r="585" spans="6:8">
      <c r="F585" s="332"/>
      <c r="G585" s="332"/>
      <c r="H585" s="332"/>
    </row>
    <row r="586" spans="6:8">
      <c r="F586" s="332"/>
      <c r="G586" s="332"/>
      <c r="H586" s="332"/>
    </row>
    <row r="587" spans="6:8">
      <c r="F587" s="332"/>
      <c r="G587" s="332"/>
      <c r="H587" s="332"/>
    </row>
    <row r="588" spans="6:8">
      <c r="F588" s="332"/>
      <c r="G588" s="332"/>
      <c r="H588" s="332"/>
    </row>
    <row r="589" spans="6:8">
      <c r="F589" s="332"/>
      <c r="G589" s="332"/>
      <c r="H589" s="332"/>
    </row>
    <row r="590" spans="6:8">
      <c r="F590" s="332"/>
      <c r="G590" s="332"/>
      <c r="H590" s="332"/>
    </row>
    <row r="591" spans="6:8">
      <c r="F591" s="332"/>
      <c r="G591" s="332"/>
      <c r="H591" s="332"/>
    </row>
    <row r="592" spans="6:8">
      <c r="F592" s="332"/>
      <c r="G592" s="332"/>
      <c r="H592" s="332"/>
    </row>
    <row r="593" spans="6:8">
      <c r="F593" s="332"/>
      <c r="G593" s="332"/>
      <c r="H593" s="332"/>
    </row>
    <row r="594" spans="6:8">
      <c r="F594" s="332"/>
      <c r="G594" s="332"/>
      <c r="H594" s="332"/>
    </row>
    <row r="595" spans="6:8">
      <c r="F595" s="332"/>
      <c r="G595" s="332"/>
      <c r="H595" s="332"/>
    </row>
    <row r="596" spans="6:8">
      <c r="F596" s="332"/>
      <c r="G596" s="332"/>
      <c r="H596" s="332"/>
    </row>
    <row r="597" spans="6:8">
      <c r="F597" s="332"/>
      <c r="G597" s="332"/>
      <c r="H597" s="332"/>
    </row>
    <row r="598" spans="6:8">
      <c r="F598" s="332"/>
      <c r="G598" s="332"/>
      <c r="H598" s="332"/>
    </row>
    <row r="599" spans="6:8">
      <c r="F599" s="332"/>
      <c r="G599" s="332"/>
      <c r="H599" s="332"/>
    </row>
    <row r="600" spans="6:8">
      <c r="F600" s="332"/>
      <c r="G600" s="332"/>
      <c r="H600" s="332"/>
    </row>
    <row r="601" spans="6:8">
      <c r="F601" s="332"/>
      <c r="G601" s="332"/>
      <c r="H601" s="332"/>
    </row>
    <row r="602" spans="6:8">
      <c r="F602" s="332"/>
      <c r="G602" s="332"/>
      <c r="H602" s="332"/>
    </row>
    <row r="603" spans="6:8">
      <c r="F603" s="332"/>
      <c r="G603" s="332"/>
      <c r="H603" s="332"/>
    </row>
    <row r="604" spans="6:8">
      <c r="F604" s="332"/>
      <c r="G604" s="332"/>
      <c r="H604" s="332"/>
    </row>
    <row r="605" spans="6:8">
      <c r="F605" s="332"/>
      <c r="G605" s="332"/>
      <c r="H605" s="332"/>
    </row>
    <row r="606" spans="6:8">
      <c r="F606" s="332"/>
      <c r="G606" s="332"/>
      <c r="H606" s="332"/>
    </row>
    <row r="607" spans="6:8">
      <c r="F607" s="332"/>
      <c r="G607" s="332"/>
      <c r="H607" s="332"/>
    </row>
    <row r="608" spans="6:8">
      <c r="F608" s="332"/>
      <c r="G608" s="332"/>
      <c r="H608" s="332"/>
    </row>
    <row r="609" spans="6:8">
      <c r="F609" s="332"/>
      <c r="G609" s="332"/>
      <c r="H609" s="332"/>
    </row>
    <row r="610" spans="6:8">
      <c r="F610" s="332"/>
      <c r="G610" s="332"/>
      <c r="H610" s="332"/>
    </row>
    <row r="611" spans="6:8">
      <c r="F611" s="332"/>
      <c r="G611" s="332"/>
      <c r="H611" s="332"/>
    </row>
    <row r="612" spans="6:8">
      <c r="F612" s="332"/>
      <c r="G612" s="332"/>
      <c r="H612" s="332"/>
    </row>
    <row r="613" spans="6:8">
      <c r="F613" s="332"/>
      <c r="G613" s="332"/>
      <c r="H613" s="332"/>
    </row>
    <row r="614" spans="6:8">
      <c r="F614" s="332"/>
      <c r="G614" s="332"/>
      <c r="H614" s="332"/>
    </row>
    <row r="615" spans="6:8">
      <c r="F615" s="332"/>
      <c r="G615" s="332"/>
      <c r="H615" s="332"/>
    </row>
    <row r="616" spans="6:8">
      <c r="F616" s="332"/>
      <c r="G616" s="332"/>
      <c r="H616" s="332"/>
    </row>
    <row r="617" spans="6:8">
      <c r="F617" s="332"/>
      <c r="G617" s="332"/>
      <c r="H617" s="332"/>
    </row>
    <row r="618" spans="6:8">
      <c r="F618" s="332"/>
      <c r="G618" s="332"/>
      <c r="H618" s="332"/>
    </row>
    <row r="619" spans="6:8">
      <c r="F619" s="332"/>
      <c r="G619" s="332"/>
      <c r="H619" s="332"/>
    </row>
    <row r="620" spans="6:8">
      <c r="F620" s="332"/>
      <c r="G620" s="332"/>
      <c r="H620" s="332"/>
    </row>
    <row r="621" spans="6:8">
      <c r="F621" s="332"/>
      <c r="G621" s="332"/>
      <c r="H621" s="332"/>
    </row>
    <row r="622" spans="6:8">
      <c r="F622" s="332"/>
      <c r="G622" s="332"/>
      <c r="H622" s="332"/>
    </row>
    <row r="623" spans="6:8">
      <c r="F623" s="332"/>
      <c r="G623" s="332"/>
      <c r="H623" s="332"/>
    </row>
    <row r="624" spans="6:8">
      <c r="F624" s="332"/>
      <c r="G624" s="332"/>
      <c r="H624" s="332"/>
    </row>
    <row r="625" spans="6:8">
      <c r="F625" s="332"/>
      <c r="G625" s="332"/>
      <c r="H625" s="332"/>
    </row>
    <row r="626" spans="6:8">
      <c r="F626" s="332"/>
      <c r="G626" s="332"/>
      <c r="H626" s="332"/>
    </row>
    <row r="627" spans="6:8">
      <c r="F627" s="332"/>
      <c r="G627" s="332"/>
      <c r="H627" s="332"/>
    </row>
    <row r="628" spans="6:8">
      <c r="F628" s="332"/>
      <c r="G628" s="332"/>
      <c r="H628" s="332"/>
    </row>
    <row r="629" spans="6:8">
      <c r="F629" s="332"/>
      <c r="G629" s="332"/>
      <c r="H629" s="332"/>
    </row>
    <row r="630" spans="6:8">
      <c r="F630" s="332"/>
      <c r="G630" s="332"/>
      <c r="H630" s="332"/>
    </row>
    <row r="631" spans="6:8">
      <c r="F631" s="332"/>
      <c r="G631" s="332"/>
      <c r="H631" s="332"/>
    </row>
    <row r="632" spans="6:8">
      <c r="F632" s="332"/>
      <c r="G632" s="332"/>
      <c r="H632" s="332"/>
    </row>
    <row r="633" spans="6:8">
      <c r="F633" s="332"/>
      <c r="G633" s="332"/>
      <c r="H633" s="332"/>
    </row>
    <row r="634" spans="6:8">
      <c r="F634" s="332"/>
      <c r="G634" s="332"/>
      <c r="H634" s="332"/>
    </row>
    <row r="635" spans="6:8">
      <c r="F635" s="332"/>
      <c r="G635" s="332"/>
      <c r="H635" s="332"/>
    </row>
    <row r="636" spans="6:8">
      <c r="F636" s="332"/>
      <c r="G636" s="332"/>
      <c r="H636" s="332"/>
    </row>
    <row r="637" spans="6:8">
      <c r="F637" s="332"/>
      <c r="G637" s="332"/>
      <c r="H637" s="332"/>
    </row>
    <row r="638" spans="6:8">
      <c r="F638" s="332"/>
      <c r="G638" s="332"/>
      <c r="H638" s="332"/>
    </row>
    <row r="639" spans="6:8">
      <c r="F639" s="332"/>
      <c r="G639" s="332"/>
      <c r="H639" s="332"/>
    </row>
    <row r="640" spans="6:8">
      <c r="F640" s="332"/>
      <c r="G640" s="332"/>
      <c r="H640" s="332"/>
    </row>
    <row r="641" spans="6:8">
      <c r="F641" s="332"/>
      <c r="G641" s="332"/>
      <c r="H641" s="332"/>
    </row>
    <row r="642" spans="6:8">
      <c r="F642" s="332"/>
      <c r="G642" s="332"/>
      <c r="H642" s="332"/>
    </row>
    <row r="643" spans="6:8">
      <c r="F643" s="332"/>
      <c r="G643" s="332"/>
      <c r="H643" s="332"/>
    </row>
    <row r="644" spans="6:8">
      <c r="F644" s="332"/>
      <c r="G644" s="332"/>
      <c r="H644" s="332"/>
    </row>
    <row r="645" spans="6:8">
      <c r="F645" s="332"/>
      <c r="G645" s="332"/>
      <c r="H645" s="332"/>
    </row>
    <row r="646" spans="6:8">
      <c r="F646" s="332"/>
      <c r="G646" s="332"/>
      <c r="H646" s="332"/>
    </row>
    <row r="647" spans="6:8">
      <c r="F647" s="332"/>
      <c r="G647" s="332"/>
      <c r="H647" s="332"/>
    </row>
    <row r="648" spans="6:8">
      <c r="F648" s="332"/>
      <c r="G648" s="332"/>
      <c r="H648" s="332"/>
    </row>
    <row r="649" spans="6:8">
      <c r="F649" s="332"/>
      <c r="G649" s="332"/>
      <c r="H649" s="332"/>
    </row>
    <row r="650" spans="6:8">
      <c r="F650" s="332"/>
      <c r="G650" s="332"/>
      <c r="H650" s="332"/>
    </row>
    <row r="651" spans="6:8">
      <c r="F651" s="332"/>
      <c r="G651" s="332"/>
      <c r="H651" s="332"/>
    </row>
    <row r="652" spans="6:8">
      <c r="F652" s="332"/>
      <c r="G652" s="332"/>
      <c r="H652" s="332"/>
    </row>
    <row r="653" spans="6:8">
      <c r="F653" s="332"/>
      <c r="G653" s="332"/>
      <c r="H653" s="332"/>
    </row>
    <row r="654" spans="6:8">
      <c r="F654" s="332"/>
      <c r="G654" s="332"/>
      <c r="H654" s="332"/>
    </row>
    <row r="655" spans="6:8">
      <c r="F655" s="332"/>
      <c r="G655" s="332"/>
      <c r="H655" s="332"/>
    </row>
    <row r="656" spans="6:8">
      <c r="F656" s="332"/>
      <c r="G656" s="332"/>
      <c r="H656" s="332"/>
    </row>
    <row r="657" spans="6:8">
      <c r="F657" s="332"/>
      <c r="G657" s="332"/>
      <c r="H657" s="332"/>
    </row>
    <row r="658" spans="6:8">
      <c r="F658" s="332"/>
      <c r="G658" s="332"/>
      <c r="H658" s="332"/>
    </row>
    <row r="659" spans="6:8">
      <c r="F659" s="332"/>
      <c r="G659" s="332"/>
      <c r="H659" s="332"/>
    </row>
    <row r="660" spans="6:8">
      <c r="F660" s="332"/>
      <c r="G660" s="332"/>
      <c r="H660" s="332"/>
    </row>
    <row r="661" spans="6:8">
      <c r="F661" s="332"/>
      <c r="G661" s="332"/>
      <c r="H661" s="332"/>
    </row>
    <row r="662" spans="6:8">
      <c r="F662" s="332"/>
      <c r="G662" s="332"/>
      <c r="H662" s="332"/>
    </row>
    <row r="663" spans="6:8">
      <c r="F663" s="332"/>
      <c r="G663" s="332"/>
      <c r="H663" s="332"/>
    </row>
    <row r="664" spans="6:8">
      <c r="F664" s="332"/>
      <c r="G664" s="332"/>
      <c r="H664" s="332"/>
    </row>
    <row r="665" spans="6:8">
      <c r="F665" s="332"/>
      <c r="G665" s="332"/>
      <c r="H665" s="332"/>
    </row>
    <row r="666" spans="6:8">
      <c r="F666" s="332"/>
      <c r="G666" s="332"/>
      <c r="H666" s="332"/>
    </row>
    <row r="667" spans="6:8">
      <c r="F667" s="332"/>
      <c r="G667" s="332"/>
      <c r="H667" s="332"/>
    </row>
    <row r="668" spans="6:8">
      <c r="F668" s="332"/>
      <c r="G668" s="332"/>
      <c r="H668" s="332"/>
    </row>
    <row r="669" spans="6:8">
      <c r="F669" s="332"/>
      <c r="G669" s="332"/>
      <c r="H669" s="332"/>
    </row>
    <row r="670" spans="6:8">
      <c r="F670" s="332"/>
      <c r="G670" s="332"/>
      <c r="H670" s="332"/>
    </row>
    <row r="671" spans="6:8">
      <c r="F671" s="332"/>
      <c r="G671" s="332"/>
      <c r="H671" s="332"/>
    </row>
    <row r="672" spans="6:8">
      <c r="F672" s="332"/>
      <c r="G672" s="332"/>
      <c r="H672" s="332"/>
    </row>
    <row r="673" spans="6:8">
      <c r="F673" s="332"/>
      <c r="G673" s="332"/>
      <c r="H673" s="332"/>
    </row>
    <row r="674" spans="6:8">
      <c r="F674" s="332"/>
      <c r="G674" s="332"/>
      <c r="H674" s="332"/>
    </row>
    <row r="675" spans="6:8">
      <c r="F675" s="332"/>
      <c r="G675" s="332"/>
      <c r="H675" s="332"/>
    </row>
    <row r="676" spans="6:8">
      <c r="F676" s="332"/>
      <c r="G676" s="332"/>
      <c r="H676" s="332"/>
    </row>
    <row r="677" spans="6:8">
      <c r="F677" s="332"/>
      <c r="G677" s="332"/>
      <c r="H677" s="332"/>
    </row>
    <row r="678" spans="6:8">
      <c r="F678" s="332"/>
      <c r="G678" s="332"/>
      <c r="H678" s="332"/>
    </row>
    <row r="679" spans="6:8">
      <c r="F679" s="332"/>
      <c r="G679" s="332"/>
      <c r="H679" s="332"/>
    </row>
    <row r="680" spans="6:8">
      <c r="F680" s="332"/>
      <c r="G680" s="332"/>
      <c r="H680" s="332"/>
    </row>
    <row r="681" spans="6:8">
      <c r="F681" s="332"/>
      <c r="G681" s="332"/>
      <c r="H681" s="332"/>
    </row>
    <row r="682" spans="6:8">
      <c r="F682" s="332"/>
      <c r="G682" s="332"/>
      <c r="H682" s="332"/>
    </row>
    <row r="683" spans="6:8">
      <c r="F683" s="332"/>
      <c r="G683" s="332"/>
      <c r="H683" s="332"/>
    </row>
    <row r="684" spans="6:8">
      <c r="F684" s="332"/>
      <c r="G684" s="332"/>
      <c r="H684" s="332"/>
    </row>
    <row r="685" spans="6:8">
      <c r="F685" s="332"/>
      <c r="G685" s="332"/>
      <c r="H685" s="332"/>
    </row>
    <row r="686" spans="6:8">
      <c r="F686" s="332"/>
      <c r="G686" s="332"/>
      <c r="H686" s="332"/>
    </row>
    <row r="687" spans="6:8">
      <c r="F687" s="332"/>
      <c r="G687" s="332"/>
      <c r="H687" s="332"/>
    </row>
    <row r="688" spans="6:8">
      <c r="F688" s="332"/>
      <c r="G688" s="332"/>
      <c r="H688" s="332"/>
    </row>
    <row r="689" spans="6:8">
      <c r="F689" s="332"/>
      <c r="G689" s="332"/>
      <c r="H689" s="332"/>
    </row>
    <row r="690" spans="6:8">
      <c r="F690" s="332"/>
      <c r="G690" s="332"/>
      <c r="H690" s="332"/>
    </row>
    <row r="691" spans="6:8">
      <c r="F691" s="332"/>
      <c r="G691" s="332"/>
      <c r="H691" s="332"/>
    </row>
    <row r="692" spans="6:8">
      <c r="F692" s="332"/>
      <c r="G692" s="332"/>
      <c r="H692" s="332"/>
    </row>
    <row r="693" spans="6:8">
      <c r="F693" s="332"/>
      <c r="G693" s="332"/>
      <c r="H693" s="332"/>
    </row>
    <row r="694" spans="6:8">
      <c r="F694" s="332"/>
      <c r="G694" s="332"/>
      <c r="H694" s="332"/>
    </row>
    <row r="695" spans="6:8">
      <c r="F695" s="332"/>
      <c r="G695" s="332"/>
      <c r="H695" s="332"/>
    </row>
    <row r="696" spans="6:8">
      <c r="F696" s="332"/>
      <c r="G696" s="332"/>
      <c r="H696" s="332"/>
    </row>
    <row r="697" spans="6:8">
      <c r="F697" s="332"/>
      <c r="G697" s="332"/>
      <c r="H697" s="332"/>
    </row>
    <row r="698" spans="6:8">
      <c r="F698" s="332"/>
      <c r="G698" s="332"/>
      <c r="H698" s="332"/>
    </row>
    <row r="699" spans="6:8">
      <c r="F699" s="332"/>
      <c r="G699" s="332"/>
      <c r="H699" s="332"/>
    </row>
    <row r="700" spans="6:8">
      <c r="F700" s="332"/>
      <c r="G700" s="332"/>
      <c r="H700" s="332"/>
    </row>
    <row r="701" spans="6:8">
      <c r="F701" s="332"/>
      <c r="G701" s="332"/>
      <c r="H701" s="332"/>
    </row>
    <row r="702" spans="6:8">
      <c r="F702" s="332"/>
      <c r="G702" s="332"/>
      <c r="H702" s="332"/>
    </row>
    <row r="703" spans="6:8">
      <c r="F703" s="332"/>
      <c r="G703" s="332"/>
      <c r="H703" s="332"/>
    </row>
    <row r="704" spans="6:8">
      <c r="F704" s="332"/>
      <c r="G704" s="332"/>
      <c r="H704" s="332"/>
    </row>
    <row r="705" spans="6:8">
      <c r="F705" s="332"/>
      <c r="G705" s="332"/>
      <c r="H705" s="332"/>
    </row>
    <row r="706" spans="6:8">
      <c r="F706" s="332"/>
      <c r="G706" s="332"/>
      <c r="H706" s="332"/>
    </row>
    <row r="707" spans="6:8">
      <c r="F707" s="332"/>
      <c r="G707" s="332"/>
      <c r="H707" s="332"/>
    </row>
    <row r="708" spans="6:8">
      <c r="F708" s="332"/>
      <c r="G708" s="332"/>
      <c r="H708" s="332"/>
    </row>
    <row r="709" spans="6:8">
      <c r="F709" s="332"/>
      <c r="G709" s="332"/>
      <c r="H709" s="332"/>
    </row>
    <row r="710" spans="6:8">
      <c r="F710" s="332"/>
      <c r="G710" s="332"/>
      <c r="H710" s="332"/>
    </row>
    <row r="711" spans="6:8">
      <c r="F711" s="332"/>
      <c r="G711" s="332"/>
      <c r="H711" s="332"/>
    </row>
    <row r="712" spans="6:8">
      <c r="F712" s="332"/>
      <c r="G712" s="332"/>
      <c r="H712" s="332"/>
    </row>
  </sheetData>
  <mergeCells count="32">
    <mergeCell ref="A110:D110"/>
    <mergeCell ref="A111:D111"/>
    <mergeCell ref="A100:D100"/>
    <mergeCell ref="A101:D101"/>
    <mergeCell ref="B358:E358"/>
    <mergeCell ref="B144:B146"/>
    <mergeCell ref="B154:B156"/>
    <mergeCell ref="B157:B159"/>
    <mergeCell ref="B160:B162"/>
    <mergeCell ref="A160:A162"/>
    <mergeCell ref="A154:A156"/>
    <mergeCell ref="A157:A159"/>
    <mergeCell ref="A144:A146"/>
    <mergeCell ref="B368:E368"/>
    <mergeCell ref="A369:D369"/>
    <mergeCell ref="A370:D370"/>
    <mergeCell ref="B385:E385"/>
    <mergeCell ref="A386:D386"/>
    <mergeCell ref="A387:D387"/>
    <mergeCell ref="B396:E396"/>
    <mergeCell ref="A397:D397"/>
    <mergeCell ref="A398:D398"/>
    <mergeCell ref="B405:E405"/>
    <mergeCell ref="B527:E527"/>
    <mergeCell ref="B535:E535"/>
    <mergeCell ref="B544:E544"/>
    <mergeCell ref="B552:E552"/>
    <mergeCell ref="B481:E481"/>
    <mergeCell ref="B489:E489"/>
    <mergeCell ref="B497:E497"/>
    <mergeCell ref="B506:E506"/>
    <mergeCell ref="B519:E519"/>
  </mergeCells>
  <printOptions horizontalCentered="1"/>
  <pageMargins left="0.19685039370078741" right="0.31496062992125984" top="0.55118110236220474" bottom="0.55118110236220474" header="0.31496062992125984" footer="0"/>
  <pageSetup paperSize="9" scale="65" fitToHeight="12" orientation="landscape" r:id="rId1"/>
  <headerFooter alignWithMargins="0">
    <oddHeader>&amp;L&amp;"-,Standardowy"PN/22/SM/03/2026&amp;C&amp;"-,Standardowy"Formularz asortymentowo-cenowy&amp;R&amp;"-,Standardowy"Załącznik nr 2</oddHeader>
    <oddFooter>&amp;Cstrona &amp;P</oddFooter>
  </headerFooter>
  <rowBreaks count="12" manualBreakCount="12">
    <brk id="35" max="11" man="1"/>
    <brk id="59" max="11" man="1"/>
    <brk id="86" max="11" man="1"/>
    <brk id="129" max="11" man="1"/>
    <brk id="150" max="11" man="1"/>
    <brk id="176" max="11" man="1"/>
    <brk id="203" max="11" man="1"/>
    <brk id="224" max="11" man="1"/>
    <brk id="249" max="11" man="1"/>
    <brk id="281" max="11" man="1"/>
    <brk id="296" max="11" man="1"/>
    <brk id="32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K369"/>
  <sheetViews>
    <sheetView topLeftCell="A295" workbookViewId="0">
      <selection activeCell="F61" sqref="F61"/>
    </sheetView>
  </sheetViews>
  <sheetFormatPr defaultRowHeight="12.75"/>
  <cols>
    <col min="1" max="1" width="4" style="21" customWidth="1"/>
    <col min="2" max="2" width="43.7109375" style="21" customWidth="1"/>
    <col min="3" max="3" width="13.85546875" style="21" customWidth="1"/>
    <col min="4" max="4" width="14" style="21" customWidth="1"/>
    <col min="5" max="5" width="17" style="21" customWidth="1"/>
    <col min="6" max="7" width="17" style="290" customWidth="1"/>
    <col min="8" max="8" width="14.42578125" style="21" customWidth="1"/>
    <col min="9" max="9" width="13.85546875" style="21" customWidth="1"/>
    <col min="10" max="10" width="17.85546875" style="21" customWidth="1"/>
    <col min="11" max="11" width="17.85546875" style="290" customWidth="1"/>
    <col min="12" max="15" width="15.7109375" style="21" customWidth="1"/>
    <col min="16" max="16" width="19.7109375" style="296" customWidth="1"/>
    <col min="17" max="17" width="9.140625" style="21"/>
    <col min="18" max="18" width="12.5703125" style="21" customWidth="1"/>
    <col min="19" max="16384" width="9.140625" style="21"/>
  </cols>
  <sheetData>
    <row r="1" spans="1:16" s="165" customFormat="1">
      <c r="A1" s="286" t="s">
        <v>122</v>
      </c>
      <c r="P1" s="521"/>
    </row>
    <row r="2" spans="1:16">
      <c r="A2" s="287" t="s">
        <v>174</v>
      </c>
      <c r="B2" s="37"/>
      <c r="C2" s="83"/>
      <c r="D2" s="23"/>
      <c r="E2" s="74"/>
      <c r="F2" s="352"/>
      <c r="G2" s="352"/>
      <c r="H2" s="169"/>
      <c r="I2" s="23"/>
      <c r="J2" s="170"/>
      <c r="K2" s="170"/>
      <c r="L2" s="23"/>
      <c r="M2" s="23"/>
      <c r="N2" s="23"/>
      <c r="O2" s="23"/>
    </row>
    <row r="3" spans="1:16" ht="38.25">
      <c r="A3" s="171" t="s">
        <v>0</v>
      </c>
      <c r="B3" s="171" t="s">
        <v>1</v>
      </c>
      <c r="C3" s="171" t="s">
        <v>78</v>
      </c>
      <c r="D3" s="171" t="s">
        <v>61</v>
      </c>
      <c r="E3" s="171" t="s">
        <v>62</v>
      </c>
      <c r="F3" s="7" t="s">
        <v>19</v>
      </c>
      <c r="G3" s="7" t="s">
        <v>27</v>
      </c>
      <c r="H3" s="7" t="s">
        <v>103</v>
      </c>
      <c r="I3" s="171" t="s">
        <v>2</v>
      </c>
      <c r="J3" s="173" t="s">
        <v>177</v>
      </c>
      <c r="K3" s="173"/>
      <c r="L3" s="174" t="s">
        <v>73</v>
      </c>
      <c r="M3" s="171" t="s">
        <v>4</v>
      </c>
      <c r="N3" s="174" t="s">
        <v>74</v>
      </c>
      <c r="O3" s="174" t="s">
        <v>75</v>
      </c>
    </row>
    <row r="4" spans="1:16">
      <c r="A4" s="171" t="s">
        <v>5</v>
      </c>
      <c r="B4" s="171" t="s">
        <v>6</v>
      </c>
      <c r="C4" s="171" t="s">
        <v>7</v>
      </c>
      <c r="D4" s="171" t="s">
        <v>8</v>
      </c>
      <c r="E4" s="171" t="s">
        <v>9</v>
      </c>
      <c r="F4" s="171" t="s">
        <v>10</v>
      </c>
      <c r="G4" s="171" t="s">
        <v>11</v>
      </c>
      <c r="H4" s="171" t="s">
        <v>443</v>
      </c>
      <c r="I4" s="171" t="s">
        <v>444</v>
      </c>
      <c r="J4" s="171" t="s">
        <v>15</v>
      </c>
      <c r="K4" s="171" t="s">
        <v>16</v>
      </c>
      <c r="L4" s="171" t="s">
        <v>439</v>
      </c>
      <c r="M4" s="171" t="s">
        <v>440</v>
      </c>
      <c r="N4" s="171" t="s">
        <v>441</v>
      </c>
      <c r="O4" s="171" t="s">
        <v>442</v>
      </c>
    </row>
    <row r="5" spans="1:16" ht="38.25">
      <c r="A5" s="105" t="s">
        <v>64</v>
      </c>
      <c r="B5" s="106" t="s">
        <v>175</v>
      </c>
      <c r="C5" s="105" t="s">
        <v>111</v>
      </c>
      <c r="D5" s="107"/>
      <c r="E5" s="107"/>
      <c r="F5" s="298"/>
      <c r="G5" s="298"/>
      <c r="H5" s="175">
        <v>55</v>
      </c>
      <c r="I5" s="105" t="s">
        <v>170</v>
      </c>
      <c r="J5" s="176">
        <v>49.2</v>
      </c>
      <c r="K5" s="176"/>
      <c r="L5" s="177">
        <f>ROUND(J5*H5,2)</f>
        <v>2706</v>
      </c>
      <c r="M5" s="178">
        <v>0.08</v>
      </c>
      <c r="N5" s="179">
        <f>ROUND(L5*M5,2)</f>
        <v>216.48</v>
      </c>
      <c r="O5" s="177">
        <f>L5+N5</f>
        <v>2922.48</v>
      </c>
    </row>
    <row r="6" spans="1:16">
      <c r="B6" s="664"/>
      <c r="C6" s="664"/>
      <c r="D6" s="664"/>
      <c r="E6" s="664"/>
      <c r="F6" s="527"/>
      <c r="G6" s="527"/>
      <c r="J6" s="180" t="s">
        <v>82</v>
      </c>
      <c r="K6" s="269"/>
      <c r="L6" s="181">
        <f>SUM(L5)</f>
        <v>2706</v>
      </c>
      <c r="M6" s="273"/>
      <c r="N6" s="182">
        <f>SUM(N5)</f>
        <v>216.48</v>
      </c>
      <c r="O6" s="182">
        <f>SUM(O5)</f>
        <v>2922.48</v>
      </c>
    </row>
    <row r="7" spans="1:16">
      <c r="A7" s="162" t="s">
        <v>17</v>
      </c>
      <c r="B7" s="38"/>
      <c r="C7" s="38"/>
      <c r="D7" s="38"/>
      <c r="E7" s="70"/>
      <c r="F7" s="301"/>
      <c r="G7" s="301"/>
      <c r="H7" s="183"/>
      <c r="I7" s="38"/>
      <c r="J7" s="184"/>
      <c r="K7" s="184"/>
      <c r="L7" s="38"/>
      <c r="M7" s="38"/>
      <c r="N7" s="38"/>
      <c r="O7" s="38"/>
    </row>
    <row r="8" spans="1:16">
      <c r="A8" s="162" t="s">
        <v>18</v>
      </c>
      <c r="B8" s="38"/>
      <c r="C8" s="38"/>
      <c r="D8" s="38"/>
      <c r="E8" s="70"/>
      <c r="F8" s="301"/>
      <c r="G8" s="301"/>
      <c r="H8" s="183"/>
      <c r="I8" s="38"/>
      <c r="J8" s="185"/>
      <c r="K8" s="185"/>
      <c r="L8" s="38"/>
      <c r="M8" s="38"/>
      <c r="N8" s="38"/>
      <c r="O8" s="38"/>
    </row>
    <row r="9" spans="1:16">
      <c r="A9" s="186"/>
      <c r="B9" s="37"/>
      <c r="C9" s="38"/>
      <c r="D9" s="38"/>
      <c r="E9" s="70"/>
      <c r="F9" s="301"/>
      <c r="G9" s="301"/>
      <c r="H9" s="183"/>
      <c r="I9" s="38"/>
      <c r="J9" s="184"/>
      <c r="K9" s="184"/>
      <c r="L9" s="38"/>
      <c r="M9" s="38"/>
      <c r="N9" s="38"/>
      <c r="O9" s="38"/>
    </row>
    <row r="10" spans="1:16">
      <c r="A10" s="287" t="s">
        <v>176</v>
      </c>
      <c r="B10" s="37"/>
      <c r="C10" s="213"/>
      <c r="D10" s="38"/>
      <c r="E10" s="70"/>
      <c r="F10" s="301"/>
      <c r="G10" s="301"/>
      <c r="H10" s="183"/>
      <c r="I10" s="23"/>
      <c r="J10" s="184"/>
      <c r="K10" s="184"/>
      <c r="L10" s="38"/>
      <c r="M10" s="38"/>
      <c r="N10" s="38"/>
      <c r="O10" s="38"/>
    </row>
    <row r="11" spans="1:16" ht="38.25">
      <c r="A11" s="171" t="s">
        <v>0</v>
      </c>
      <c r="B11" s="171" t="s">
        <v>1</v>
      </c>
      <c r="C11" s="171" t="s">
        <v>78</v>
      </c>
      <c r="D11" s="171" t="s">
        <v>61</v>
      </c>
      <c r="E11" s="171" t="s">
        <v>62</v>
      </c>
      <c r="F11" s="171"/>
      <c r="G11" s="171"/>
      <c r="H11" s="172" t="s">
        <v>88</v>
      </c>
      <c r="I11" s="171" t="s">
        <v>2</v>
      </c>
      <c r="J11" s="173" t="s">
        <v>177</v>
      </c>
      <c r="K11" s="173"/>
      <c r="L11" s="174" t="s">
        <v>73</v>
      </c>
      <c r="M11" s="171" t="s">
        <v>4</v>
      </c>
      <c r="N11" s="174" t="s">
        <v>74</v>
      </c>
      <c r="O11" s="174" t="s">
        <v>75</v>
      </c>
    </row>
    <row r="12" spans="1:16">
      <c r="A12" s="171" t="s">
        <v>5</v>
      </c>
      <c r="B12" s="171" t="s">
        <v>6</v>
      </c>
      <c r="C12" s="171" t="s">
        <v>7</v>
      </c>
      <c r="D12" s="171" t="s">
        <v>8</v>
      </c>
      <c r="E12" s="171" t="s">
        <v>9</v>
      </c>
      <c r="F12" s="171"/>
      <c r="G12" s="171"/>
      <c r="H12" s="172" t="s">
        <v>11</v>
      </c>
      <c r="I12" s="171" t="s">
        <v>10</v>
      </c>
      <c r="J12" s="173" t="s">
        <v>12</v>
      </c>
      <c r="K12" s="173"/>
      <c r="L12" s="174" t="s">
        <v>13</v>
      </c>
      <c r="M12" s="171" t="s">
        <v>14</v>
      </c>
      <c r="N12" s="174" t="s">
        <v>15</v>
      </c>
      <c r="O12" s="174" t="s">
        <v>16</v>
      </c>
    </row>
    <row r="13" spans="1:16" ht="63.75">
      <c r="A13" s="105" t="s">
        <v>64</v>
      </c>
      <c r="B13" s="106" t="s">
        <v>120</v>
      </c>
      <c r="C13" s="105" t="s">
        <v>121</v>
      </c>
      <c r="D13" s="105"/>
      <c r="E13" s="105"/>
      <c r="F13" s="297"/>
      <c r="G13" s="297"/>
      <c r="H13" s="175">
        <v>125</v>
      </c>
      <c r="I13" s="105" t="s">
        <v>117</v>
      </c>
      <c r="J13" s="214">
        <v>27</v>
      </c>
      <c r="K13" s="214"/>
      <c r="L13" s="177">
        <f>ROUND(J13*H13,2)</f>
        <v>3375</v>
      </c>
      <c r="M13" s="178">
        <v>0.08</v>
      </c>
      <c r="N13" s="179">
        <f>ROUND(L13*M13,2)</f>
        <v>270</v>
      </c>
      <c r="O13" s="177">
        <f>L13+N13</f>
        <v>3645</v>
      </c>
    </row>
    <row r="14" spans="1:16">
      <c r="B14" s="664"/>
      <c r="C14" s="664"/>
      <c r="D14" s="664"/>
      <c r="E14" s="664"/>
      <c r="F14" s="527"/>
      <c r="G14" s="527"/>
      <c r="J14" s="180" t="s">
        <v>82</v>
      </c>
      <c r="K14" s="269"/>
      <c r="L14" s="181">
        <f>SUM(L13)</f>
        <v>3375</v>
      </c>
      <c r="M14" s="273"/>
      <c r="N14" s="182">
        <f>SUM(N13)</f>
        <v>270</v>
      </c>
      <c r="O14" s="182">
        <f>SUM(O13)</f>
        <v>3645</v>
      </c>
    </row>
    <row r="15" spans="1:16">
      <c r="A15" s="162" t="s">
        <v>17</v>
      </c>
      <c r="B15" s="38"/>
      <c r="C15" s="5"/>
      <c r="D15" s="38"/>
      <c r="E15" s="70"/>
      <c r="F15" s="301"/>
      <c r="G15" s="301"/>
      <c r="H15" s="183"/>
      <c r="I15" s="38"/>
      <c r="J15" s="184"/>
      <c r="K15" s="184"/>
      <c r="L15" s="38"/>
      <c r="M15" s="38"/>
      <c r="N15" s="38"/>
      <c r="O15" s="38"/>
    </row>
    <row r="16" spans="1:16">
      <c r="A16" s="162" t="s">
        <v>18</v>
      </c>
      <c r="B16" s="38"/>
      <c r="C16" s="5"/>
      <c r="D16" s="38"/>
      <c r="E16" s="70"/>
      <c r="F16" s="301"/>
      <c r="G16" s="301"/>
      <c r="H16" s="183"/>
      <c r="I16" s="38"/>
      <c r="J16" s="185"/>
      <c r="K16" s="185"/>
      <c r="L16" s="38"/>
      <c r="M16" s="38"/>
      <c r="N16" s="38"/>
      <c r="O16" s="38"/>
    </row>
    <row r="18" spans="1:1025" s="165" customFormat="1">
      <c r="A18" s="164" t="s">
        <v>127</v>
      </c>
      <c r="B18" s="274" t="s">
        <v>184</v>
      </c>
      <c r="P18" s="521"/>
    </row>
    <row r="19" spans="1:1025" s="23" customFormat="1">
      <c r="A19" s="162" t="s">
        <v>178</v>
      </c>
      <c r="B19" s="215"/>
      <c r="C19" s="83"/>
      <c r="D19" s="275" t="s">
        <v>185</v>
      </c>
      <c r="E19" s="74"/>
      <c r="F19" s="352"/>
      <c r="G19" s="352"/>
      <c r="H19" s="169"/>
      <c r="J19" s="216"/>
      <c r="K19" s="216"/>
      <c r="P19" s="522"/>
      <c r="AMJ19" s="21"/>
      <c r="AMK19" s="21"/>
    </row>
    <row r="20" spans="1:1025" ht="38.25">
      <c r="A20" s="171" t="s">
        <v>0</v>
      </c>
      <c r="B20" s="171" t="s">
        <v>1</v>
      </c>
      <c r="C20" s="171" t="s">
        <v>78</v>
      </c>
      <c r="D20" s="171" t="s">
        <v>61</v>
      </c>
      <c r="E20" s="171" t="s">
        <v>62</v>
      </c>
      <c r="F20" s="171"/>
      <c r="G20" s="171"/>
      <c r="H20" s="172" t="s">
        <v>88</v>
      </c>
      <c r="I20" s="171" t="s">
        <v>2</v>
      </c>
      <c r="J20" s="173" t="s">
        <v>177</v>
      </c>
      <c r="K20" s="173"/>
      <c r="L20" s="174" t="s">
        <v>73</v>
      </c>
      <c r="M20" s="171" t="s">
        <v>4</v>
      </c>
      <c r="N20" s="174" t="s">
        <v>74</v>
      </c>
      <c r="O20" s="174" t="s">
        <v>75</v>
      </c>
    </row>
    <row r="21" spans="1:1025">
      <c r="A21" s="171" t="s">
        <v>5</v>
      </c>
      <c r="B21" s="171" t="s">
        <v>6</v>
      </c>
      <c r="C21" s="171" t="s">
        <v>7</v>
      </c>
      <c r="D21" s="171" t="s">
        <v>8</v>
      </c>
      <c r="E21" s="171" t="s">
        <v>9</v>
      </c>
      <c r="F21" s="171"/>
      <c r="G21" s="171"/>
      <c r="H21" s="172" t="s">
        <v>11</v>
      </c>
      <c r="I21" s="171" t="s">
        <v>10</v>
      </c>
      <c r="J21" s="173" t="s">
        <v>12</v>
      </c>
      <c r="K21" s="173"/>
      <c r="L21" s="174" t="s">
        <v>13</v>
      </c>
      <c r="M21" s="171" t="s">
        <v>14</v>
      </c>
      <c r="N21" s="174" t="s">
        <v>15</v>
      </c>
      <c r="O21" s="174" t="s">
        <v>16</v>
      </c>
    </row>
    <row r="22" spans="1:1025" ht="25.5">
      <c r="A22" s="105" t="s">
        <v>64</v>
      </c>
      <c r="B22" s="106" t="s">
        <v>123</v>
      </c>
      <c r="C22" s="462" t="s">
        <v>336</v>
      </c>
      <c r="D22" s="107"/>
      <c r="E22" s="107"/>
      <c r="F22" s="298"/>
      <c r="G22" s="298"/>
      <c r="H22" s="175">
        <v>10</v>
      </c>
      <c r="I22" s="101" t="s">
        <v>124</v>
      </c>
      <c r="J22" s="484">
        <v>150</v>
      </c>
      <c r="K22" s="484"/>
      <c r="L22" s="177">
        <f>ROUND(J22*H22,2)</f>
        <v>1500</v>
      </c>
      <c r="M22" s="178"/>
      <c r="N22" s="179">
        <f>ROUND(L22*M22,2)</f>
        <v>0</v>
      </c>
      <c r="O22" s="177">
        <f>L22+N22</f>
        <v>1500</v>
      </c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</row>
    <row r="23" spans="1:1025">
      <c r="B23" s="664"/>
      <c r="C23" s="664"/>
      <c r="D23" s="664"/>
      <c r="E23" s="664"/>
      <c r="F23" s="527"/>
      <c r="G23" s="527"/>
      <c r="J23" s="180" t="s">
        <v>82</v>
      </c>
      <c r="K23" s="269"/>
      <c r="L23" s="181">
        <f>SUM(L22)</f>
        <v>1500</v>
      </c>
      <c r="M23" s="273"/>
      <c r="N23" s="182">
        <f>SUM(N22)</f>
        <v>0</v>
      </c>
      <c r="O23" s="182">
        <f>SUM(O22)</f>
        <v>1500</v>
      </c>
    </row>
    <row r="24" spans="1:1025" s="38" customFormat="1">
      <c r="A24" s="162" t="s">
        <v>17</v>
      </c>
      <c r="E24" s="70"/>
      <c r="F24" s="301"/>
      <c r="G24" s="301"/>
      <c r="H24" s="183"/>
      <c r="J24" s="221"/>
      <c r="K24" s="306"/>
      <c r="P24" s="296"/>
      <c r="AMJ24" s="21"/>
      <c r="AMK24" s="21"/>
    </row>
    <row r="25" spans="1:1025" s="38" customFormat="1">
      <c r="A25" s="162" t="s">
        <v>18</v>
      </c>
      <c r="E25" s="70"/>
      <c r="F25" s="301"/>
      <c r="G25" s="301"/>
      <c r="H25" s="183"/>
      <c r="J25" s="116"/>
      <c r="K25" s="307"/>
      <c r="P25" s="296"/>
      <c r="AMJ25" s="21"/>
      <c r="AMK25" s="21"/>
    </row>
    <row r="26" spans="1:1025" s="38" customFormat="1">
      <c r="A26" s="186"/>
      <c r="B26" s="37"/>
      <c r="E26" s="70"/>
      <c r="F26" s="301"/>
      <c r="G26" s="301"/>
      <c r="H26" s="183"/>
      <c r="J26" s="221"/>
      <c r="K26" s="306"/>
      <c r="P26" s="296"/>
      <c r="AMJ26" s="21"/>
      <c r="AMK26" s="21"/>
    </row>
    <row r="27" spans="1:1025" s="38" customFormat="1">
      <c r="A27" s="162" t="s">
        <v>182</v>
      </c>
      <c r="B27" s="215"/>
      <c r="C27" s="222"/>
      <c r="D27" s="275"/>
      <c r="E27" s="70"/>
      <c r="F27" s="301"/>
      <c r="G27" s="301"/>
      <c r="H27" s="183"/>
      <c r="I27" s="23"/>
      <c r="J27" s="221"/>
      <c r="K27" s="306"/>
      <c r="P27" s="296"/>
      <c r="AMJ27" s="21"/>
      <c r="AMK27" s="21"/>
    </row>
    <row r="28" spans="1:1025" ht="38.25">
      <c r="A28" s="171" t="s">
        <v>0</v>
      </c>
      <c r="B28" s="171" t="s">
        <v>1</v>
      </c>
      <c r="C28" s="171" t="s">
        <v>78</v>
      </c>
      <c r="D28" s="171" t="s">
        <v>61</v>
      </c>
      <c r="E28" s="171" t="s">
        <v>62</v>
      </c>
      <c r="F28" s="171"/>
      <c r="G28" s="171"/>
      <c r="H28" s="172" t="s">
        <v>88</v>
      </c>
      <c r="I28" s="171" t="s">
        <v>2</v>
      </c>
      <c r="J28" s="173" t="s">
        <v>177</v>
      </c>
      <c r="K28" s="173"/>
      <c r="L28" s="174" t="s">
        <v>73</v>
      </c>
      <c r="M28" s="171" t="s">
        <v>4</v>
      </c>
      <c r="N28" s="174" t="s">
        <v>74</v>
      </c>
      <c r="O28" s="174" t="s">
        <v>75</v>
      </c>
    </row>
    <row r="29" spans="1:1025">
      <c r="A29" s="171" t="s">
        <v>5</v>
      </c>
      <c r="B29" s="171" t="s">
        <v>6</v>
      </c>
      <c r="C29" s="171" t="s">
        <v>7</v>
      </c>
      <c r="D29" s="171" t="s">
        <v>8</v>
      </c>
      <c r="E29" s="171" t="s">
        <v>9</v>
      </c>
      <c r="F29" s="171"/>
      <c r="G29" s="171"/>
      <c r="H29" s="172" t="s">
        <v>11</v>
      </c>
      <c r="I29" s="171" t="s">
        <v>10</v>
      </c>
      <c r="J29" s="173" t="s">
        <v>12</v>
      </c>
      <c r="K29" s="173"/>
      <c r="L29" s="174" t="s">
        <v>13</v>
      </c>
      <c r="M29" s="171" t="s">
        <v>14</v>
      </c>
      <c r="N29" s="174" t="s">
        <v>15</v>
      </c>
      <c r="O29" s="174" t="s">
        <v>16</v>
      </c>
    </row>
    <row r="30" spans="1:1025" ht="25.5">
      <c r="A30" s="105" t="s">
        <v>64</v>
      </c>
      <c r="B30" s="106" t="s">
        <v>179</v>
      </c>
      <c r="C30" s="462" t="s">
        <v>335</v>
      </c>
      <c r="D30" s="107"/>
      <c r="E30" s="107"/>
      <c r="F30" s="298"/>
      <c r="G30" s="298"/>
      <c r="H30" s="175">
        <v>24</v>
      </c>
      <c r="I30" s="101" t="s">
        <v>125</v>
      </c>
      <c r="J30" s="484">
        <v>90</v>
      </c>
      <c r="K30" s="484"/>
      <c r="L30" s="177">
        <f>ROUND(J30*H30,2)</f>
        <v>2160</v>
      </c>
      <c r="M30" s="178"/>
      <c r="N30" s="179">
        <f>ROUND(L30*M30,2)</f>
        <v>0</v>
      </c>
      <c r="O30" s="177">
        <f>L30+N30</f>
        <v>2160</v>
      </c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</row>
    <row r="31" spans="1:1025" s="290" customFormat="1" ht="25.5">
      <c r="A31" s="297">
        <v>2</v>
      </c>
      <c r="B31" s="25" t="s">
        <v>337</v>
      </c>
      <c r="C31" s="462" t="s">
        <v>338</v>
      </c>
      <c r="D31" s="298"/>
      <c r="E31" s="298"/>
      <c r="F31" s="298"/>
      <c r="G31" s="298"/>
      <c r="H31" s="315">
        <v>30</v>
      </c>
      <c r="I31" s="295" t="s">
        <v>125</v>
      </c>
      <c r="J31" s="484">
        <v>160</v>
      </c>
      <c r="K31" s="484"/>
      <c r="L31" s="177">
        <f>ROUND(J31*H31,2)</f>
        <v>4800</v>
      </c>
      <c r="M31" s="178"/>
      <c r="N31" s="179">
        <f>ROUND(L31*M31,2)</f>
        <v>0</v>
      </c>
      <c r="O31" s="177">
        <f>L31+N31</f>
        <v>4800</v>
      </c>
      <c r="P31" s="296"/>
      <c r="Q31" s="292"/>
      <c r="R31" s="292"/>
      <c r="S31" s="292"/>
      <c r="T31" s="292"/>
      <c r="U31" s="292"/>
      <c r="V31" s="292"/>
      <c r="W31" s="292"/>
      <c r="X31" s="292"/>
      <c r="Y31" s="292"/>
      <c r="Z31" s="292"/>
      <c r="AA31" s="292"/>
      <c r="AB31" s="292"/>
      <c r="AC31" s="292"/>
      <c r="AD31" s="292"/>
      <c r="AE31" s="292"/>
      <c r="AF31" s="292"/>
      <c r="AG31" s="292"/>
      <c r="AH31" s="292"/>
      <c r="AI31" s="292"/>
      <c r="AJ31" s="292"/>
      <c r="AK31" s="292"/>
      <c r="AL31" s="292"/>
      <c r="AM31" s="292"/>
      <c r="AN31" s="292"/>
      <c r="AO31" s="292"/>
      <c r="AP31" s="292"/>
      <c r="AQ31" s="292"/>
      <c r="AR31" s="292"/>
      <c r="AS31" s="292"/>
      <c r="AT31" s="292"/>
      <c r="AU31" s="292"/>
      <c r="AV31" s="292"/>
      <c r="AW31" s="292"/>
      <c r="AX31" s="292"/>
      <c r="AY31" s="292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  <c r="BK31" s="292"/>
      <c r="BL31" s="292"/>
      <c r="BM31" s="292"/>
      <c r="BN31" s="292"/>
      <c r="BO31" s="292"/>
      <c r="BP31" s="292"/>
      <c r="BQ31" s="292"/>
      <c r="BR31" s="292"/>
      <c r="BS31" s="292"/>
      <c r="BT31" s="292"/>
      <c r="BU31" s="292"/>
      <c r="BV31" s="292"/>
      <c r="BW31" s="292"/>
      <c r="BX31" s="292"/>
      <c r="BY31" s="292"/>
      <c r="BZ31" s="292"/>
      <c r="CA31" s="292"/>
      <c r="CB31" s="292"/>
      <c r="CC31" s="292"/>
      <c r="CD31" s="292"/>
      <c r="CE31" s="292"/>
      <c r="CF31" s="292"/>
      <c r="CG31" s="292"/>
      <c r="CH31" s="292"/>
      <c r="CI31" s="292"/>
      <c r="CJ31" s="292"/>
      <c r="CK31" s="292"/>
      <c r="CL31" s="292"/>
      <c r="CM31" s="292"/>
      <c r="CN31" s="292"/>
      <c r="CO31" s="292"/>
      <c r="CP31" s="292"/>
      <c r="CQ31" s="292"/>
      <c r="CR31" s="292"/>
      <c r="CS31" s="292"/>
      <c r="CT31" s="292"/>
      <c r="CU31" s="292"/>
      <c r="CV31" s="292"/>
      <c r="CW31" s="292"/>
      <c r="CX31" s="292"/>
      <c r="CY31" s="292"/>
      <c r="CZ31" s="292"/>
      <c r="DA31" s="292"/>
      <c r="DB31" s="292"/>
      <c r="DC31" s="292"/>
      <c r="DD31" s="292"/>
      <c r="DE31" s="292"/>
      <c r="DF31" s="292"/>
      <c r="DG31" s="292"/>
      <c r="DH31" s="292"/>
      <c r="DI31" s="292"/>
      <c r="DJ31" s="292"/>
      <c r="DK31" s="292"/>
      <c r="DL31" s="292"/>
      <c r="DM31" s="292"/>
      <c r="DN31" s="292"/>
      <c r="DO31" s="292"/>
      <c r="DP31" s="292"/>
      <c r="DQ31" s="292"/>
      <c r="DR31" s="292"/>
      <c r="DS31" s="292"/>
      <c r="DT31" s="292"/>
      <c r="DU31" s="292"/>
      <c r="DV31" s="292"/>
      <c r="DW31" s="292"/>
      <c r="DX31" s="292"/>
      <c r="DY31" s="292"/>
      <c r="DZ31" s="292"/>
      <c r="EA31" s="292"/>
      <c r="EB31" s="292"/>
      <c r="EC31" s="292"/>
      <c r="ED31" s="292"/>
      <c r="EE31" s="292"/>
      <c r="EF31" s="292"/>
      <c r="EG31" s="292"/>
      <c r="EH31" s="292"/>
      <c r="EI31" s="292"/>
      <c r="EJ31" s="292"/>
      <c r="EK31" s="292"/>
      <c r="EL31" s="292"/>
      <c r="EM31" s="292"/>
      <c r="EN31" s="292"/>
      <c r="EO31" s="292"/>
      <c r="EP31" s="292"/>
      <c r="EQ31" s="292"/>
      <c r="ER31" s="292"/>
      <c r="ES31" s="292"/>
      <c r="ET31" s="292"/>
      <c r="EU31" s="292"/>
      <c r="EV31" s="292"/>
      <c r="EW31" s="292"/>
      <c r="EX31" s="292"/>
      <c r="EY31" s="292"/>
      <c r="EZ31" s="292"/>
      <c r="FA31" s="292"/>
      <c r="FB31" s="292"/>
      <c r="FC31" s="292"/>
      <c r="FD31" s="292"/>
      <c r="FE31" s="292"/>
      <c r="FF31" s="292"/>
      <c r="FG31" s="292"/>
      <c r="FH31" s="292"/>
      <c r="FI31" s="292"/>
      <c r="FJ31" s="292"/>
      <c r="FK31" s="292"/>
      <c r="FL31" s="292"/>
      <c r="FM31" s="292"/>
      <c r="FN31" s="292"/>
      <c r="FO31" s="292"/>
      <c r="FP31" s="292"/>
      <c r="FQ31" s="292"/>
      <c r="FR31" s="292"/>
      <c r="FS31" s="292"/>
      <c r="FT31" s="292"/>
      <c r="FU31" s="292"/>
      <c r="FV31" s="292"/>
      <c r="FW31" s="292"/>
      <c r="FX31" s="292"/>
      <c r="FY31" s="292"/>
      <c r="FZ31" s="292"/>
      <c r="GA31" s="292"/>
      <c r="GB31" s="292"/>
      <c r="GC31" s="292"/>
      <c r="GD31" s="292"/>
      <c r="GE31" s="292"/>
      <c r="GF31" s="292"/>
      <c r="GG31" s="292"/>
      <c r="GH31" s="292"/>
      <c r="GI31" s="292"/>
      <c r="GJ31" s="292"/>
      <c r="GK31" s="292"/>
      <c r="GL31" s="292"/>
      <c r="GM31" s="292"/>
      <c r="GN31" s="292"/>
      <c r="GO31" s="292"/>
      <c r="GP31" s="292"/>
      <c r="GQ31" s="292"/>
      <c r="GR31" s="292"/>
      <c r="GS31" s="292"/>
      <c r="GT31" s="292"/>
      <c r="GU31" s="292"/>
      <c r="GV31" s="292"/>
      <c r="GW31" s="292"/>
      <c r="GX31" s="292"/>
      <c r="GY31" s="292"/>
      <c r="GZ31" s="292"/>
      <c r="HA31" s="292"/>
      <c r="HB31" s="292"/>
      <c r="HC31" s="292"/>
      <c r="HD31" s="292"/>
      <c r="HE31" s="292"/>
      <c r="HF31" s="292"/>
      <c r="HG31" s="292"/>
      <c r="HH31" s="292"/>
      <c r="HI31" s="292"/>
      <c r="HJ31" s="292"/>
      <c r="HK31" s="292"/>
      <c r="HL31" s="292"/>
      <c r="HM31" s="292"/>
      <c r="HN31" s="292"/>
      <c r="HO31" s="292"/>
      <c r="HP31" s="292"/>
      <c r="HQ31" s="292"/>
      <c r="HR31" s="292"/>
      <c r="HS31" s="292"/>
      <c r="HT31" s="292"/>
      <c r="HU31" s="292"/>
      <c r="HV31" s="292"/>
      <c r="HW31" s="292"/>
      <c r="HX31" s="292"/>
      <c r="HY31" s="292"/>
      <c r="HZ31" s="292"/>
      <c r="IA31" s="292"/>
      <c r="IB31" s="292"/>
      <c r="IC31" s="292"/>
      <c r="ID31" s="292"/>
      <c r="IE31" s="292"/>
      <c r="IF31" s="292"/>
      <c r="IG31" s="292"/>
      <c r="IH31" s="292"/>
      <c r="II31" s="292"/>
      <c r="IJ31" s="292"/>
      <c r="IK31" s="292"/>
      <c r="IL31" s="292"/>
      <c r="IM31" s="292"/>
      <c r="IN31" s="292"/>
      <c r="IO31" s="292"/>
      <c r="IP31" s="292"/>
      <c r="IQ31" s="292"/>
      <c r="IR31" s="292"/>
      <c r="IS31" s="292"/>
      <c r="IT31" s="292"/>
      <c r="IU31" s="292"/>
      <c r="IV31" s="292"/>
      <c r="IW31" s="292"/>
      <c r="IX31" s="292"/>
      <c r="IY31" s="292"/>
      <c r="IZ31" s="292"/>
      <c r="JA31" s="292"/>
      <c r="JB31" s="292"/>
      <c r="JC31" s="292"/>
      <c r="JD31" s="292"/>
      <c r="JE31" s="292"/>
      <c r="JF31" s="292"/>
      <c r="JG31" s="292"/>
      <c r="JH31" s="292"/>
      <c r="JI31" s="292"/>
      <c r="JJ31" s="292"/>
      <c r="JK31" s="292"/>
      <c r="JL31" s="292"/>
      <c r="JM31" s="292"/>
      <c r="JN31" s="292"/>
      <c r="JO31" s="292"/>
      <c r="JP31" s="292"/>
      <c r="JQ31" s="292"/>
      <c r="JR31" s="292"/>
      <c r="JS31" s="292"/>
      <c r="JT31" s="292"/>
      <c r="JU31" s="292"/>
      <c r="JV31" s="292"/>
      <c r="JW31" s="292"/>
      <c r="JX31" s="292"/>
      <c r="JY31" s="292"/>
      <c r="JZ31" s="292"/>
      <c r="KA31" s="292"/>
      <c r="KB31" s="292"/>
      <c r="KC31" s="292"/>
      <c r="KD31" s="292"/>
      <c r="KE31" s="292"/>
      <c r="KF31" s="292"/>
      <c r="KG31" s="292"/>
      <c r="KH31" s="292"/>
      <c r="KI31" s="292"/>
      <c r="KJ31" s="292"/>
      <c r="KK31" s="292"/>
      <c r="KL31" s="292"/>
      <c r="KM31" s="292"/>
      <c r="KN31" s="292"/>
      <c r="KO31" s="292"/>
      <c r="KP31" s="292"/>
      <c r="KQ31" s="292"/>
      <c r="KR31" s="292"/>
      <c r="KS31" s="292"/>
      <c r="KT31" s="292"/>
      <c r="KU31" s="292"/>
      <c r="KV31" s="292"/>
      <c r="KW31" s="292"/>
      <c r="KX31" s="292"/>
      <c r="KY31" s="292"/>
      <c r="KZ31" s="292"/>
      <c r="LA31" s="292"/>
      <c r="LB31" s="292"/>
      <c r="LC31" s="292"/>
      <c r="LD31" s="292"/>
      <c r="LE31" s="292"/>
      <c r="LF31" s="292"/>
      <c r="LG31" s="292"/>
      <c r="LH31" s="292"/>
      <c r="LI31" s="292"/>
      <c r="LJ31" s="292"/>
      <c r="LK31" s="292"/>
      <c r="LL31" s="292"/>
      <c r="LM31" s="292"/>
      <c r="LN31" s="292"/>
      <c r="LO31" s="292"/>
      <c r="LP31" s="292"/>
      <c r="LQ31" s="292"/>
      <c r="LR31" s="292"/>
      <c r="LS31" s="292"/>
      <c r="LT31" s="292"/>
      <c r="LU31" s="292"/>
      <c r="LV31" s="292"/>
      <c r="LW31" s="292"/>
      <c r="LX31" s="292"/>
      <c r="LY31" s="292"/>
      <c r="LZ31" s="292"/>
      <c r="MA31" s="292"/>
      <c r="MB31" s="292"/>
      <c r="MC31" s="292"/>
      <c r="MD31" s="292"/>
      <c r="ME31" s="292"/>
      <c r="MF31" s="292"/>
      <c r="MG31" s="292"/>
      <c r="MH31" s="292"/>
      <c r="MI31" s="292"/>
      <c r="MJ31" s="292"/>
      <c r="MK31" s="292"/>
      <c r="ML31" s="292"/>
      <c r="MM31" s="292"/>
      <c r="MN31" s="292"/>
      <c r="MO31" s="292"/>
      <c r="MP31" s="292"/>
      <c r="MQ31" s="292"/>
      <c r="MR31" s="292"/>
      <c r="MS31" s="292"/>
      <c r="MT31" s="292"/>
      <c r="MU31" s="292"/>
      <c r="MV31" s="292"/>
      <c r="MW31" s="292"/>
      <c r="MX31" s="292"/>
      <c r="MY31" s="292"/>
      <c r="MZ31" s="292"/>
      <c r="NA31" s="292"/>
      <c r="NB31" s="292"/>
      <c r="NC31" s="292"/>
      <c r="ND31" s="292"/>
      <c r="NE31" s="292"/>
      <c r="NF31" s="292"/>
      <c r="NG31" s="292"/>
      <c r="NH31" s="292"/>
      <c r="NI31" s="292"/>
      <c r="NJ31" s="292"/>
      <c r="NK31" s="292"/>
      <c r="NL31" s="292"/>
      <c r="NM31" s="292"/>
      <c r="NN31" s="292"/>
      <c r="NO31" s="292"/>
      <c r="NP31" s="292"/>
      <c r="NQ31" s="292"/>
      <c r="NR31" s="292"/>
      <c r="NS31" s="292"/>
      <c r="NT31" s="292"/>
      <c r="NU31" s="292"/>
      <c r="NV31" s="292"/>
      <c r="NW31" s="292"/>
      <c r="NX31" s="292"/>
      <c r="NY31" s="292"/>
      <c r="NZ31" s="292"/>
      <c r="OA31" s="292"/>
      <c r="OB31" s="292"/>
      <c r="OC31" s="292"/>
      <c r="OD31" s="292"/>
      <c r="OE31" s="292"/>
      <c r="OF31" s="292"/>
      <c r="OG31" s="292"/>
      <c r="OH31" s="292"/>
      <c r="OI31" s="292"/>
      <c r="OJ31" s="292"/>
      <c r="OK31" s="292"/>
      <c r="OL31" s="292"/>
      <c r="OM31" s="292"/>
      <c r="ON31" s="292"/>
      <c r="OO31" s="292"/>
      <c r="OP31" s="292"/>
      <c r="OQ31" s="292"/>
      <c r="OR31" s="292"/>
      <c r="OS31" s="292"/>
      <c r="OT31" s="292"/>
      <c r="OU31" s="292"/>
      <c r="OV31" s="292"/>
      <c r="OW31" s="292"/>
      <c r="OX31" s="292"/>
      <c r="OY31" s="292"/>
      <c r="OZ31" s="292"/>
      <c r="PA31" s="292"/>
      <c r="PB31" s="292"/>
      <c r="PC31" s="292"/>
      <c r="PD31" s="292"/>
      <c r="PE31" s="292"/>
      <c r="PF31" s="292"/>
      <c r="PG31" s="292"/>
      <c r="PH31" s="292"/>
      <c r="PI31" s="292"/>
      <c r="PJ31" s="292"/>
      <c r="PK31" s="292"/>
      <c r="PL31" s="292"/>
      <c r="PM31" s="292"/>
      <c r="PN31" s="292"/>
      <c r="PO31" s="292"/>
      <c r="PP31" s="292"/>
      <c r="PQ31" s="292"/>
      <c r="PR31" s="292"/>
      <c r="PS31" s="292"/>
      <c r="PT31" s="292"/>
      <c r="PU31" s="292"/>
      <c r="PV31" s="292"/>
      <c r="PW31" s="292"/>
      <c r="PX31" s="292"/>
      <c r="PY31" s="292"/>
      <c r="PZ31" s="292"/>
      <c r="QA31" s="292"/>
      <c r="QB31" s="292"/>
      <c r="QC31" s="292"/>
      <c r="QD31" s="292"/>
      <c r="QE31" s="292"/>
      <c r="QF31" s="292"/>
      <c r="QG31" s="292"/>
      <c r="QH31" s="292"/>
      <c r="QI31" s="292"/>
      <c r="QJ31" s="292"/>
      <c r="QK31" s="292"/>
      <c r="QL31" s="292"/>
      <c r="QM31" s="292"/>
      <c r="QN31" s="292"/>
      <c r="QO31" s="292"/>
      <c r="QP31" s="292"/>
      <c r="QQ31" s="292"/>
      <c r="QR31" s="292"/>
      <c r="QS31" s="292"/>
      <c r="QT31" s="292"/>
      <c r="QU31" s="292"/>
      <c r="QV31" s="292"/>
      <c r="QW31" s="292"/>
      <c r="QX31" s="292"/>
      <c r="QY31" s="292"/>
      <c r="QZ31" s="292"/>
      <c r="RA31" s="292"/>
      <c r="RB31" s="292"/>
      <c r="RC31" s="292"/>
      <c r="RD31" s="292"/>
      <c r="RE31" s="292"/>
      <c r="RF31" s="292"/>
      <c r="RG31" s="292"/>
      <c r="RH31" s="292"/>
      <c r="RI31" s="292"/>
      <c r="RJ31" s="292"/>
      <c r="RK31" s="292"/>
      <c r="RL31" s="292"/>
      <c r="RM31" s="292"/>
      <c r="RN31" s="292"/>
      <c r="RO31" s="292"/>
      <c r="RP31" s="292"/>
      <c r="RQ31" s="292"/>
      <c r="RR31" s="292"/>
      <c r="RS31" s="292"/>
      <c r="RT31" s="292"/>
      <c r="RU31" s="292"/>
      <c r="RV31" s="292"/>
      <c r="RW31" s="292"/>
      <c r="RX31" s="292"/>
      <c r="RY31" s="292"/>
      <c r="RZ31" s="292"/>
      <c r="SA31" s="292"/>
      <c r="SB31" s="292"/>
      <c r="SC31" s="292"/>
      <c r="SD31" s="292"/>
      <c r="SE31" s="292"/>
      <c r="SF31" s="292"/>
      <c r="SG31" s="292"/>
      <c r="SH31" s="292"/>
      <c r="SI31" s="292"/>
      <c r="SJ31" s="292"/>
      <c r="SK31" s="292"/>
      <c r="SL31" s="292"/>
      <c r="SM31" s="292"/>
      <c r="SN31" s="292"/>
      <c r="SO31" s="292"/>
      <c r="SP31" s="292"/>
      <c r="SQ31" s="292"/>
      <c r="SR31" s="292"/>
      <c r="SS31" s="292"/>
      <c r="ST31" s="292"/>
      <c r="SU31" s="292"/>
      <c r="SV31" s="292"/>
      <c r="SW31" s="292"/>
      <c r="SX31" s="292"/>
      <c r="SY31" s="292"/>
      <c r="SZ31" s="292"/>
      <c r="TA31" s="292"/>
      <c r="TB31" s="292"/>
      <c r="TC31" s="292"/>
      <c r="TD31" s="292"/>
      <c r="TE31" s="292"/>
      <c r="TF31" s="292"/>
      <c r="TG31" s="292"/>
      <c r="TH31" s="292"/>
      <c r="TI31" s="292"/>
      <c r="TJ31" s="292"/>
      <c r="TK31" s="292"/>
      <c r="TL31" s="292"/>
      <c r="TM31" s="292"/>
      <c r="TN31" s="292"/>
      <c r="TO31" s="292"/>
      <c r="TP31" s="292"/>
      <c r="TQ31" s="292"/>
      <c r="TR31" s="292"/>
      <c r="TS31" s="292"/>
      <c r="TT31" s="292"/>
      <c r="TU31" s="292"/>
      <c r="TV31" s="292"/>
      <c r="TW31" s="292"/>
      <c r="TX31" s="292"/>
      <c r="TY31" s="292"/>
      <c r="TZ31" s="292"/>
      <c r="UA31" s="292"/>
      <c r="UB31" s="292"/>
      <c r="UC31" s="292"/>
      <c r="UD31" s="292"/>
      <c r="UE31" s="292"/>
      <c r="UF31" s="292"/>
      <c r="UG31" s="292"/>
      <c r="UH31" s="292"/>
      <c r="UI31" s="292"/>
      <c r="UJ31" s="292"/>
      <c r="UK31" s="292"/>
      <c r="UL31" s="292"/>
      <c r="UM31" s="292"/>
      <c r="UN31" s="292"/>
      <c r="UO31" s="292"/>
      <c r="UP31" s="292"/>
      <c r="UQ31" s="292"/>
      <c r="UR31" s="292"/>
      <c r="US31" s="292"/>
      <c r="UT31" s="292"/>
      <c r="UU31" s="292"/>
      <c r="UV31" s="292"/>
      <c r="UW31" s="292"/>
      <c r="UX31" s="292"/>
      <c r="UY31" s="292"/>
      <c r="UZ31" s="292"/>
      <c r="VA31" s="292"/>
      <c r="VB31" s="292"/>
      <c r="VC31" s="292"/>
      <c r="VD31" s="292"/>
      <c r="VE31" s="292"/>
      <c r="VF31" s="292"/>
      <c r="VG31" s="292"/>
      <c r="VH31" s="292"/>
      <c r="VI31" s="292"/>
      <c r="VJ31" s="292"/>
      <c r="VK31" s="292"/>
      <c r="VL31" s="292"/>
      <c r="VM31" s="292"/>
      <c r="VN31" s="292"/>
      <c r="VO31" s="292"/>
      <c r="VP31" s="292"/>
      <c r="VQ31" s="292"/>
      <c r="VR31" s="292"/>
      <c r="VS31" s="292"/>
      <c r="VT31" s="292"/>
      <c r="VU31" s="292"/>
      <c r="VV31" s="292"/>
      <c r="VW31" s="292"/>
      <c r="VX31" s="292"/>
      <c r="VY31" s="292"/>
      <c r="VZ31" s="292"/>
      <c r="WA31" s="292"/>
      <c r="WB31" s="292"/>
      <c r="WC31" s="292"/>
      <c r="WD31" s="292"/>
      <c r="WE31" s="292"/>
      <c r="WF31" s="292"/>
      <c r="WG31" s="292"/>
      <c r="WH31" s="292"/>
      <c r="WI31" s="292"/>
      <c r="WJ31" s="292"/>
      <c r="WK31" s="292"/>
      <c r="WL31" s="292"/>
      <c r="WM31" s="292"/>
      <c r="WN31" s="292"/>
      <c r="WO31" s="292"/>
      <c r="WP31" s="292"/>
      <c r="WQ31" s="292"/>
      <c r="WR31" s="292"/>
      <c r="WS31" s="292"/>
      <c r="WT31" s="292"/>
      <c r="WU31" s="292"/>
      <c r="WV31" s="292"/>
      <c r="WW31" s="292"/>
      <c r="WX31" s="292"/>
      <c r="WY31" s="292"/>
      <c r="WZ31" s="292"/>
      <c r="XA31" s="292"/>
      <c r="XB31" s="292"/>
      <c r="XC31" s="292"/>
      <c r="XD31" s="292"/>
      <c r="XE31" s="292"/>
      <c r="XF31" s="292"/>
      <c r="XG31" s="292"/>
      <c r="XH31" s="292"/>
      <c r="XI31" s="292"/>
      <c r="XJ31" s="292"/>
      <c r="XK31" s="292"/>
      <c r="XL31" s="292"/>
      <c r="XM31" s="292"/>
      <c r="XN31" s="292"/>
      <c r="XO31" s="292"/>
      <c r="XP31" s="292"/>
      <c r="XQ31" s="292"/>
      <c r="XR31" s="292"/>
      <c r="XS31" s="292"/>
      <c r="XT31" s="292"/>
      <c r="XU31" s="292"/>
      <c r="XV31" s="292"/>
      <c r="XW31" s="292"/>
      <c r="XX31" s="292"/>
      <c r="XY31" s="292"/>
      <c r="XZ31" s="292"/>
      <c r="YA31" s="292"/>
      <c r="YB31" s="292"/>
      <c r="YC31" s="292"/>
      <c r="YD31" s="292"/>
      <c r="YE31" s="292"/>
      <c r="YF31" s="292"/>
      <c r="YG31" s="292"/>
      <c r="YH31" s="292"/>
      <c r="YI31" s="292"/>
      <c r="YJ31" s="292"/>
      <c r="YK31" s="292"/>
      <c r="YL31" s="292"/>
      <c r="YM31" s="292"/>
      <c r="YN31" s="292"/>
      <c r="YO31" s="292"/>
      <c r="YP31" s="292"/>
      <c r="YQ31" s="292"/>
      <c r="YR31" s="292"/>
      <c r="YS31" s="292"/>
      <c r="YT31" s="292"/>
      <c r="YU31" s="292"/>
      <c r="YV31" s="292"/>
      <c r="YW31" s="292"/>
      <c r="YX31" s="292"/>
      <c r="YY31" s="292"/>
      <c r="YZ31" s="292"/>
      <c r="ZA31" s="292"/>
      <c r="ZB31" s="292"/>
      <c r="ZC31" s="292"/>
      <c r="ZD31" s="292"/>
      <c r="ZE31" s="292"/>
      <c r="ZF31" s="292"/>
      <c r="ZG31" s="292"/>
      <c r="ZH31" s="292"/>
      <c r="ZI31" s="292"/>
      <c r="ZJ31" s="292"/>
      <c r="ZK31" s="292"/>
      <c r="ZL31" s="292"/>
      <c r="ZM31" s="292"/>
      <c r="ZN31" s="292"/>
      <c r="ZO31" s="292"/>
      <c r="ZP31" s="292"/>
      <c r="ZQ31" s="292"/>
      <c r="ZR31" s="292"/>
      <c r="ZS31" s="292"/>
      <c r="ZT31" s="292"/>
      <c r="ZU31" s="292"/>
      <c r="ZV31" s="292"/>
      <c r="ZW31" s="292"/>
      <c r="ZX31" s="292"/>
      <c r="ZY31" s="292"/>
      <c r="ZZ31" s="292"/>
      <c r="AAA31" s="292"/>
      <c r="AAB31" s="292"/>
      <c r="AAC31" s="292"/>
      <c r="AAD31" s="292"/>
      <c r="AAE31" s="292"/>
      <c r="AAF31" s="292"/>
      <c r="AAG31" s="292"/>
      <c r="AAH31" s="292"/>
      <c r="AAI31" s="292"/>
      <c r="AAJ31" s="292"/>
      <c r="AAK31" s="292"/>
      <c r="AAL31" s="292"/>
      <c r="AAM31" s="292"/>
      <c r="AAN31" s="292"/>
      <c r="AAO31" s="292"/>
      <c r="AAP31" s="292"/>
      <c r="AAQ31" s="292"/>
      <c r="AAR31" s="292"/>
      <c r="AAS31" s="292"/>
      <c r="AAT31" s="292"/>
      <c r="AAU31" s="292"/>
      <c r="AAV31" s="292"/>
      <c r="AAW31" s="292"/>
      <c r="AAX31" s="292"/>
      <c r="AAY31" s="292"/>
      <c r="AAZ31" s="292"/>
      <c r="ABA31" s="292"/>
      <c r="ABB31" s="292"/>
      <c r="ABC31" s="292"/>
      <c r="ABD31" s="292"/>
      <c r="ABE31" s="292"/>
      <c r="ABF31" s="292"/>
      <c r="ABG31" s="292"/>
      <c r="ABH31" s="292"/>
      <c r="ABI31" s="292"/>
      <c r="ABJ31" s="292"/>
      <c r="ABK31" s="292"/>
      <c r="ABL31" s="292"/>
      <c r="ABM31" s="292"/>
      <c r="ABN31" s="292"/>
      <c r="ABO31" s="292"/>
      <c r="ABP31" s="292"/>
      <c r="ABQ31" s="292"/>
      <c r="ABR31" s="292"/>
      <c r="ABS31" s="292"/>
      <c r="ABT31" s="292"/>
      <c r="ABU31" s="292"/>
      <c r="ABV31" s="292"/>
      <c r="ABW31" s="292"/>
      <c r="ABX31" s="292"/>
      <c r="ABY31" s="292"/>
      <c r="ABZ31" s="292"/>
      <c r="ACA31" s="292"/>
      <c r="ACB31" s="292"/>
      <c r="ACC31" s="292"/>
      <c r="ACD31" s="292"/>
      <c r="ACE31" s="292"/>
      <c r="ACF31" s="292"/>
      <c r="ACG31" s="292"/>
      <c r="ACH31" s="292"/>
      <c r="ACI31" s="292"/>
      <c r="ACJ31" s="292"/>
      <c r="ACK31" s="292"/>
      <c r="ACL31" s="292"/>
      <c r="ACM31" s="292"/>
      <c r="ACN31" s="292"/>
      <c r="ACO31" s="292"/>
      <c r="ACP31" s="292"/>
      <c r="ACQ31" s="292"/>
      <c r="ACR31" s="292"/>
      <c r="ACS31" s="292"/>
      <c r="ACT31" s="292"/>
      <c r="ACU31" s="292"/>
      <c r="ACV31" s="292"/>
      <c r="ACW31" s="292"/>
      <c r="ACX31" s="292"/>
      <c r="ACY31" s="292"/>
      <c r="ACZ31" s="292"/>
      <c r="ADA31" s="292"/>
      <c r="ADB31" s="292"/>
      <c r="ADC31" s="292"/>
      <c r="ADD31" s="292"/>
      <c r="ADE31" s="292"/>
      <c r="ADF31" s="292"/>
      <c r="ADG31" s="292"/>
      <c r="ADH31" s="292"/>
      <c r="ADI31" s="292"/>
      <c r="ADJ31" s="292"/>
      <c r="ADK31" s="292"/>
      <c r="ADL31" s="292"/>
      <c r="ADM31" s="292"/>
      <c r="ADN31" s="292"/>
      <c r="ADO31" s="292"/>
      <c r="ADP31" s="292"/>
      <c r="ADQ31" s="292"/>
      <c r="ADR31" s="292"/>
      <c r="ADS31" s="292"/>
      <c r="ADT31" s="292"/>
      <c r="ADU31" s="292"/>
      <c r="ADV31" s="292"/>
      <c r="ADW31" s="292"/>
      <c r="ADX31" s="292"/>
      <c r="ADY31" s="292"/>
      <c r="ADZ31" s="292"/>
      <c r="AEA31" s="292"/>
      <c r="AEB31" s="292"/>
      <c r="AEC31" s="292"/>
      <c r="AED31" s="292"/>
      <c r="AEE31" s="292"/>
      <c r="AEF31" s="292"/>
      <c r="AEG31" s="292"/>
      <c r="AEH31" s="292"/>
      <c r="AEI31" s="292"/>
      <c r="AEJ31" s="292"/>
      <c r="AEK31" s="292"/>
      <c r="AEL31" s="292"/>
      <c r="AEM31" s="292"/>
      <c r="AEN31" s="292"/>
      <c r="AEO31" s="292"/>
      <c r="AEP31" s="292"/>
      <c r="AEQ31" s="292"/>
      <c r="AER31" s="292"/>
      <c r="AES31" s="292"/>
      <c r="AET31" s="292"/>
      <c r="AEU31" s="292"/>
      <c r="AEV31" s="292"/>
      <c r="AEW31" s="292"/>
      <c r="AEX31" s="292"/>
      <c r="AEY31" s="292"/>
      <c r="AEZ31" s="292"/>
      <c r="AFA31" s="292"/>
      <c r="AFB31" s="292"/>
      <c r="AFC31" s="292"/>
      <c r="AFD31" s="292"/>
      <c r="AFE31" s="292"/>
      <c r="AFF31" s="292"/>
      <c r="AFG31" s="292"/>
      <c r="AFH31" s="292"/>
      <c r="AFI31" s="292"/>
      <c r="AFJ31" s="292"/>
      <c r="AFK31" s="292"/>
      <c r="AFL31" s="292"/>
      <c r="AFM31" s="292"/>
      <c r="AFN31" s="292"/>
      <c r="AFO31" s="292"/>
      <c r="AFP31" s="292"/>
      <c r="AFQ31" s="292"/>
      <c r="AFR31" s="292"/>
      <c r="AFS31" s="292"/>
      <c r="AFT31" s="292"/>
      <c r="AFU31" s="292"/>
      <c r="AFV31" s="292"/>
      <c r="AFW31" s="292"/>
      <c r="AFX31" s="292"/>
      <c r="AFY31" s="292"/>
      <c r="AFZ31" s="292"/>
      <c r="AGA31" s="292"/>
      <c r="AGB31" s="292"/>
      <c r="AGC31" s="292"/>
      <c r="AGD31" s="292"/>
      <c r="AGE31" s="292"/>
      <c r="AGF31" s="292"/>
      <c r="AGG31" s="292"/>
      <c r="AGH31" s="292"/>
      <c r="AGI31" s="292"/>
      <c r="AGJ31" s="292"/>
      <c r="AGK31" s="292"/>
      <c r="AGL31" s="292"/>
      <c r="AGM31" s="292"/>
      <c r="AGN31" s="292"/>
      <c r="AGO31" s="292"/>
      <c r="AGP31" s="292"/>
      <c r="AGQ31" s="292"/>
      <c r="AGR31" s="292"/>
      <c r="AGS31" s="292"/>
      <c r="AGT31" s="292"/>
      <c r="AGU31" s="292"/>
      <c r="AGV31" s="292"/>
      <c r="AGW31" s="292"/>
      <c r="AGX31" s="292"/>
      <c r="AGY31" s="292"/>
      <c r="AGZ31" s="292"/>
      <c r="AHA31" s="292"/>
      <c r="AHB31" s="292"/>
      <c r="AHC31" s="292"/>
      <c r="AHD31" s="292"/>
      <c r="AHE31" s="292"/>
      <c r="AHF31" s="292"/>
      <c r="AHG31" s="292"/>
      <c r="AHH31" s="292"/>
      <c r="AHI31" s="292"/>
      <c r="AHJ31" s="292"/>
      <c r="AHK31" s="292"/>
      <c r="AHL31" s="292"/>
      <c r="AHM31" s="292"/>
      <c r="AHN31" s="292"/>
      <c r="AHO31" s="292"/>
      <c r="AHP31" s="292"/>
      <c r="AHQ31" s="292"/>
      <c r="AHR31" s="292"/>
      <c r="AHS31" s="292"/>
      <c r="AHT31" s="292"/>
      <c r="AHU31" s="292"/>
      <c r="AHV31" s="292"/>
      <c r="AHW31" s="292"/>
      <c r="AHX31" s="292"/>
      <c r="AHY31" s="292"/>
      <c r="AHZ31" s="292"/>
      <c r="AIA31" s="292"/>
      <c r="AIB31" s="292"/>
      <c r="AIC31" s="292"/>
      <c r="AID31" s="292"/>
      <c r="AIE31" s="292"/>
      <c r="AIF31" s="292"/>
      <c r="AIG31" s="292"/>
      <c r="AIH31" s="292"/>
      <c r="AII31" s="292"/>
      <c r="AIJ31" s="292"/>
      <c r="AIK31" s="292"/>
      <c r="AIL31" s="292"/>
      <c r="AIM31" s="292"/>
      <c r="AIN31" s="292"/>
      <c r="AIO31" s="292"/>
      <c r="AIP31" s="292"/>
      <c r="AIQ31" s="292"/>
      <c r="AIR31" s="292"/>
      <c r="AIS31" s="292"/>
      <c r="AIT31" s="292"/>
      <c r="AIU31" s="292"/>
      <c r="AIV31" s="292"/>
      <c r="AIW31" s="292"/>
      <c r="AIX31" s="292"/>
      <c r="AIY31" s="292"/>
      <c r="AIZ31" s="292"/>
      <c r="AJA31" s="292"/>
      <c r="AJB31" s="292"/>
      <c r="AJC31" s="292"/>
      <c r="AJD31" s="292"/>
      <c r="AJE31" s="292"/>
      <c r="AJF31" s="292"/>
      <c r="AJG31" s="292"/>
      <c r="AJH31" s="292"/>
      <c r="AJI31" s="292"/>
      <c r="AJJ31" s="292"/>
      <c r="AJK31" s="292"/>
      <c r="AJL31" s="292"/>
      <c r="AJM31" s="292"/>
      <c r="AJN31" s="292"/>
      <c r="AJO31" s="292"/>
      <c r="AJP31" s="292"/>
      <c r="AJQ31" s="292"/>
      <c r="AJR31" s="292"/>
      <c r="AJS31" s="292"/>
      <c r="AJT31" s="292"/>
      <c r="AJU31" s="292"/>
      <c r="AJV31" s="292"/>
      <c r="AJW31" s="292"/>
      <c r="AJX31" s="292"/>
      <c r="AJY31" s="292"/>
      <c r="AJZ31" s="292"/>
      <c r="AKA31" s="292"/>
      <c r="AKB31" s="292"/>
      <c r="AKC31" s="292"/>
      <c r="AKD31" s="292"/>
      <c r="AKE31" s="292"/>
      <c r="AKF31" s="292"/>
      <c r="AKG31" s="292"/>
      <c r="AKH31" s="292"/>
      <c r="AKI31" s="292"/>
      <c r="AKJ31" s="292"/>
      <c r="AKK31" s="292"/>
      <c r="AKL31" s="292"/>
      <c r="AKM31" s="292"/>
      <c r="AKN31" s="292"/>
      <c r="AKO31" s="292"/>
      <c r="AKP31" s="292"/>
      <c r="AKQ31" s="292"/>
      <c r="AKR31" s="292"/>
      <c r="AKS31" s="292"/>
      <c r="AKT31" s="292"/>
      <c r="AKU31" s="292"/>
      <c r="AKV31" s="292"/>
      <c r="AKW31" s="292"/>
      <c r="AKX31" s="292"/>
      <c r="AKY31" s="292"/>
      <c r="AKZ31" s="292"/>
      <c r="ALA31" s="292"/>
      <c r="ALB31" s="292"/>
      <c r="ALC31" s="292"/>
      <c r="ALD31" s="292"/>
      <c r="ALE31" s="292"/>
      <c r="ALF31" s="292"/>
      <c r="ALG31" s="292"/>
      <c r="ALH31" s="292"/>
      <c r="ALI31" s="292"/>
      <c r="ALJ31" s="292"/>
      <c r="ALK31" s="292"/>
      <c r="ALL31" s="292"/>
      <c r="ALM31" s="292"/>
      <c r="ALN31" s="292"/>
      <c r="ALO31" s="292"/>
      <c r="ALP31" s="292"/>
      <c r="ALQ31" s="292"/>
      <c r="ALR31" s="292"/>
      <c r="ALS31" s="292"/>
      <c r="ALT31" s="292"/>
      <c r="ALU31" s="292"/>
      <c r="ALV31" s="292"/>
      <c r="ALW31" s="292"/>
      <c r="ALX31" s="292"/>
      <c r="ALY31" s="292"/>
      <c r="ALZ31" s="292"/>
      <c r="AMA31" s="292"/>
      <c r="AMB31" s="292"/>
      <c r="AMC31" s="292"/>
      <c r="AMD31" s="292"/>
      <c r="AME31" s="292"/>
      <c r="AMF31" s="292"/>
      <c r="AMG31" s="292"/>
      <c r="AMH31" s="292"/>
      <c r="AMI31" s="292"/>
    </row>
    <row r="32" spans="1:1025" ht="25.5">
      <c r="A32" s="105">
        <v>3</v>
      </c>
      <c r="B32" s="2" t="s">
        <v>180</v>
      </c>
      <c r="C32" s="462" t="s">
        <v>335</v>
      </c>
      <c r="D32" s="107"/>
      <c r="E32" s="107"/>
      <c r="F32" s="298"/>
      <c r="G32" s="298"/>
      <c r="H32" s="175">
        <v>2</v>
      </c>
      <c r="I32" s="101" t="s">
        <v>125</v>
      </c>
      <c r="J32" s="484">
        <v>110</v>
      </c>
      <c r="K32" s="484"/>
      <c r="L32" s="177">
        <f>ROUND(J32*H32,2)</f>
        <v>220</v>
      </c>
      <c r="M32" s="178"/>
      <c r="N32" s="179">
        <f>ROUND(L32*M32,2)</f>
        <v>0</v>
      </c>
      <c r="O32" s="177">
        <f>L32+N32</f>
        <v>220</v>
      </c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</row>
    <row r="33" spans="1:1025" ht="25.5">
      <c r="A33" s="105">
        <v>4</v>
      </c>
      <c r="B33" s="106" t="s">
        <v>181</v>
      </c>
      <c r="C33" s="462" t="s">
        <v>335</v>
      </c>
      <c r="D33" s="107"/>
      <c r="E33" s="107"/>
      <c r="F33" s="298"/>
      <c r="G33" s="298"/>
      <c r="H33" s="175">
        <v>12</v>
      </c>
      <c r="I33" s="101" t="s">
        <v>125</v>
      </c>
      <c r="J33" s="484">
        <v>130</v>
      </c>
      <c r="K33" s="484"/>
      <c r="L33" s="177">
        <f>ROUND(J33*H33,2)</f>
        <v>1560</v>
      </c>
      <c r="M33" s="178"/>
      <c r="N33" s="179">
        <f>ROUND(L33*M33,2)</f>
        <v>0</v>
      </c>
      <c r="O33" s="177">
        <f>L33+N33</f>
        <v>1560</v>
      </c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</row>
    <row r="34" spans="1:1025">
      <c r="B34" s="664"/>
      <c r="C34" s="664"/>
      <c r="D34" s="664"/>
      <c r="E34" s="664"/>
      <c r="F34" s="527"/>
      <c r="G34" s="527"/>
      <c r="J34" s="180" t="s">
        <v>82</v>
      </c>
      <c r="K34" s="269"/>
      <c r="L34" s="181">
        <f>SUM(L30:L33)</f>
        <v>8740</v>
      </c>
      <c r="M34" s="273"/>
      <c r="N34" s="182">
        <f>SUM(N30:N33)</f>
        <v>0</v>
      </c>
      <c r="O34" s="182">
        <f>SUM(O30:O33)</f>
        <v>8740</v>
      </c>
    </row>
    <row r="35" spans="1:1025" s="38" customFormat="1">
      <c r="A35" s="162" t="s">
        <v>17</v>
      </c>
      <c r="E35" s="70"/>
      <c r="F35" s="301"/>
      <c r="G35" s="301"/>
      <c r="H35" s="183"/>
      <c r="J35" s="221"/>
      <c r="K35" s="306"/>
      <c r="P35" s="296"/>
      <c r="AMJ35" s="21"/>
      <c r="AMK35" s="21"/>
    </row>
    <row r="36" spans="1:1025" s="38" customFormat="1">
      <c r="A36" s="162" t="s">
        <v>18</v>
      </c>
      <c r="E36" s="70"/>
      <c r="F36" s="301"/>
      <c r="G36" s="301"/>
      <c r="H36" s="183"/>
      <c r="J36" s="116"/>
      <c r="K36" s="307"/>
      <c r="P36" s="296"/>
      <c r="AMJ36" s="21"/>
      <c r="AMK36" s="21"/>
    </row>
    <row r="37" spans="1:1025" s="38" customFormat="1">
      <c r="F37" s="300"/>
      <c r="G37" s="300"/>
      <c r="J37" s="221"/>
      <c r="K37" s="306"/>
      <c r="P37" s="296"/>
      <c r="AMJ37" s="21"/>
      <c r="AMK37" s="21"/>
    </row>
    <row r="38" spans="1:1025" s="38" customFormat="1">
      <c r="A38" s="287" t="s">
        <v>183</v>
      </c>
      <c r="B38" s="215"/>
      <c r="C38" s="213"/>
      <c r="E38" s="70"/>
      <c r="F38" s="301"/>
      <c r="G38" s="301"/>
      <c r="H38" s="183"/>
      <c r="I38" s="23"/>
      <c r="J38" s="221"/>
      <c r="K38" s="306"/>
      <c r="P38" s="296"/>
      <c r="AMJ38" s="21"/>
      <c r="AMK38" s="21"/>
    </row>
    <row r="39" spans="1:1025" s="5" customFormat="1" ht="38.25">
      <c r="A39" s="102" t="s">
        <v>0</v>
      </c>
      <c r="B39" s="102" t="s">
        <v>1</v>
      </c>
      <c r="C39" s="102" t="s">
        <v>78</v>
      </c>
      <c r="D39" s="102" t="s">
        <v>61</v>
      </c>
      <c r="E39" s="102" t="s">
        <v>62</v>
      </c>
      <c r="F39" s="102"/>
      <c r="G39" s="102"/>
      <c r="H39" s="217" t="s">
        <v>88</v>
      </c>
      <c r="I39" s="102" t="s">
        <v>2</v>
      </c>
      <c r="J39" s="104" t="s">
        <v>3</v>
      </c>
      <c r="K39" s="104"/>
      <c r="L39" s="103" t="s">
        <v>79</v>
      </c>
      <c r="M39" s="102" t="s">
        <v>4</v>
      </c>
      <c r="N39" s="103" t="s">
        <v>80</v>
      </c>
      <c r="O39" s="103" t="s">
        <v>81</v>
      </c>
      <c r="P39" s="296"/>
      <c r="AMJ39" s="21"/>
      <c r="AMK39" s="21"/>
    </row>
    <row r="40" spans="1:1025" s="5" customFormat="1">
      <c r="A40" s="102" t="s">
        <v>5</v>
      </c>
      <c r="B40" s="102" t="s">
        <v>6</v>
      </c>
      <c r="C40" s="102" t="s">
        <v>7</v>
      </c>
      <c r="D40" s="102" t="s">
        <v>8</v>
      </c>
      <c r="E40" s="102" t="s">
        <v>9</v>
      </c>
      <c r="F40" s="102"/>
      <c r="G40" s="102"/>
      <c r="H40" s="217" t="s">
        <v>11</v>
      </c>
      <c r="I40" s="102" t="s">
        <v>10</v>
      </c>
      <c r="J40" s="104" t="s">
        <v>12</v>
      </c>
      <c r="K40" s="104"/>
      <c r="L40" s="103" t="s">
        <v>13</v>
      </c>
      <c r="M40" s="102" t="s">
        <v>14</v>
      </c>
      <c r="N40" s="103" t="s">
        <v>15</v>
      </c>
      <c r="O40" s="103" t="s">
        <v>16</v>
      </c>
      <c r="P40" s="296"/>
      <c r="AMJ40" s="21"/>
      <c r="AMK40" s="21"/>
    </row>
    <row r="41" spans="1:1025" s="396" customFormat="1">
      <c r="A41" s="674" t="s">
        <v>64</v>
      </c>
      <c r="B41" s="671" t="s">
        <v>126</v>
      </c>
      <c r="C41" s="462" t="s">
        <v>408</v>
      </c>
      <c r="D41" s="462"/>
      <c r="E41" s="462"/>
      <c r="F41" s="462"/>
      <c r="G41" s="462"/>
      <c r="H41" s="487">
        <v>2</v>
      </c>
      <c r="I41" s="494" t="s">
        <v>34</v>
      </c>
      <c r="J41" s="499">
        <v>782.40740740740739</v>
      </c>
      <c r="K41" s="499"/>
      <c r="L41" s="450">
        <f>ROUND(J41*H41,2)</f>
        <v>1564.81</v>
      </c>
      <c r="M41" s="466">
        <v>0.08</v>
      </c>
      <c r="N41" s="500">
        <f t="shared" ref="N41:N42" si="0">ROUND(L41*M41,2)</f>
        <v>125.18</v>
      </c>
      <c r="O41" s="450">
        <f t="shared" ref="O41:O42" si="1">L41+N41</f>
        <v>1689.99</v>
      </c>
      <c r="AMJ41" s="332"/>
      <c r="AMK41" s="332"/>
    </row>
    <row r="42" spans="1:1025" s="396" customFormat="1">
      <c r="A42" s="675"/>
      <c r="B42" s="672"/>
      <c r="C42" s="462" t="s">
        <v>409</v>
      </c>
      <c r="D42" s="462"/>
      <c r="E42" s="462"/>
      <c r="F42" s="462"/>
      <c r="G42" s="462"/>
      <c r="H42" s="487">
        <v>2</v>
      </c>
      <c r="I42" s="494" t="s">
        <v>34</v>
      </c>
      <c r="J42" s="499">
        <v>782.40740740740739</v>
      </c>
      <c r="K42" s="499"/>
      <c r="L42" s="450">
        <f>ROUND(J42*H42,2)</f>
        <v>1564.81</v>
      </c>
      <c r="M42" s="466">
        <v>0.08</v>
      </c>
      <c r="N42" s="500">
        <f t="shared" si="0"/>
        <v>125.18</v>
      </c>
      <c r="O42" s="450">
        <f t="shared" si="1"/>
        <v>1689.99</v>
      </c>
      <c r="AMJ42" s="332"/>
      <c r="AMK42" s="332"/>
    </row>
    <row r="43" spans="1:1025" s="332" customFormat="1">
      <c r="A43" s="676"/>
      <c r="B43" s="673"/>
      <c r="C43" s="462" t="s">
        <v>410</v>
      </c>
      <c r="D43" s="462"/>
      <c r="E43" s="462"/>
      <c r="F43" s="462"/>
      <c r="G43" s="462"/>
      <c r="H43" s="487">
        <v>2</v>
      </c>
      <c r="I43" s="494" t="s">
        <v>34</v>
      </c>
      <c r="J43" s="499">
        <v>782.40740740740739</v>
      </c>
      <c r="K43" s="499"/>
      <c r="L43" s="450">
        <f>ROUND(J43*H43,2)</f>
        <v>1564.81</v>
      </c>
      <c r="M43" s="466">
        <v>0.08</v>
      </c>
      <c r="N43" s="500">
        <f>ROUND(L43*M43,2)</f>
        <v>125.18</v>
      </c>
      <c r="O43" s="450">
        <f>L43+N43</f>
        <v>1689.99</v>
      </c>
      <c r="P43" s="408"/>
      <c r="Q43" s="331"/>
      <c r="R43" s="331"/>
      <c r="S43" s="331"/>
      <c r="T43" s="331"/>
      <c r="U43" s="331"/>
      <c r="V43" s="331"/>
      <c r="W43" s="331"/>
      <c r="X43" s="331"/>
      <c r="Y43" s="331"/>
      <c r="Z43" s="331"/>
      <c r="AA43" s="331"/>
      <c r="AB43" s="331"/>
      <c r="AC43" s="331"/>
      <c r="AD43" s="331"/>
      <c r="AE43" s="331"/>
      <c r="AF43" s="331"/>
      <c r="AG43" s="331"/>
      <c r="AH43" s="331"/>
      <c r="AI43" s="331"/>
      <c r="AJ43" s="331"/>
      <c r="AK43" s="331"/>
      <c r="AL43" s="331"/>
      <c r="AM43" s="331"/>
      <c r="AN43" s="331"/>
      <c r="AO43" s="331"/>
      <c r="AP43" s="331"/>
      <c r="AQ43" s="331"/>
      <c r="AR43" s="331"/>
      <c r="AS43" s="331"/>
      <c r="AT43" s="331"/>
      <c r="AU43" s="331"/>
      <c r="AV43" s="331"/>
      <c r="AW43" s="331"/>
      <c r="AX43" s="331"/>
      <c r="AY43" s="331"/>
      <c r="AZ43" s="331"/>
      <c r="BA43" s="331"/>
      <c r="BB43" s="331"/>
      <c r="BC43" s="331"/>
      <c r="BD43" s="331"/>
      <c r="BE43" s="331"/>
      <c r="BF43" s="331"/>
      <c r="BG43" s="331"/>
      <c r="BH43" s="331"/>
      <c r="BI43" s="331"/>
      <c r="BJ43" s="331"/>
      <c r="BK43" s="331"/>
      <c r="BL43" s="331"/>
      <c r="BM43" s="331"/>
      <c r="BN43" s="331"/>
      <c r="BO43" s="331"/>
      <c r="BP43" s="331"/>
      <c r="BQ43" s="331"/>
      <c r="BR43" s="331"/>
      <c r="BS43" s="331"/>
      <c r="BT43" s="331"/>
      <c r="BU43" s="331"/>
      <c r="BV43" s="331"/>
      <c r="BW43" s="331"/>
      <c r="BX43" s="331"/>
      <c r="BY43" s="331"/>
      <c r="BZ43" s="331"/>
      <c r="CA43" s="331"/>
      <c r="CB43" s="331"/>
      <c r="CC43" s="331"/>
      <c r="CD43" s="331"/>
      <c r="CE43" s="331"/>
      <c r="CF43" s="331"/>
      <c r="CG43" s="331"/>
      <c r="CH43" s="331"/>
      <c r="CI43" s="331"/>
      <c r="CJ43" s="331"/>
      <c r="CK43" s="331"/>
      <c r="CL43" s="331"/>
      <c r="CM43" s="331"/>
      <c r="CN43" s="331"/>
      <c r="CO43" s="331"/>
      <c r="CP43" s="331"/>
      <c r="CQ43" s="331"/>
      <c r="CR43" s="331"/>
      <c r="CS43" s="331"/>
      <c r="CT43" s="331"/>
      <c r="CU43" s="331"/>
      <c r="CV43" s="331"/>
      <c r="CW43" s="331"/>
      <c r="CX43" s="331"/>
      <c r="CY43" s="331"/>
      <c r="CZ43" s="331"/>
      <c r="DA43" s="331"/>
      <c r="DB43" s="331"/>
      <c r="DC43" s="331"/>
      <c r="DD43" s="331"/>
      <c r="DE43" s="331"/>
      <c r="DF43" s="331"/>
      <c r="DG43" s="331"/>
      <c r="DH43" s="331"/>
      <c r="DI43" s="331"/>
      <c r="DJ43" s="331"/>
      <c r="DK43" s="331"/>
      <c r="DL43" s="331"/>
      <c r="DM43" s="331"/>
      <c r="DN43" s="331"/>
      <c r="DO43" s="331"/>
      <c r="DP43" s="331"/>
      <c r="DQ43" s="331"/>
      <c r="DR43" s="331"/>
      <c r="DS43" s="331"/>
      <c r="DT43" s="331"/>
      <c r="DU43" s="331"/>
      <c r="DV43" s="331"/>
      <c r="DW43" s="331"/>
      <c r="DX43" s="331"/>
      <c r="DY43" s="331"/>
      <c r="DZ43" s="331"/>
      <c r="EA43" s="331"/>
      <c r="EB43" s="331"/>
      <c r="EC43" s="331"/>
      <c r="ED43" s="331"/>
      <c r="EE43" s="331"/>
      <c r="EF43" s="331"/>
      <c r="EG43" s="331"/>
      <c r="EH43" s="331"/>
      <c r="EI43" s="331"/>
      <c r="EJ43" s="331"/>
      <c r="EK43" s="331"/>
      <c r="EL43" s="331"/>
      <c r="EM43" s="331"/>
      <c r="EN43" s="331"/>
      <c r="EO43" s="331"/>
      <c r="EP43" s="331"/>
      <c r="EQ43" s="331"/>
      <c r="ER43" s="331"/>
      <c r="ES43" s="331"/>
      <c r="ET43" s="331"/>
      <c r="EU43" s="331"/>
      <c r="EV43" s="331"/>
      <c r="EW43" s="331"/>
      <c r="EX43" s="331"/>
      <c r="EY43" s="331"/>
      <c r="EZ43" s="331"/>
      <c r="FA43" s="331"/>
      <c r="FB43" s="331"/>
      <c r="FC43" s="331"/>
      <c r="FD43" s="331"/>
      <c r="FE43" s="331"/>
      <c r="FF43" s="331"/>
      <c r="FG43" s="331"/>
      <c r="FH43" s="331"/>
      <c r="FI43" s="331"/>
      <c r="FJ43" s="331"/>
      <c r="FK43" s="331"/>
      <c r="FL43" s="331"/>
      <c r="FM43" s="331"/>
      <c r="FN43" s="331"/>
      <c r="FO43" s="331"/>
      <c r="FP43" s="331"/>
      <c r="FQ43" s="331"/>
      <c r="FR43" s="331"/>
      <c r="FS43" s="331"/>
      <c r="FT43" s="331"/>
      <c r="FU43" s="331"/>
      <c r="FV43" s="331"/>
      <c r="FW43" s="331"/>
      <c r="FX43" s="331"/>
      <c r="FY43" s="331"/>
      <c r="FZ43" s="331"/>
      <c r="GA43" s="331"/>
      <c r="GB43" s="331"/>
      <c r="GC43" s="331"/>
      <c r="GD43" s="331"/>
      <c r="GE43" s="331"/>
      <c r="GF43" s="331"/>
      <c r="GG43" s="331"/>
      <c r="GH43" s="331"/>
      <c r="GI43" s="331"/>
      <c r="GJ43" s="331"/>
      <c r="GK43" s="331"/>
      <c r="GL43" s="331"/>
      <c r="GM43" s="331"/>
      <c r="GN43" s="331"/>
      <c r="GO43" s="331"/>
      <c r="GP43" s="331"/>
      <c r="GQ43" s="331"/>
      <c r="GR43" s="331"/>
      <c r="GS43" s="331"/>
      <c r="GT43" s="331"/>
      <c r="GU43" s="331"/>
      <c r="GV43" s="331"/>
      <c r="GW43" s="331"/>
      <c r="GX43" s="331"/>
      <c r="GY43" s="331"/>
      <c r="GZ43" s="331"/>
      <c r="HA43" s="331"/>
      <c r="HB43" s="331"/>
      <c r="HC43" s="331"/>
      <c r="HD43" s="331"/>
      <c r="HE43" s="331"/>
      <c r="HF43" s="331"/>
      <c r="HG43" s="331"/>
      <c r="HH43" s="331"/>
      <c r="HI43" s="331"/>
      <c r="HJ43" s="331"/>
      <c r="HK43" s="331"/>
      <c r="HL43" s="331"/>
      <c r="HM43" s="331"/>
      <c r="HN43" s="331"/>
      <c r="HO43" s="331"/>
      <c r="HP43" s="331"/>
      <c r="HQ43" s="331"/>
      <c r="HR43" s="331"/>
      <c r="HS43" s="331"/>
      <c r="HT43" s="331"/>
      <c r="HU43" s="331"/>
      <c r="HV43" s="331"/>
      <c r="HW43" s="331"/>
      <c r="HX43" s="331"/>
      <c r="HY43" s="331"/>
      <c r="HZ43" s="331"/>
      <c r="IA43" s="331"/>
      <c r="IB43" s="331"/>
      <c r="IC43" s="331"/>
      <c r="ID43" s="331"/>
      <c r="IE43" s="331"/>
      <c r="IF43" s="331"/>
      <c r="IG43" s="331"/>
      <c r="IH43" s="331"/>
      <c r="II43" s="331"/>
      <c r="IJ43" s="331"/>
      <c r="IK43" s="331"/>
      <c r="IL43" s="331"/>
      <c r="IM43" s="331"/>
      <c r="IN43" s="331"/>
      <c r="IO43" s="331"/>
      <c r="IP43" s="331"/>
      <c r="IQ43" s="331"/>
      <c r="IR43" s="331"/>
      <c r="IS43" s="331"/>
      <c r="IT43" s="331"/>
      <c r="IU43" s="331"/>
      <c r="IV43" s="331"/>
      <c r="IW43" s="331"/>
      <c r="IX43" s="331"/>
      <c r="IY43" s="331"/>
      <c r="IZ43" s="331"/>
      <c r="JA43" s="331"/>
      <c r="JB43" s="331"/>
      <c r="JC43" s="331"/>
      <c r="JD43" s="331"/>
      <c r="JE43" s="331"/>
      <c r="JF43" s="331"/>
      <c r="JG43" s="331"/>
      <c r="JH43" s="331"/>
      <c r="JI43" s="331"/>
      <c r="JJ43" s="331"/>
      <c r="JK43" s="331"/>
      <c r="JL43" s="331"/>
      <c r="JM43" s="331"/>
      <c r="JN43" s="331"/>
      <c r="JO43" s="331"/>
      <c r="JP43" s="331"/>
      <c r="JQ43" s="331"/>
      <c r="JR43" s="331"/>
      <c r="JS43" s="331"/>
      <c r="JT43" s="331"/>
      <c r="JU43" s="331"/>
      <c r="JV43" s="331"/>
      <c r="JW43" s="331"/>
      <c r="JX43" s="331"/>
      <c r="JY43" s="331"/>
      <c r="JZ43" s="331"/>
      <c r="KA43" s="331"/>
      <c r="KB43" s="331"/>
      <c r="KC43" s="331"/>
      <c r="KD43" s="331"/>
      <c r="KE43" s="331"/>
      <c r="KF43" s="331"/>
      <c r="KG43" s="331"/>
      <c r="KH43" s="331"/>
      <c r="KI43" s="331"/>
      <c r="KJ43" s="331"/>
      <c r="KK43" s="331"/>
      <c r="KL43" s="331"/>
      <c r="KM43" s="331"/>
      <c r="KN43" s="331"/>
      <c r="KO43" s="331"/>
      <c r="KP43" s="331"/>
      <c r="KQ43" s="331"/>
      <c r="KR43" s="331"/>
      <c r="KS43" s="331"/>
      <c r="KT43" s="331"/>
      <c r="KU43" s="331"/>
      <c r="KV43" s="331"/>
      <c r="KW43" s="331"/>
      <c r="KX43" s="331"/>
      <c r="KY43" s="331"/>
      <c r="KZ43" s="331"/>
      <c r="LA43" s="331"/>
      <c r="LB43" s="331"/>
      <c r="LC43" s="331"/>
      <c r="LD43" s="331"/>
      <c r="LE43" s="331"/>
      <c r="LF43" s="331"/>
      <c r="LG43" s="331"/>
      <c r="LH43" s="331"/>
      <c r="LI43" s="331"/>
      <c r="LJ43" s="331"/>
      <c r="LK43" s="331"/>
      <c r="LL43" s="331"/>
      <c r="LM43" s="331"/>
      <c r="LN43" s="331"/>
      <c r="LO43" s="331"/>
      <c r="LP43" s="331"/>
      <c r="LQ43" s="331"/>
      <c r="LR43" s="331"/>
      <c r="LS43" s="331"/>
      <c r="LT43" s="331"/>
      <c r="LU43" s="331"/>
      <c r="LV43" s="331"/>
      <c r="LW43" s="331"/>
      <c r="LX43" s="331"/>
      <c r="LY43" s="331"/>
      <c r="LZ43" s="331"/>
      <c r="MA43" s="331"/>
      <c r="MB43" s="331"/>
      <c r="MC43" s="331"/>
      <c r="MD43" s="331"/>
      <c r="ME43" s="331"/>
      <c r="MF43" s="331"/>
      <c r="MG43" s="331"/>
      <c r="MH43" s="331"/>
      <c r="MI43" s="331"/>
      <c r="MJ43" s="331"/>
      <c r="MK43" s="331"/>
      <c r="ML43" s="331"/>
      <c r="MM43" s="331"/>
      <c r="MN43" s="331"/>
      <c r="MO43" s="331"/>
      <c r="MP43" s="331"/>
      <c r="MQ43" s="331"/>
      <c r="MR43" s="331"/>
      <c r="MS43" s="331"/>
      <c r="MT43" s="331"/>
      <c r="MU43" s="331"/>
      <c r="MV43" s="331"/>
      <c r="MW43" s="331"/>
      <c r="MX43" s="331"/>
      <c r="MY43" s="331"/>
      <c r="MZ43" s="331"/>
      <c r="NA43" s="331"/>
      <c r="NB43" s="331"/>
      <c r="NC43" s="331"/>
      <c r="ND43" s="331"/>
      <c r="NE43" s="331"/>
      <c r="NF43" s="331"/>
      <c r="NG43" s="331"/>
      <c r="NH43" s="331"/>
      <c r="NI43" s="331"/>
      <c r="NJ43" s="331"/>
      <c r="NK43" s="331"/>
      <c r="NL43" s="331"/>
      <c r="NM43" s="331"/>
      <c r="NN43" s="331"/>
      <c r="NO43" s="331"/>
      <c r="NP43" s="331"/>
      <c r="NQ43" s="331"/>
      <c r="NR43" s="331"/>
      <c r="NS43" s="331"/>
      <c r="NT43" s="331"/>
      <c r="NU43" s="331"/>
      <c r="NV43" s="331"/>
      <c r="NW43" s="331"/>
      <c r="NX43" s="331"/>
      <c r="NY43" s="331"/>
      <c r="NZ43" s="331"/>
      <c r="OA43" s="331"/>
      <c r="OB43" s="331"/>
      <c r="OC43" s="331"/>
      <c r="OD43" s="331"/>
      <c r="OE43" s="331"/>
      <c r="OF43" s="331"/>
      <c r="OG43" s="331"/>
      <c r="OH43" s="331"/>
      <c r="OI43" s="331"/>
      <c r="OJ43" s="331"/>
      <c r="OK43" s="331"/>
      <c r="OL43" s="331"/>
      <c r="OM43" s="331"/>
      <c r="ON43" s="331"/>
      <c r="OO43" s="331"/>
      <c r="OP43" s="331"/>
      <c r="OQ43" s="331"/>
      <c r="OR43" s="331"/>
      <c r="OS43" s="331"/>
      <c r="OT43" s="331"/>
      <c r="OU43" s="331"/>
      <c r="OV43" s="331"/>
      <c r="OW43" s="331"/>
      <c r="OX43" s="331"/>
      <c r="OY43" s="331"/>
      <c r="OZ43" s="331"/>
      <c r="PA43" s="331"/>
      <c r="PB43" s="331"/>
      <c r="PC43" s="331"/>
      <c r="PD43" s="331"/>
      <c r="PE43" s="331"/>
      <c r="PF43" s="331"/>
      <c r="PG43" s="331"/>
      <c r="PH43" s="331"/>
      <c r="PI43" s="331"/>
      <c r="PJ43" s="331"/>
      <c r="PK43" s="331"/>
      <c r="PL43" s="331"/>
      <c r="PM43" s="331"/>
      <c r="PN43" s="331"/>
      <c r="PO43" s="331"/>
      <c r="PP43" s="331"/>
      <c r="PQ43" s="331"/>
      <c r="PR43" s="331"/>
      <c r="PS43" s="331"/>
      <c r="PT43" s="331"/>
      <c r="PU43" s="331"/>
      <c r="PV43" s="331"/>
      <c r="PW43" s="331"/>
      <c r="PX43" s="331"/>
      <c r="PY43" s="331"/>
      <c r="PZ43" s="331"/>
      <c r="QA43" s="331"/>
      <c r="QB43" s="331"/>
      <c r="QC43" s="331"/>
      <c r="QD43" s="331"/>
      <c r="QE43" s="331"/>
      <c r="QF43" s="331"/>
      <c r="QG43" s="331"/>
      <c r="QH43" s="331"/>
      <c r="QI43" s="331"/>
      <c r="QJ43" s="331"/>
      <c r="QK43" s="331"/>
      <c r="QL43" s="331"/>
      <c r="QM43" s="331"/>
      <c r="QN43" s="331"/>
      <c r="QO43" s="331"/>
      <c r="QP43" s="331"/>
      <c r="QQ43" s="331"/>
      <c r="QR43" s="331"/>
      <c r="QS43" s="331"/>
      <c r="QT43" s="331"/>
      <c r="QU43" s="331"/>
      <c r="QV43" s="331"/>
      <c r="QW43" s="331"/>
      <c r="QX43" s="331"/>
      <c r="QY43" s="331"/>
      <c r="QZ43" s="331"/>
      <c r="RA43" s="331"/>
      <c r="RB43" s="331"/>
      <c r="RC43" s="331"/>
      <c r="RD43" s="331"/>
      <c r="RE43" s="331"/>
      <c r="RF43" s="331"/>
      <c r="RG43" s="331"/>
      <c r="RH43" s="331"/>
      <c r="RI43" s="331"/>
      <c r="RJ43" s="331"/>
      <c r="RK43" s="331"/>
      <c r="RL43" s="331"/>
      <c r="RM43" s="331"/>
      <c r="RN43" s="331"/>
      <c r="RO43" s="331"/>
      <c r="RP43" s="331"/>
      <c r="RQ43" s="331"/>
      <c r="RR43" s="331"/>
      <c r="RS43" s="331"/>
      <c r="RT43" s="331"/>
      <c r="RU43" s="331"/>
      <c r="RV43" s="331"/>
      <c r="RW43" s="331"/>
      <c r="RX43" s="331"/>
      <c r="RY43" s="331"/>
      <c r="RZ43" s="331"/>
      <c r="SA43" s="331"/>
      <c r="SB43" s="331"/>
      <c r="SC43" s="331"/>
      <c r="SD43" s="331"/>
      <c r="SE43" s="331"/>
      <c r="SF43" s="331"/>
      <c r="SG43" s="331"/>
      <c r="SH43" s="331"/>
      <c r="SI43" s="331"/>
      <c r="SJ43" s="331"/>
      <c r="SK43" s="331"/>
      <c r="SL43" s="331"/>
      <c r="SM43" s="331"/>
      <c r="SN43" s="331"/>
      <c r="SO43" s="331"/>
      <c r="SP43" s="331"/>
      <c r="SQ43" s="331"/>
      <c r="SR43" s="331"/>
      <c r="SS43" s="331"/>
      <c r="ST43" s="331"/>
      <c r="SU43" s="331"/>
      <c r="SV43" s="331"/>
      <c r="SW43" s="331"/>
      <c r="SX43" s="331"/>
      <c r="SY43" s="331"/>
      <c r="SZ43" s="331"/>
      <c r="TA43" s="331"/>
      <c r="TB43" s="331"/>
      <c r="TC43" s="331"/>
      <c r="TD43" s="331"/>
      <c r="TE43" s="331"/>
      <c r="TF43" s="331"/>
      <c r="TG43" s="331"/>
      <c r="TH43" s="331"/>
      <c r="TI43" s="331"/>
      <c r="TJ43" s="331"/>
      <c r="TK43" s="331"/>
      <c r="TL43" s="331"/>
      <c r="TM43" s="331"/>
      <c r="TN43" s="331"/>
      <c r="TO43" s="331"/>
      <c r="TP43" s="331"/>
      <c r="TQ43" s="331"/>
      <c r="TR43" s="331"/>
      <c r="TS43" s="331"/>
      <c r="TT43" s="331"/>
      <c r="TU43" s="331"/>
      <c r="TV43" s="331"/>
      <c r="TW43" s="331"/>
      <c r="TX43" s="331"/>
      <c r="TY43" s="331"/>
      <c r="TZ43" s="331"/>
      <c r="UA43" s="331"/>
      <c r="UB43" s="331"/>
      <c r="UC43" s="331"/>
      <c r="UD43" s="331"/>
      <c r="UE43" s="331"/>
      <c r="UF43" s="331"/>
      <c r="UG43" s="331"/>
      <c r="UH43" s="331"/>
      <c r="UI43" s="331"/>
      <c r="UJ43" s="331"/>
      <c r="UK43" s="331"/>
      <c r="UL43" s="331"/>
      <c r="UM43" s="331"/>
      <c r="UN43" s="331"/>
      <c r="UO43" s="331"/>
      <c r="UP43" s="331"/>
      <c r="UQ43" s="331"/>
      <c r="UR43" s="331"/>
      <c r="US43" s="331"/>
      <c r="UT43" s="331"/>
      <c r="UU43" s="331"/>
      <c r="UV43" s="331"/>
      <c r="UW43" s="331"/>
      <c r="UX43" s="331"/>
      <c r="UY43" s="331"/>
      <c r="UZ43" s="331"/>
      <c r="VA43" s="331"/>
      <c r="VB43" s="331"/>
      <c r="VC43" s="331"/>
      <c r="VD43" s="331"/>
      <c r="VE43" s="331"/>
      <c r="VF43" s="331"/>
      <c r="VG43" s="331"/>
      <c r="VH43" s="331"/>
      <c r="VI43" s="331"/>
      <c r="VJ43" s="331"/>
      <c r="VK43" s="331"/>
      <c r="VL43" s="331"/>
      <c r="VM43" s="331"/>
      <c r="VN43" s="331"/>
      <c r="VO43" s="331"/>
      <c r="VP43" s="331"/>
      <c r="VQ43" s="331"/>
      <c r="VR43" s="331"/>
      <c r="VS43" s="331"/>
      <c r="VT43" s="331"/>
      <c r="VU43" s="331"/>
      <c r="VV43" s="331"/>
      <c r="VW43" s="331"/>
      <c r="VX43" s="331"/>
      <c r="VY43" s="331"/>
      <c r="VZ43" s="331"/>
      <c r="WA43" s="331"/>
      <c r="WB43" s="331"/>
      <c r="WC43" s="331"/>
      <c r="WD43" s="331"/>
      <c r="WE43" s="331"/>
      <c r="WF43" s="331"/>
      <c r="WG43" s="331"/>
      <c r="WH43" s="331"/>
      <c r="WI43" s="331"/>
      <c r="WJ43" s="331"/>
      <c r="WK43" s="331"/>
      <c r="WL43" s="331"/>
      <c r="WM43" s="331"/>
      <c r="WN43" s="331"/>
      <c r="WO43" s="331"/>
      <c r="WP43" s="331"/>
      <c r="WQ43" s="331"/>
      <c r="WR43" s="331"/>
      <c r="WS43" s="331"/>
      <c r="WT43" s="331"/>
      <c r="WU43" s="331"/>
      <c r="WV43" s="331"/>
      <c r="WW43" s="331"/>
      <c r="WX43" s="331"/>
      <c r="WY43" s="331"/>
      <c r="WZ43" s="331"/>
      <c r="XA43" s="331"/>
      <c r="XB43" s="331"/>
      <c r="XC43" s="331"/>
      <c r="XD43" s="331"/>
      <c r="XE43" s="331"/>
      <c r="XF43" s="331"/>
      <c r="XG43" s="331"/>
      <c r="XH43" s="331"/>
      <c r="XI43" s="331"/>
      <c r="XJ43" s="331"/>
      <c r="XK43" s="331"/>
      <c r="XL43" s="331"/>
      <c r="XM43" s="331"/>
      <c r="XN43" s="331"/>
      <c r="XO43" s="331"/>
      <c r="XP43" s="331"/>
      <c r="XQ43" s="331"/>
      <c r="XR43" s="331"/>
      <c r="XS43" s="331"/>
      <c r="XT43" s="331"/>
      <c r="XU43" s="331"/>
      <c r="XV43" s="331"/>
      <c r="XW43" s="331"/>
      <c r="XX43" s="331"/>
      <c r="XY43" s="331"/>
      <c r="XZ43" s="331"/>
      <c r="YA43" s="331"/>
      <c r="YB43" s="331"/>
      <c r="YC43" s="331"/>
      <c r="YD43" s="331"/>
      <c r="YE43" s="331"/>
      <c r="YF43" s="331"/>
      <c r="YG43" s="331"/>
      <c r="YH43" s="331"/>
      <c r="YI43" s="331"/>
      <c r="YJ43" s="331"/>
      <c r="YK43" s="331"/>
      <c r="YL43" s="331"/>
      <c r="YM43" s="331"/>
      <c r="YN43" s="331"/>
      <c r="YO43" s="331"/>
      <c r="YP43" s="331"/>
      <c r="YQ43" s="331"/>
      <c r="YR43" s="331"/>
      <c r="YS43" s="331"/>
      <c r="YT43" s="331"/>
      <c r="YU43" s="331"/>
      <c r="YV43" s="331"/>
      <c r="YW43" s="331"/>
      <c r="YX43" s="331"/>
      <c r="YY43" s="331"/>
      <c r="YZ43" s="331"/>
      <c r="ZA43" s="331"/>
      <c r="ZB43" s="331"/>
      <c r="ZC43" s="331"/>
      <c r="ZD43" s="331"/>
      <c r="ZE43" s="331"/>
      <c r="ZF43" s="331"/>
      <c r="ZG43" s="331"/>
      <c r="ZH43" s="331"/>
      <c r="ZI43" s="331"/>
      <c r="ZJ43" s="331"/>
      <c r="ZK43" s="331"/>
      <c r="ZL43" s="331"/>
      <c r="ZM43" s="331"/>
      <c r="ZN43" s="331"/>
      <c r="ZO43" s="331"/>
      <c r="ZP43" s="331"/>
      <c r="ZQ43" s="331"/>
      <c r="ZR43" s="331"/>
      <c r="ZS43" s="331"/>
      <c r="ZT43" s="331"/>
      <c r="ZU43" s="331"/>
      <c r="ZV43" s="331"/>
      <c r="ZW43" s="331"/>
      <c r="ZX43" s="331"/>
      <c r="ZY43" s="331"/>
      <c r="ZZ43" s="331"/>
      <c r="AAA43" s="331"/>
      <c r="AAB43" s="331"/>
      <c r="AAC43" s="331"/>
      <c r="AAD43" s="331"/>
      <c r="AAE43" s="331"/>
      <c r="AAF43" s="331"/>
      <c r="AAG43" s="331"/>
      <c r="AAH43" s="331"/>
      <c r="AAI43" s="331"/>
      <c r="AAJ43" s="331"/>
      <c r="AAK43" s="331"/>
      <c r="AAL43" s="331"/>
      <c r="AAM43" s="331"/>
      <c r="AAN43" s="331"/>
      <c r="AAO43" s="331"/>
      <c r="AAP43" s="331"/>
      <c r="AAQ43" s="331"/>
      <c r="AAR43" s="331"/>
      <c r="AAS43" s="331"/>
      <c r="AAT43" s="331"/>
      <c r="AAU43" s="331"/>
      <c r="AAV43" s="331"/>
      <c r="AAW43" s="331"/>
      <c r="AAX43" s="331"/>
      <c r="AAY43" s="331"/>
      <c r="AAZ43" s="331"/>
      <c r="ABA43" s="331"/>
      <c r="ABB43" s="331"/>
      <c r="ABC43" s="331"/>
      <c r="ABD43" s="331"/>
      <c r="ABE43" s="331"/>
      <c r="ABF43" s="331"/>
      <c r="ABG43" s="331"/>
      <c r="ABH43" s="331"/>
      <c r="ABI43" s="331"/>
      <c r="ABJ43" s="331"/>
      <c r="ABK43" s="331"/>
      <c r="ABL43" s="331"/>
      <c r="ABM43" s="331"/>
      <c r="ABN43" s="331"/>
      <c r="ABO43" s="331"/>
      <c r="ABP43" s="331"/>
      <c r="ABQ43" s="331"/>
      <c r="ABR43" s="331"/>
      <c r="ABS43" s="331"/>
      <c r="ABT43" s="331"/>
      <c r="ABU43" s="331"/>
      <c r="ABV43" s="331"/>
      <c r="ABW43" s="331"/>
      <c r="ABX43" s="331"/>
      <c r="ABY43" s="331"/>
      <c r="ABZ43" s="331"/>
      <c r="ACA43" s="331"/>
      <c r="ACB43" s="331"/>
      <c r="ACC43" s="331"/>
      <c r="ACD43" s="331"/>
      <c r="ACE43" s="331"/>
      <c r="ACF43" s="331"/>
      <c r="ACG43" s="331"/>
      <c r="ACH43" s="331"/>
      <c r="ACI43" s="331"/>
      <c r="ACJ43" s="331"/>
      <c r="ACK43" s="331"/>
      <c r="ACL43" s="331"/>
      <c r="ACM43" s="331"/>
      <c r="ACN43" s="331"/>
      <c r="ACO43" s="331"/>
      <c r="ACP43" s="331"/>
      <c r="ACQ43" s="331"/>
      <c r="ACR43" s="331"/>
      <c r="ACS43" s="331"/>
      <c r="ACT43" s="331"/>
      <c r="ACU43" s="331"/>
      <c r="ACV43" s="331"/>
      <c r="ACW43" s="331"/>
      <c r="ACX43" s="331"/>
      <c r="ACY43" s="331"/>
      <c r="ACZ43" s="331"/>
      <c r="ADA43" s="331"/>
      <c r="ADB43" s="331"/>
      <c r="ADC43" s="331"/>
      <c r="ADD43" s="331"/>
      <c r="ADE43" s="331"/>
      <c r="ADF43" s="331"/>
      <c r="ADG43" s="331"/>
      <c r="ADH43" s="331"/>
      <c r="ADI43" s="331"/>
      <c r="ADJ43" s="331"/>
      <c r="ADK43" s="331"/>
      <c r="ADL43" s="331"/>
      <c r="ADM43" s="331"/>
      <c r="ADN43" s="331"/>
      <c r="ADO43" s="331"/>
      <c r="ADP43" s="331"/>
      <c r="ADQ43" s="331"/>
      <c r="ADR43" s="331"/>
      <c r="ADS43" s="331"/>
      <c r="ADT43" s="331"/>
      <c r="ADU43" s="331"/>
      <c r="ADV43" s="331"/>
      <c r="ADW43" s="331"/>
      <c r="ADX43" s="331"/>
      <c r="ADY43" s="331"/>
      <c r="ADZ43" s="331"/>
      <c r="AEA43" s="331"/>
      <c r="AEB43" s="331"/>
      <c r="AEC43" s="331"/>
      <c r="AED43" s="331"/>
      <c r="AEE43" s="331"/>
      <c r="AEF43" s="331"/>
      <c r="AEG43" s="331"/>
      <c r="AEH43" s="331"/>
      <c r="AEI43" s="331"/>
      <c r="AEJ43" s="331"/>
      <c r="AEK43" s="331"/>
      <c r="AEL43" s="331"/>
      <c r="AEM43" s="331"/>
      <c r="AEN43" s="331"/>
      <c r="AEO43" s="331"/>
      <c r="AEP43" s="331"/>
      <c r="AEQ43" s="331"/>
      <c r="AER43" s="331"/>
      <c r="AES43" s="331"/>
      <c r="AET43" s="331"/>
      <c r="AEU43" s="331"/>
      <c r="AEV43" s="331"/>
      <c r="AEW43" s="331"/>
      <c r="AEX43" s="331"/>
      <c r="AEY43" s="331"/>
      <c r="AEZ43" s="331"/>
      <c r="AFA43" s="331"/>
      <c r="AFB43" s="331"/>
      <c r="AFC43" s="331"/>
      <c r="AFD43" s="331"/>
      <c r="AFE43" s="331"/>
      <c r="AFF43" s="331"/>
      <c r="AFG43" s="331"/>
      <c r="AFH43" s="331"/>
      <c r="AFI43" s="331"/>
      <c r="AFJ43" s="331"/>
      <c r="AFK43" s="331"/>
      <c r="AFL43" s="331"/>
      <c r="AFM43" s="331"/>
      <c r="AFN43" s="331"/>
      <c r="AFO43" s="331"/>
      <c r="AFP43" s="331"/>
      <c r="AFQ43" s="331"/>
      <c r="AFR43" s="331"/>
      <c r="AFS43" s="331"/>
      <c r="AFT43" s="331"/>
      <c r="AFU43" s="331"/>
      <c r="AFV43" s="331"/>
      <c r="AFW43" s="331"/>
      <c r="AFX43" s="331"/>
      <c r="AFY43" s="331"/>
      <c r="AFZ43" s="331"/>
      <c r="AGA43" s="331"/>
      <c r="AGB43" s="331"/>
      <c r="AGC43" s="331"/>
      <c r="AGD43" s="331"/>
      <c r="AGE43" s="331"/>
      <c r="AGF43" s="331"/>
      <c r="AGG43" s="331"/>
      <c r="AGH43" s="331"/>
      <c r="AGI43" s="331"/>
      <c r="AGJ43" s="331"/>
      <c r="AGK43" s="331"/>
      <c r="AGL43" s="331"/>
      <c r="AGM43" s="331"/>
      <c r="AGN43" s="331"/>
      <c r="AGO43" s="331"/>
      <c r="AGP43" s="331"/>
      <c r="AGQ43" s="331"/>
      <c r="AGR43" s="331"/>
      <c r="AGS43" s="331"/>
      <c r="AGT43" s="331"/>
      <c r="AGU43" s="331"/>
      <c r="AGV43" s="331"/>
      <c r="AGW43" s="331"/>
      <c r="AGX43" s="331"/>
      <c r="AGY43" s="331"/>
      <c r="AGZ43" s="331"/>
      <c r="AHA43" s="331"/>
      <c r="AHB43" s="331"/>
      <c r="AHC43" s="331"/>
      <c r="AHD43" s="331"/>
      <c r="AHE43" s="331"/>
      <c r="AHF43" s="331"/>
      <c r="AHG43" s="331"/>
      <c r="AHH43" s="331"/>
      <c r="AHI43" s="331"/>
      <c r="AHJ43" s="331"/>
      <c r="AHK43" s="331"/>
      <c r="AHL43" s="331"/>
      <c r="AHM43" s="331"/>
      <c r="AHN43" s="331"/>
      <c r="AHO43" s="331"/>
      <c r="AHP43" s="331"/>
      <c r="AHQ43" s="331"/>
      <c r="AHR43" s="331"/>
      <c r="AHS43" s="331"/>
      <c r="AHT43" s="331"/>
      <c r="AHU43" s="331"/>
      <c r="AHV43" s="331"/>
      <c r="AHW43" s="331"/>
      <c r="AHX43" s="331"/>
      <c r="AHY43" s="331"/>
      <c r="AHZ43" s="331"/>
      <c r="AIA43" s="331"/>
      <c r="AIB43" s="331"/>
      <c r="AIC43" s="331"/>
      <c r="AID43" s="331"/>
      <c r="AIE43" s="331"/>
      <c r="AIF43" s="331"/>
      <c r="AIG43" s="331"/>
      <c r="AIH43" s="331"/>
      <c r="AII43" s="331"/>
      <c r="AIJ43" s="331"/>
      <c r="AIK43" s="331"/>
      <c r="AIL43" s="331"/>
      <c r="AIM43" s="331"/>
      <c r="AIN43" s="331"/>
      <c r="AIO43" s="331"/>
      <c r="AIP43" s="331"/>
      <c r="AIQ43" s="331"/>
      <c r="AIR43" s="331"/>
      <c r="AIS43" s="331"/>
      <c r="AIT43" s="331"/>
      <c r="AIU43" s="331"/>
      <c r="AIV43" s="331"/>
      <c r="AIW43" s="331"/>
      <c r="AIX43" s="331"/>
      <c r="AIY43" s="331"/>
      <c r="AIZ43" s="331"/>
      <c r="AJA43" s="331"/>
      <c r="AJB43" s="331"/>
      <c r="AJC43" s="331"/>
      <c r="AJD43" s="331"/>
      <c r="AJE43" s="331"/>
      <c r="AJF43" s="331"/>
      <c r="AJG43" s="331"/>
      <c r="AJH43" s="331"/>
      <c r="AJI43" s="331"/>
      <c r="AJJ43" s="331"/>
      <c r="AJK43" s="331"/>
      <c r="AJL43" s="331"/>
      <c r="AJM43" s="331"/>
      <c r="AJN43" s="331"/>
      <c r="AJO43" s="331"/>
      <c r="AJP43" s="331"/>
      <c r="AJQ43" s="331"/>
      <c r="AJR43" s="331"/>
      <c r="AJS43" s="331"/>
      <c r="AJT43" s="331"/>
      <c r="AJU43" s="331"/>
      <c r="AJV43" s="331"/>
      <c r="AJW43" s="331"/>
      <c r="AJX43" s="331"/>
      <c r="AJY43" s="331"/>
      <c r="AJZ43" s="331"/>
      <c r="AKA43" s="331"/>
      <c r="AKB43" s="331"/>
      <c r="AKC43" s="331"/>
      <c r="AKD43" s="331"/>
      <c r="AKE43" s="331"/>
      <c r="AKF43" s="331"/>
      <c r="AKG43" s="331"/>
      <c r="AKH43" s="331"/>
      <c r="AKI43" s="331"/>
      <c r="AKJ43" s="331"/>
      <c r="AKK43" s="331"/>
      <c r="AKL43" s="331"/>
      <c r="AKM43" s="331"/>
      <c r="AKN43" s="331"/>
      <c r="AKO43" s="331"/>
      <c r="AKP43" s="331"/>
      <c r="AKQ43" s="331"/>
      <c r="AKR43" s="331"/>
      <c r="AKS43" s="331"/>
      <c r="AKT43" s="331"/>
      <c r="AKU43" s="331"/>
      <c r="AKV43" s="331"/>
      <c r="AKW43" s="331"/>
      <c r="AKX43" s="331"/>
      <c r="AKY43" s="331"/>
      <c r="AKZ43" s="331"/>
      <c r="ALA43" s="331"/>
      <c r="ALB43" s="331"/>
      <c r="ALC43" s="331"/>
      <c r="ALD43" s="331"/>
      <c r="ALE43" s="331"/>
      <c r="ALF43" s="331"/>
      <c r="ALG43" s="331"/>
      <c r="ALH43" s="331"/>
      <c r="ALI43" s="331"/>
      <c r="ALJ43" s="331"/>
      <c r="ALK43" s="331"/>
      <c r="ALL43" s="331"/>
      <c r="ALM43" s="331"/>
      <c r="ALN43" s="331"/>
      <c r="ALO43" s="331"/>
      <c r="ALP43" s="331"/>
      <c r="ALQ43" s="331"/>
      <c r="ALR43" s="331"/>
      <c r="ALS43" s="331"/>
      <c r="ALT43" s="331"/>
      <c r="ALU43" s="331"/>
      <c r="ALV43" s="331"/>
      <c r="ALW43" s="331"/>
      <c r="ALX43" s="331"/>
      <c r="ALY43" s="331"/>
      <c r="ALZ43" s="331"/>
      <c r="AMA43" s="331"/>
      <c r="AMB43" s="331"/>
      <c r="AMC43" s="331"/>
      <c r="AMD43" s="331"/>
      <c r="AME43" s="331"/>
      <c r="AMF43" s="331"/>
      <c r="AMG43" s="331"/>
      <c r="AMH43" s="331"/>
      <c r="AMI43" s="331"/>
    </row>
    <row r="44" spans="1:1025">
      <c r="A44" s="219"/>
      <c r="B44" s="664"/>
      <c r="C44" s="664"/>
      <c r="D44" s="664"/>
      <c r="E44" s="664"/>
      <c r="F44" s="527"/>
      <c r="G44" s="527"/>
      <c r="H44" s="220"/>
      <c r="I44" s="5"/>
      <c r="J44" s="108" t="s">
        <v>82</v>
      </c>
      <c r="K44" s="110"/>
      <c r="L44" s="99">
        <f>SUM(L41:L43)</f>
        <v>4694.43</v>
      </c>
      <c r="M44" s="109"/>
      <c r="N44" s="100">
        <f>SUM(N41:N43)</f>
        <v>375.54</v>
      </c>
      <c r="O44" s="100">
        <f>SUM(O41:O43)</f>
        <v>5069.97</v>
      </c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</row>
    <row r="45" spans="1:1025" s="38" customFormat="1">
      <c r="A45" s="162" t="s">
        <v>17</v>
      </c>
      <c r="C45" s="5"/>
      <c r="E45" s="70"/>
      <c r="F45" s="301"/>
      <c r="G45" s="301"/>
      <c r="H45" s="183"/>
      <c r="J45" s="221"/>
      <c r="K45" s="306"/>
      <c r="P45" s="296"/>
      <c r="AMJ45" s="21"/>
      <c r="AMK45" s="21"/>
    </row>
    <row r="46" spans="1:1025" s="38" customFormat="1">
      <c r="A46" s="162" t="s">
        <v>18</v>
      </c>
      <c r="C46" s="5"/>
      <c r="E46" s="70"/>
      <c r="F46" s="301"/>
      <c r="G46" s="301"/>
      <c r="H46" s="183"/>
      <c r="J46" s="116"/>
      <c r="K46" s="307"/>
      <c r="P46" s="296"/>
      <c r="AMJ46" s="21"/>
      <c r="AMK46" s="21"/>
    </row>
    <row r="48" spans="1:1025" s="165" customFormat="1">
      <c r="A48" s="164" t="s">
        <v>128</v>
      </c>
      <c r="P48" s="521"/>
    </row>
    <row r="49" spans="1:1025" s="23" customFormat="1">
      <c r="A49" s="162" t="s">
        <v>317</v>
      </c>
      <c r="B49" s="37"/>
      <c r="C49" s="83"/>
      <c r="E49" s="74"/>
      <c r="F49" s="352"/>
      <c r="G49" s="352"/>
      <c r="H49" s="169"/>
      <c r="J49" s="216"/>
      <c r="K49" s="216"/>
      <c r="P49" s="522"/>
      <c r="AMJ49" s="21"/>
      <c r="AMK49" s="21"/>
    </row>
    <row r="50" spans="1:1025" s="5" customFormat="1" ht="38.25">
      <c r="A50" s="102" t="s">
        <v>0</v>
      </c>
      <c r="B50" s="102" t="s">
        <v>1</v>
      </c>
      <c r="C50" s="102" t="s">
        <v>78</v>
      </c>
      <c r="D50" s="102" t="s">
        <v>61</v>
      </c>
      <c r="E50" s="102" t="s">
        <v>62</v>
      </c>
      <c r="F50" s="102"/>
      <c r="G50" s="102"/>
      <c r="H50" s="217" t="s">
        <v>88</v>
      </c>
      <c r="I50" s="102" t="s">
        <v>2</v>
      </c>
      <c r="J50" s="104" t="s">
        <v>3</v>
      </c>
      <c r="K50" s="104"/>
      <c r="L50" s="103" t="s">
        <v>79</v>
      </c>
      <c r="M50" s="102" t="s">
        <v>4</v>
      </c>
      <c r="N50" s="103" t="s">
        <v>80</v>
      </c>
      <c r="O50" s="103" t="s">
        <v>81</v>
      </c>
      <c r="P50" s="296"/>
      <c r="AMJ50" s="21"/>
      <c r="AMK50" s="21"/>
    </row>
    <row r="51" spans="1:1025" s="5" customFormat="1">
      <c r="A51" s="102" t="s">
        <v>5</v>
      </c>
      <c r="B51" s="102" t="s">
        <v>6</v>
      </c>
      <c r="C51" s="102" t="s">
        <v>7</v>
      </c>
      <c r="D51" s="102" t="s">
        <v>8</v>
      </c>
      <c r="E51" s="102" t="s">
        <v>9</v>
      </c>
      <c r="F51" s="102"/>
      <c r="G51" s="102"/>
      <c r="H51" s="217" t="s">
        <v>11</v>
      </c>
      <c r="I51" s="102" t="s">
        <v>10</v>
      </c>
      <c r="J51" s="104" t="s">
        <v>12</v>
      </c>
      <c r="K51" s="104"/>
      <c r="L51" s="103" t="s">
        <v>13</v>
      </c>
      <c r="M51" s="102" t="s">
        <v>14</v>
      </c>
      <c r="N51" s="103" t="s">
        <v>15</v>
      </c>
      <c r="O51" s="103" t="s">
        <v>16</v>
      </c>
      <c r="P51" s="296"/>
      <c r="AMJ51" s="21"/>
      <c r="AMK51" s="21"/>
    </row>
    <row r="52" spans="1:1025" s="5" customFormat="1" ht="51">
      <c r="A52" s="225" t="s">
        <v>64</v>
      </c>
      <c r="B52" s="278" t="s">
        <v>191</v>
      </c>
      <c r="C52" s="225" t="s">
        <v>190</v>
      </c>
      <c r="D52" s="224"/>
      <c r="E52" s="224"/>
      <c r="F52" s="224"/>
      <c r="G52" s="224"/>
      <c r="H52" s="226">
        <f>40*12/4</f>
        <v>120</v>
      </c>
      <c r="I52" s="225" t="s">
        <v>194</v>
      </c>
      <c r="J52" s="279">
        <v>31.5</v>
      </c>
      <c r="K52" s="279"/>
      <c r="L52" s="177">
        <f>ROUND(J52*H52,2)</f>
        <v>3780</v>
      </c>
      <c r="M52" s="178">
        <v>0.23</v>
      </c>
      <c r="N52" s="179">
        <f>ROUND(L52*M52,2)</f>
        <v>869.4</v>
      </c>
      <c r="O52" s="177">
        <f>L52+N52</f>
        <v>4649.3999999999996</v>
      </c>
      <c r="P52" s="296"/>
      <c r="AMJ52" s="21"/>
      <c r="AMK52" s="21"/>
    </row>
    <row r="53" spans="1:1025" s="5" customFormat="1" ht="25.5">
      <c r="A53" s="225" t="s">
        <v>65</v>
      </c>
      <c r="B53" s="37" t="s">
        <v>192</v>
      </c>
      <c r="C53" s="225" t="s">
        <v>129</v>
      </c>
      <c r="D53" s="224"/>
      <c r="E53" s="224"/>
      <c r="F53" s="224"/>
      <c r="G53" s="224"/>
      <c r="H53" s="485">
        <v>150</v>
      </c>
      <c r="I53" s="225" t="s">
        <v>195</v>
      </c>
      <c r="J53" s="279">
        <v>21.63</v>
      </c>
      <c r="K53" s="279"/>
      <c r="L53" s="177">
        <f>ROUND(J53*H53,2)</f>
        <v>3244.5</v>
      </c>
      <c r="M53" s="178">
        <v>0.23</v>
      </c>
      <c r="N53" s="179">
        <f>ROUND(L53*M53,2)</f>
        <v>746.24</v>
      </c>
      <c r="O53" s="177">
        <f>L53+N53</f>
        <v>3990.74</v>
      </c>
      <c r="P53" s="296"/>
      <c r="AMJ53" s="21"/>
      <c r="AMK53" s="21"/>
    </row>
    <row r="54" spans="1:1025">
      <c r="A54" s="219"/>
      <c r="B54" s="163"/>
      <c r="C54" s="163"/>
      <c r="D54" s="163"/>
      <c r="E54" s="163"/>
      <c r="F54" s="527"/>
      <c r="G54" s="527"/>
      <c r="H54" s="220"/>
      <c r="I54" s="5"/>
      <c r="J54" s="108" t="s">
        <v>82</v>
      </c>
      <c r="K54" s="110"/>
      <c r="L54" s="99">
        <f>SUM(L52:L53)</f>
        <v>7024.5</v>
      </c>
      <c r="M54" s="109"/>
      <c r="N54" s="100">
        <f>SUM(N52:N53)</f>
        <v>1615.6399999999999</v>
      </c>
      <c r="O54" s="100">
        <f>SUM(O52:O53)</f>
        <v>8640.14</v>
      </c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  <c r="IS54" s="6"/>
      <c r="IT54" s="6"/>
      <c r="IU54" s="6"/>
      <c r="IV54" s="6"/>
      <c r="IW54" s="6"/>
      <c r="IX54" s="6"/>
      <c r="IY54" s="6"/>
      <c r="IZ54" s="6"/>
      <c r="JA54" s="6"/>
      <c r="JB54" s="6"/>
      <c r="JC54" s="6"/>
      <c r="JD54" s="6"/>
      <c r="JE54" s="6"/>
      <c r="JF54" s="6"/>
      <c r="JG54" s="6"/>
      <c r="JH54" s="6"/>
      <c r="JI54" s="6"/>
      <c r="JJ54" s="6"/>
      <c r="JK54" s="6"/>
      <c r="JL54" s="6"/>
      <c r="JM54" s="6"/>
      <c r="JN54" s="6"/>
      <c r="JO54" s="6"/>
      <c r="JP54" s="6"/>
      <c r="JQ54" s="6"/>
      <c r="JR54" s="6"/>
      <c r="JS54" s="6"/>
      <c r="JT54" s="6"/>
      <c r="JU54" s="6"/>
      <c r="JV54" s="6"/>
      <c r="JW54" s="6"/>
      <c r="JX54" s="6"/>
      <c r="JY54" s="6"/>
      <c r="JZ54" s="6"/>
      <c r="KA54" s="6"/>
      <c r="KB54" s="6"/>
      <c r="KC54" s="6"/>
      <c r="KD54" s="6"/>
      <c r="KE54" s="6"/>
      <c r="KF54" s="6"/>
      <c r="KG54" s="6"/>
      <c r="KH54" s="6"/>
      <c r="KI54" s="6"/>
      <c r="KJ54" s="6"/>
      <c r="KK54" s="6"/>
      <c r="KL54" s="6"/>
      <c r="KM54" s="6"/>
      <c r="KN54" s="6"/>
      <c r="KO54" s="6"/>
      <c r="KP54" s="6"/>
      <c r="KQ54" s="6"/>
      <c r="KR54" s="6"/>
      <c r="KS54" s="6"/>
      <c r="KT54" s="6"/>
      <c r="KU54" s="6"/>
      <c r="KV54" s="6"/>
      <c r="KW54" s="6"/>
      <c r="KX54" s="6"/>
      <c r="KY54" s="6"/>
      <c r="KZ54" s="6"/>
      <c r="LA54" s="6"/>
      <c r="LB54" s="6"/>
      <c r="LC54" s="6"/>
      <c r="LD54" s="6"/>
      <c r="LE54" s="6"/>
      <c r="LF54" s="6"/>
      <c r="LG54" s="6"/>
      <c r="LH54" s="6"/>
      <c r="LI54" s="6"/>
      <c r="LJ54" s="6"/>
      <c r="LK54" s="6"/>
      <c r="LL54" s="6"/>
      <c r="LM54" s="6"/>
      <c r="LN54" s="6"/>
      <c r="LO54" s="6"/>
      <c r="LP54" s="6"/>
      <c r="LQ54" s="6"/>
      <c r="LR54" s="6"/>
      <c r="LS54" s="6"/>
      <c r="LT54" s="6"/>
      <c r="LU54" s="6"/>
      <c r="LV54" s="6"/>
      <c r="LW54" s="6"/>
      <c r="LX54" s="6"/>
      <c r="LY54" s="6"/>
      <c r="LZ54" s="6"/>
      <c r="MA54" s="6"/>
      <c r="MB54" s="6"/>
      <c r="MC54" s="6"/>
      <c r="MD54" s="6"/>
      <c r="ME54" s="6"/>
      <c r="MF54" s="6"/>
      <c r="MG54" s="6"/>
      <c r="MH54" s="6"/>
      <c r="MI54" s="6"/>
      <c r="MJ54" s="6"/>
      <c r="MK54" s="6"/>
      <c r="ML54" s="6"/>
      <c r="MM54" s="6"/>
      <c r="MN54" s="6"/>
      <c r="MO54" s="6"/>
      <c r="MP54" s="6"/>
      <c r="MQ54" s="6"/>
      <c r="MR54" s="6"/>
      <c r="MS54" s="6"/>
      <c r="MT54" s="6"/>
      <c r="MU54" s="6"/>
      <c r="MV54" s="6"/>
      <c r="MW54" s="6"/>
      <c r="MX54" s="6"/>
      <c r="MY54" s="6"/>
      <c r="MZ54" s="6"/>
      <c r="NA54" s="6"/>
      <c r="NB54" s="6"/>
      <c r="NC54" s="6"/>
      <c r="ND54" s="6"/>
      <c r="NE54" s="6"/>
      <c r="NF54" s="6"/>
      <c r="NG54" s="6"/>
      <c r="NH54" s="6"/>
      <c r="NI54" s="6"/>
      <c r="NJ54" s="6"/>
      <c r="NK54" s="6"/>
      <c r="NL54" s="6"/>
      <c r="NM54" s="6"/>
      <c r="NN54" s="6"/>
      <c r="NO54" s="6"/>
      <c r="NP54" s="6"/>
      <c r="NQ54" s="6"/>
      <c r="NR54" s="6"/>
      <c r="NS54" s="6"/>
      <c r="NT54" s="6"/>
      <c r="NU54" s="6"/>
      <c r="NV54" s="6"/>
      <c r="NW54" s="6"/>
      <c r="NX54" s="6"/>
      <c r="NY54" s="6"/>
      <c r="NZ54" s="6"/>
      <c r="OA54" s="6"/>
      <c r="OB54" s="6"/>
      <c r="OC54" s="6"/>
      <c r="OD54" s="6"/>
      <c r="OE54" s="6"/>
      <c r="OF54" s="6"/>
      <c r="OG54" s="6"/>
      <c r="OH54" s="6"/>
      <c r="OI54" s="6"/>
      <c r="OJ54" s="6"/>
      <c r="OK54" s="6"/>
      <c r="OL54" s="6"/>
      <c r="OM54" s="6"/>
      <c r="ON54" s="6"/>
      <c r="OO54" s="6"/>
      <c r="OP54" s="6"/>
      <c r="OQ54" s="6"/>
      <c r="OR54" s="6"/>
      <c r="OS54" s="6"/>
      <c r="OT54" s="6"/>
      <c r="OU54" s="6"/>
      <c r="OV54" s="6"/>
      <c r="OW54" s="6"/>
      <c r="OX54" s="6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6"/>
      <c r="QA54" s="6"/>
      <c r="QB54" s="6"/>
      <c r="QC54" s="6"/>
      <c r="QD54" s="6"/>
      <c r="QE54" s="6"/>
      <c r="QF54" s="6"/>
      <c r="QG54" s="6"/>
      <c r="QH54" s="6"/>
      <c r="QI54" s="6"/>
      <c r="QJ54" s="6"/>
      <c r="QK54" s="6"/>
      <c r="QL54" s="6"/>
      <c r="QM54" s="6"/>
      <c r="QN54" s="6"/>
      <c r="QO54" s="6"/>
      <c r="QP54" s="6"/>
      <c r="QQ54" s="6"/>
      <c r="QR54" s="6"/>
      <c r="QS54" s="6"/>
      <c r="QT54" s="6"/>
      <c r="QU54" s="6"/>
      <c r="QV54" s="6"/>
      <c r="QW54" s="6"/>
      <c r="QX54" s="6"/>
      <c r="QY54" s="6"/>
      <c r="QZ54" s="6"/>
      <c r="RA54" s="6"/>
      <c r="RB54" s="6"/>
      <c r="RC54" s="6"/>
      <c r="RD54" s="6"/>
      <c r="RE54" s="6"/>
      <c r="RF54" s="6"/>
      <c r="RG54" s="6"/>
      <c r="RH54" s="6"/>
      <c r="RI54" s="6"/>
      <c r="RJ54" s="6"/>
      <c r="RK54" s="6"/>
      <c r="RL54" s="6"/>
      <c r="RM54" s="6"/>
      <c r="RN54" s="6"/>
      <c r="RO54" s="6"/>
      <c r="RP54" s="6"/>
      <c r="RQ54" s="6"/>
      <c r="RR54" s="6"/>
      <c r="RS54" s="6"/>
      <c r="RT54" s="6"/>
      <c r="RU54" s="6"/>
      <c r="RV54" s="6"/>
      <c r="RW54" s="6"/>
      <c r="RX54" s="6"/>
      <c r="RY54" s="6"/>
      <c r="RZ54" s="6"/>
      <c r="SA54" s="6"/>
      <c r="SB54" s="6"/>
      <c r="SC54" s="6"/>
      <c r="SD54" s="6"/>
      <c r="SE54" s="6"/>
      <c r="SF54" s="6"/>
      <c r="SG54" s="6"/>
      <c r="SH54" s="6"/>
      <c r="SI54" s="6"/>
      <c r="SJ54" s="6"/>
      <c r="SK54" s="6"/>
      <c r="SL54" s="6"/>
      <c r="SM54" s="6"/>
      <c r="SN54" s="6"/>
      <c r="SO54" s="6"/>
      <c r="SP54" s="6"/>
      <c r="SQ54" s="6"/>
      <c r="SR54" s="6"/>
      <c r="SS54" s="6"/>
      <c r="ST54" s="6"/>
      <c r="SU54" s="6"/>
      <c r="SV54" s="6"/>
      <c r="SW54" s="6"/>
      <c r="SX54" s="6"/>
      <c r="SY54" s="6"/>
      <c r="SZ54" s="6"/>
      <c r="TA54" s="6"/>
      <c r="TB54" s="6"/>
      <c r="TC54" s="6"/>
      <c r="TD54" s="6"/>
      <c r="TE54" s="6"/>
      <c r="TF54" s="6"/>
      <c r="TG54" s="6"/>
      <c r="TH54" s="6"/>
      <c r="TI54" s="6"/>
      <c r="TJ54" s="6"/>
      <c r="TK54" s="6"/>
      <c r="TL54" s="6"/>
      <c r="TM54" s="6"/>
      <c r="TN54" s="6"/>
      <c r="TO54" s="6"/>
      <c r="TP54" s="6"/>
      <c r="TQ54" s="6"/>
      <c r="TR54" s="6"/>
      <c r="TS54" s="6"/>
      <c r="TT54" s="6"/>
      <c r="TU54" s="6"/>
      <c r="TV54" s="6"/>
      <c r="TW54" s="6"/>
      <c r="TX54" s="6"/>
      <c r="TY54" s="6"/>
      <c r="TZ54" s="6"/>
      <c r="UA54" s="6"/>
      <c r="UB54" s="6"/>
      <c r="UC54" s="6"/>
      <c r="UD54" s="6"/>
      <c r="UE54" s="6"/>
      <c r="UF54" s="6"/>
      <c r="UG54" s="6"/>
      <c r="UH54" s="6"/>
      <c r="UI54" s="6"/>
      <c r="UJ54" s="6"/>
      <c r="UK54" s="6"/>
      <c r="UL54" s="6"/>
      <c r="UM54" s="6"/>
      <c r="UN54" s="6"/>
      <c r="UO54" s="6"/>
      <c r="UP54" s="6"/>
      <c r="UQ54" s="6"/>
      <c r="UR54" s="6"/>
      <c r="US54" s="6"/>
      <c r="UT54" s="6"/>
      <c r="UU54" s="6"/>
      <c r="UV54" s="6"/>
      <c r="UW54" s="6"/>
      <c r="UX54" s="6"/>
      <c r="UY54" s="6"/>
      <c r="UZ54" s="6"/>
      <c r="VA54" s="6"/>
      <c r="VB54" s="6"/>
      <c r="VC54" s="6"/>
      <c r="VD54" s="6"/>
      <c r="VE54" s="6"/>
      <c r="VF54" s="6"/>
      <c r="VG54" s="6"/>
      <c r="VH54" s="6"/>
      <c r="VI54" s="6"/>
      <c r="VJ54" s="6"/>
      <c r="VK54" s="6"/>
      <c r="VL54" s="6"/>
      <c r="VM54" s="6"/>
      <c r="VN54" s="6"/>
      <c r="VO54" s="6"/>
      <c r="VP54" s="6"/>
      <c r="VQ54" s="6"/>
      <c r="VR54" s="6"/>
      <c r="VS54" s="6"/>
      <c r="VT54" s="6"/>
      <c r="VU54" s="6"/>
      <c r="VV54" s="6"/>
      <c r="VW54" s="6"/>
      <c r="VX54" s="6"/>
      <c r="VY54" s="6"/>
      <c r="VZ54" s="6"/>
      <c r="WA54" s="6"/>
      <c r="WB54" s="6"/>
      <c r="WC54" s="6"/>
      <c r="WD54" s="6"/>
      <c r="WE54" s="6"/>
      <c r="WF54" s="6"/>
      <c r="WG54" s="6"/>
      <c r="WH54" s="6"/>
      <c r="WI54" s="6"/>
      <c r="WJ54" s="6"/>
      <c r="WK54" s="6"/>
      <c r="WL54" s="6"/>
      <c r="WM54" s="6"/>
      <c r="WN54" s="6"/>
      <c r="WO54" s="6"/>
      <c r="WP54" s="6"/>
      <c r="WQ54" s="6"/>
      <c r="WR54" s="6"/>
      <c r="WS54" s="6"/>
      <c r="WT54" s="6"/>
      <c r="WU54" s="6"/>
      <c r="WV54" s="6"/>
      <c r="WW54" s="6"/>
      <c r="WX54" s="6"/>
      <c r="WY54" s="6"/>
      <c r="WZ54" s="6"/>
      <c r="XA54" s="6"/>
      <c r="XB54" s="6"/>
      <c r="XC54" s="6"/>
      <c r="XD54" s="6"/>
      <c r="XE54" s="6"/>
      <c r="XF54" s="6"/>
      <c r="XG54" s="6"/>
      <c r="XH54" s="6"/>
      <c r="XI54" s="6"/>
      <c r="XJ54" s="6"/>
      <c r="XK54" s="6"/>
      <c r="XL54" s="6"/>
      <c r="XM54" s="6"/>
      <c r="XN54" s="6"/>
      <c r="XO54" s="6"/>
      <c r="XP54" s="6"/>
      <c r="XQ54" s="6"/>
      <c r="XR54" s="6"/>
      <c r="XS54" s="6"/>
      <c r="XT54" s="6"/>
      <c r="XU54" s="6"/>
      <c r="XV54" s="6"/>
      <c r="XW54" s="6"/>
      <c r="XX54" s="6"/>
      <c r="XY54" s="6"/>
      <c r="XZ54" s="6"/>
      <c r="YA54" s="6"/>
      <c r="YB54" s="6"/>
      <c r="YC54" s="6"/>
      <c r="YD54" s="6"/>
      <c r="YE54" s="6"/>
      <c r="YF54" s="6"/>
      <c r="YG54" s="6"/>
      <c r="YH54" s="6"/>
      <c r="YI54" s="6"/>
      <c r="YJ54" s="6"/>
      <c r="YK54" s="6"/>
      <c r="YL54" s="6"/>
      <c r="YM54" s="6"/>
      <c r="YN54" s="6"/>
      <c r="YO54" s="6"/>
      <c r="YP54" s="6"/>
      <c r="YQ54" s="6"/>
      <c r="YR54" s="6"/>
      <c r="YS54" s="6"/>
      <c r="YT54" s="6"/>
      <c r="YU54" s="6"/>
      <c r="YV54" s="6"/>
      <c r="YW54" s="6"/>
      <c r="YX54" s="6"/>
      <c r="YY54" s="6"/>
      <c r="YZ54" s="6"/>
      <c r="ZA54" s="6"/>
      <c r="ZB54" s="6"/>
      <c r="ZC54" s="6"/>
      <c r="ZD54" s="6"/>
      <c r="ZE54" s="6"/>
      <c r="ZF54" s="6"/>
      <c r="ZG54" s="6"/>
      <c r="ZH54" s="6"/>
      <c r="ZI54" s="6"/>
      <c r="ZJ54" s="6"/>
      <c r="ZK54" s="6"/>
      <c r="ZL54" s="6"/>
      <c r="ZM54" s="6"/>
      <c r="ZN54" s="6"/>
      <c r="ZO54" s="6"/>
      <c r="ZP54" s="6"/>
      <c r="ZQ54" s="6"/>
      <c r="ZR54" s="6"/>
      <c r="ZS54" s="6"/>
      <c r="ZT54" s="6"/>
      <c r="ZU54" s="6"/>
      <c r="ZV54" s="6"/>
      <c r="ZW54" s="6"/>
      <c r="ZX54" s="6"/>
      <c r="ZY54" s="6"/>
      <c r="ZZ54" s="6"/>
      <c r="AAA54" s="6"/>
      <c r="AAB54" s="6"/>
      <c r="AAC54" s="6"/>
      <c r="AAD54" s="6"/>
      <c r="AAE54" s="6"/>
      <c r="AAF54" s="6"/>
      <c r="AAG54" s="6"/>
      <c r="AAH54" s="6"/>
      <c r="AAI54" s="6"/>
      <c r="AAJ54" s="6"/>
      <c r="AAK54" s="6"/>
      <c r="AAL54" s="6"/>
      <c r="AAM54" s="6"/>
      <c r="AAN54" s="6"/>
      <c r="AAO54" s="6"/>
      <c r="AAP54" s="6"/>
      <c r="AAQ54" s="6"/>
      <c r="AAR54" s="6"/>
      <c r="AAS54" s="6"/>
      <c r="AAT54" s="6"/>
      <c r="AAU54" s="6"/>
      <c r="AAV54" s="6"/>
      <c r="AAW54" s="6"/>
      <c r="AAX54" s="6"/>
      <c r="AAY54" s="6"/>
      <c r="AAZ54" s="6"/>
      <c r="ABA54" s="6"/>
      <c r="ABB54" s="6"/>
      <c r="ABC54" s="6"/>
      <c r="ABD54" s="6"/>
      <c r="ABE54" s="6"/>
      <c r="ABF54" s="6"/>
      <c r="ABG54" s="6"/>
      <c r="ABH54" s="6"/>
      <c r="ABI54" s="6"/>
      <c r="ABJ54" s="6"/>
      <c r="ABK54" s="6"/>
      <c r="ABL54" s="6"/>
      <c r="ABM54" s="6"/>
      <c r="ABN54" s="6"/>
      <c r="ABO54" s="6"/>
      <c r="ABP54" s="6"/>
      <c r="ABQ54" s="6"/>
      <c r="ABR54" s="6"/>
      <c r="ABS54" s="6"/>
      <c r="ABT54" s="6"/>
      <c r="ABU54" s="6"/>
      <c r="ABV54" s="6"/>
      <c r="ABW54" s="6"/>
      <c r="ABX54" s="6"/>
      <c r="ABY54" s="6"/>
      <c r="ABZ54" s="6"/>
      <c r="ACA54" s="6"/>
      <c r="ACB54" s="6"/>
      <c r="ACC54" s="6"/>
      <c r="ACD54" s="6"/>
      <c r="ACE54" s="6"/>
      <c r="ACF54" s="6"/>
      <c r="ACG54" s="6"/>
      <c r="ACH54" s="6"/>
      <c r="ACI54" s="6"/>
      <c r="ACJ54" s="6"/>
      <c r="ACK54" s="6"/>
      <c r="ACL54" s="6"/>
      <c r="ACM54" s="6"/>
      <c r="ACN54" s="6"/>
      <c r="ACO54" s="6"/>
      <c r="ACP54" s="6"/>
      <c r="ACQ54" s="6"/>
      <c r="ACR54" s="6"/>
      <c r="ACS54" s="6"/>
      <c r="ACT54" s="6"/>
      <c r="ACU54" s="6"/>
      <c r="ACV54" s="6"/>
      <c r="ACW54" s="6"/>
      <c r="ACX54" s="6"/>
      <c r="ACY54" s="6"/>
      <c r="ACZ54" s="6"/>
      <c r="ADA54" s="6"/>
      <c r="ADB54" s="6"/>
      <c r="ADC54" s="6"/>
      <c r="ADD54" s="6"/>
      <c r="ADE54" s="6"/>
      <c r="ADF54" s="6"/>
      <c r="ADG54" s="6"/>
      <c r="ADH54" s="6"/>
      <c r="ADI54" s="6"/>
      <c r="ADJ54" s="6"/>
      <c r="ADK54" s="6"/>
      <c r="ADL54" s="6"/>
      <c r="ADM54" s="6"/>
      <c r="ADN54" s="6"/>
      <c r="ADO54" s="6"/>
      <c r="ADP54" s="6"/>
      <c r="ADQ54" s="6"/>
      <c r="ADR54" s="6"/>
      <c r="ADS54" s="6"/>
      <c r="ADT54" s="6"/>
      <c r="ADU54" s="6"/>
      <c r="ADV54" s="6"/>
      <c r="ADW54" s="6"/>
      <c r="ADX54" s="6"/>
      <c r="ADY54" s="6"/>
      <c r="ADZ54" s="6"/>
      <c r="AEA54" s="6"/>
      <c r="AEB54" s="6"/>
      <c r="AEC54" s="6"/>
      <c r="AED54" s="6"/>
      <c r="AEE54" s="6"/>
      <c r="AEF54" s="6"/>
      <c r="AEG54" s="6"/>
      <c r="AEH54" s="6"/>
      <c r="AEI54" s="6"/>
      <c r="AEJ54" s="6"/>
      <c r="AEK54" s="6"/>
      <c r="AEL54" s="6"/>
      <c r="AEM54" s="6"/>
      <c r="AEN54" s="6"/>
      <c r="AEO54" s="6"/>
      <c r="AEP54" s="6"/>
      <c r="AEQ54" s="6"/>
      <c r="AER54" s="6"/>
      <c r="AES54" s="6"/>
      <c r="AET54" s="6"/>
      <c r="AEU54" s="6"/>
      <c r="AEV54" s="6"/>
      <c r="AEW54" s="6"/>
      <c r="AEX54" s="6"/>
      <c r="AEY54" s="6"/>
      <c r="AEZ54" s="6"/>
      <c r="AFA54" s="6"/>
      <c r="AFB54" s="6"/>
      <c r="AFC54" s="6"/>
      <c r="AFD54" s="6"/>
      <c r="AFE54" s="6"/>
      <c r="AFF54" s="6"/>
      <c r="AFG54" s="6"/>
      <c r="AFH54" s="6"/>
      <c r="AFI54" s="6"/>
      <c r="AFJ54" s="6"/>
      <c r="AFK54" s="6"/>
      <c r="AFL54" s="6"/>
      <c r="AFM54" s="6"/>
      <c r="AFN54" s="6"/>
      <c r="AFO54" s="6"/>
      <c r="AFP54" s="6"/>
      <c r="AFQ54" s="6"/>
      <c r="AFR54" s="6"/>
      <c r="AFS54" s="6"/>
      <c r="AFT54" s="6"/>
      <c r="AFU54" s="6"/>
      <c r="AFV54" s="6"/>
      <c r="AFW54" s="6"/>
      <c r="AFX54" s="6"/>
      <c r="AFY54" s="6"/>
      <c r="AFZ54" s="6"/>
      <c r="AGA54" s="6"/>
      <c r="AGB54" s="6"/>
      <c r="AGC54" s="6"/>
      <c r="AGD54" s="6"/>
      <c r="AGE54" s="6"/>
      <c r="AGF54" s="6"/>
      <c r="AGG54" s="6"/>
      <c r="AGH54" s="6"/>
      <c r="AGI54" s="6"/>
      <c r="AGJ54" s="6"/>
      <c r="AGK54" s="6"/>
      <c r="AGL54" s="6"/>
      <c r="AGM54" s="6"/>
      <c r="AGN54" s="6"/>
      <c r="AGO54" s="6"/>
      <c r="AGP54" s="6"/>
      <c r="AGQ54" s="6"/>
      <c r="AGR54" s="6"/>
      <c r="AGS54" s="6"/>
      <c r="AGT54" s="6"/>
      <c r="AGU54" s="6"/>
      <c r="AGV54" s="6"/>
      <c r="AGW54" s="6"/>
      <c r="AGX54" s="6"/>
      <c r="AGY54" s="6"/>
      <c r="AGZ54" s="6"/>
      <c r="AHA54" s="6"/>
      <c r="AHB54" s="6"/>
      <c r="AHC54" s="6"/>
      <c r="AHD54" s="6"/>
      <c r="AHE54" s="6"/>
      <c r="AHF54" s="6"/>
      <c r="AHG54" s="6"/>
      <c r="AHH54" s="6"/>
      <c r="AHI54" s="6"/>
      <c r="AHJ54" s="6"/>
      <c r="AHK54" s="6"/>
      <c r="AHL54" s="6"/>
      <c r="AHM54" s="6"/>
      <c r="AHN54" s="6"/>
      <c r="AHO54" s="6"/>
      <c r="AHP54" s="6"/>
      <c r="AHQ54" s="6"/>
      <c r="AHR54" s="6"/>
      <c r="AHS54" s="6"/>
      <c r="AHT54" s="6"/>
      <c r="AHU54" s="6"/>
      <c r="AHV54" s="6"/>
      <c r="AHW54" s="6"/>
      <c r="AHX54" s="6"/>
      <c r="AHY54" s="6"/>
      <c r="AHZ54" s="6"/>
      <c r="AIA54" s="6"/>
      <c r="AIB54" s="6"/>
      <c r="AIC54" s="6"/>
      <c r="AID54" s="6"/>
      <c r="AIE54" s="6"/>
      <c r="AIF54" s="6"/>
      <c r="AIG54" s="6"/>
      <c r="AIH54" s="6"/>
      <c r="AII54" s="6"/>
      <c r="AIJ54" s="6"/>
      <c r="AIK54" s="6"/>
      <c r="AIL54" s="6"/>
      <c r="AIM54" s="6"/>
      <c r="AIN54" s="6"/>
      <c r="AIO54" s="6"/>
      <c r="AIP54" s="6"/>
      <c r="AIQ54" s="6"/>
      <c r="AIR54" s="6"/>
      <c r="AIS54" s="6"/>
      <c r="AIT54" s="6"/>
      <c r="AIU54" s="6"/>
      <c r="AIV54" s="6"/>
      <c r="AIW54" s="6"/>
      <c r="AIX54" s="6"/>
      <c r="AIY54" s="6"/>
      <c r="AIZ54" s="6"/>
      <c r="AJA54" s="6"/>
      <c r="AJB54" s="6"/>
      <c r="AJC54" s="6"/>
      <c r="AJD54" s="6"/>
      <c r="AJE54" s="6"/>
      <c r="AJF54" s="6"/>
      <c r="AJG54" s="6"/>
      <c r="AJH54" s="6"/>
      <c r="AJI54" s="6"/>
      <c r="AJJ54" s="6"/>
      <c r="AJK54" s="6"/>
      <c r="AJL54" s="6"/>
      <c r="AJM54" s="6"/>
      <c r="AJN54" s="6"/>
      <c r="AJO54" s="6"/>
      <c r="AJP54" s="6"/>
      <c r="AJQ54" s="6"/>
      <c r="AJR54" s="6"/>
      <c r="AJS54" s="6"/>
      <c r="AJT54" s="6"/>
      <c r="AJU54" s="6"/>
      <c r="AJV54" s="6"/>
      <c r="AJW54" s="6"/>
      <c r="AJX54" s="6"/>
      <c r="AJY54" s="6"/>
      <c r="AJZ54" s="6"/>
      <c r="AKA54" s="6"/>
      <c r="AKB54" s="6"/>
      <c r="AKC54" s="6"/>
      <c r="AKD54" s="6"/>
      <c r="AKE54" s="6"/>
      <c r="AKF54" s="6"/>
      <c r="AKG54" s="6"/>
      <c r="AKH54" s="6"/>
      <c r="AKI54" s="6"/>
      <c r="AKJ54" s="6"/>
      <c r="AKK54" s="6"/>
      <c r="AKL54" s="6"/>
      <c r="AKM54" s="6"/>
      <c r="AKN54" s="6"/>
      <c r="AKO54" s="6"/>
      <c r="AKP54" s="6"/>
      <c r="AKQ54" s="6"/>
      <c r="AKR54" s="6"/>
      <c r="AKS54" s="6"/>
      <c r="AKT54" s="6"/>
      <c r="AKU54" s="6"/>
      <c r="AKV54" s="6"/>
      <c r="AKW54" s="6"/>
      <c r="AKX54" s="6"/>
      <c r="AKY54" s="6"/>
      <c r="AKZ54" s="6"/>
      <c r="ALA54" s="6"/>
      <c r="ALB54" s="6"/>
      <c r="ALC54" s="6"/>
      <c r="ALD54" s="6"/>
      <c r="ALE54" s="6"/>
      <c r="ALF54" s="6"/>
      <c r="ALG54" s="6"/>
      <c r="ALH54" s="6"/>
      <c r="ALI54" s="6"/>
      <c r="ALJ54" s="6"/>
      <c r="ALK54" s="6"/>
      <c r="ALL54" s="6"/>
      <c r="ALM54" s="6"/>
      <c r="ALN54" s="6"/>
      <c r="ALO54" s="6"/>
      <c r="ALP54" s="6"/>
      <c r="ALQ54" s="6"/>
      <c r="ALR54" s="6"/>
      <c r="ALS54" s="6"/>
      <c r="ALT54" s="6"/>
      <c r="ALU54" s="6"/>
      <c r="ALV54" s="6"/>
      <c r="ALW54" s="6"/>
      <c r="ALX54" s="6"/>
      <c r="ALY54" s="6"/>
      <c r="ALZ54" s="6"/>
      <c r="AMA54" s="6"/>
      <c r="AMB54" s="6"/>
      <c r="AMC54" s="6"/>
      <c r="AMD54" s="6"/>
      <c r="AME54" s="6"/>
      <c r="AMF54" s="6"/>
      <c r="AMG54" s="6"/>
      <c r="AMH54" s="6"/>
      <c r="AMI54" s="6"/>
    </row>
    <row r="55" spans="1:1025" s="38" customFormat="1">
      <c r="A55" s="162" t="s">
        <v>17</v>
      </c>
      <c r="E55" s="70"/>
      <c r="F55" s="301"/>
      <c r="G55" s="301"/>
      <c r="H55" s="183"/>
      <c r="J55" s="221"/>
      <c r="K55" s="306"/>
      <c r="P55" s="296"/>
      <c r="AMJ55" s="21"/>
      <c r="AMK55" s="21"/>
    </row>
    <row r="56" spans="1:1025" s="38" customFormat="1">
      <c r="A56" s="162" t="s">
        <v>18</v>
      </c>
      <c r="E56" s="70"/>
      <c r="F56" s="301"/>
      <c r="G56" s="301"/>
      <c r="H56" s="183"/>
      <c r="J56" s="116"/>
      <c r="K56" s="307"/>
      <c r="P56" s="296"/>
      <c r="AMJ56" s="21"/>
      <c r="AMK56" s="21"/>
    </row>
    <row r="57" spans="1:1025" s="38" customFormat="1">
      <c r="A57" s="186"/>
      <c r="B57" s="37"/>
      <c r="E57" s="70"/>
      <c r="F57" s="301"/>
      <c r="G57" s="301"/>
      <c r="H57" s="183"/>
      <c r="J57" s="221"/>
      <c r="K57" s="306"/>
      <c r="P57" s="296"/>
      <c r="AMJ57" s="21"/>
      <c r="AMK57" s="21"/>
    </row>
    <row r="58" spans="1:1025" s="38" customFormat="1">
      <c r="A58" s="6" t="s">
        <v>193</v>
      </c>
      <c r="C58" s="6"/>
      <c r="D58" s="6"/>
      <c r="E58" s="6"/>
      <c r="F58" s="292"/>
      <c r="G58" s="292"/>
      <c r="H58" s="6"/>
      <c r="I58" s="6"/>
      <c r="J58" s="6"/>
      <c r="K58" s="292"/>
      <c r="L58" s="6"/>
      <c r="M58" s="6"/>
      <c r="N58" s="6"/>
      <c r="O58" s="6"/>
      <c r="P58" s="296"/>
      <c r="AMJ58" s="21"/>
      <c r="AMK58" s="21"/>
    </row>
    <row r="59" spans="1:1025" s="38" customFormat="1">
      <c r="A59" s="186"/>
      <c r="B59" s="37"/>
      <c r="E59" s="70"/>
      <c r="F59" s="301"/>
      <c r="G59" s="301"/>
      <c r="H59" s="183"/>
      <c r="J59" s="221"/>
      <c r="K59" s="306"/>
      <c r="P59" s="296"/>
      <c r="AMJ59" s="21"/>
      <c r="AMK59" s="21"/>
    </row>
    <row r="60" spans="1:1025" s="38" customFormat="1">
      <c r="A60" s="162" t="s">
        <v>318</v>
      </c>
      <c r="B60" s="37"/>
      <c r="C60" s="222"/>
      <c r="D60" s="222"/>
      <c r="E60" s="352"/>
      <c r="F60" s="352"/>
      <c r="G60" s="352"/>
      <c r="H60" s="183"/>
      <c r="I60" s="23"/>
      <c r="J60" s="221"/>
      <c r="K60" s="306"/>
      <c r="P60" s="296"/>
      <c r="AMJ60" s="21"/>
      <c r="AMK60" s="21"/>
    </row>
    <row r="61" spans="1:1025" s="5" customFormat="1" ht="38.25">
      <c r="A61" s="102" t="s">
        <v>0</v>
      </c>
      <c r="B61" s="102" t="s">
        <v>1</v>
      </c>
      <c r="C61" s="102" t="s">
        <v>78</v>
      </c>
      <c r="D61" s="102" t="s">
        <v>61</v>
      </c>
      <c r="E61" s="102" t="s">
        <v>62</v>
      </c>
      <c r="F61" s="102"/>
      <c r="G61" s="102"/>
      <c r="H61" s="217" t="s">
        <v>88</v>
      </c>
      <c r="I61" s="102" t="s">
        <v>2</v>
      </c>
      <c r="J61" s="104" t="s">
        <v>3</v>
      </c>
      <c r="K61" s="104"/>
      <c r="L61" s="103" t="s">
        <v>79</v>
      </c>
      <c r="M61" s="102" t="s">
        <v>4</v>
      </c>
      <c r="N61" s="103" t="s">
        <v>80</v>
      </c>
      <c r="O61" s="103" t="s">
        <v>81</v>
      </c>
      <c r="P61" s="296"/>
      <c r="AMJ61" s="21"/>
      <c r="AMK61" s="21"/>
    </row>
    <row r="62" spans="1:1025" s="290" customFormat="1">
      <c r="A62" s="102" t="s">
        <v>5</v>
      </c>
      <c r="B62" s="102" t="s">
        <v>6</v>
      </c>
      <c r="C62" s="102" t="s">
        <v>7</v>
      </c>
      <c r="D62" s="102" t="s">
        <v>8</v>
      </c>
      <c r="E62" s="102" t="s">
        <v>9</v>
      </c>
      <c r="F62" s="102"/>
      <c r="G62" s="102"/>
      <c r="H62" s="217" t="s">
        <v>11</v>
      </c>
      <c r="I62" s="102" t="s">
        <v>10</v>
      </c>
      <c r="J62" s="104" t="s">
        <v>12</v>
      </c>
      <c r="K62" s="104"/>
      <c r="L62" s="103" t="s">
        <v>13</v>
      </c>
      <c r="M62" s="102" t="s">
        <v>14</v>
      </c>
      <c r="N62" s="103" t="s">
        <v>15</v>
      </c>
      <c r="O62" s="103" t="s">
        <v>16</v>
      </c>
      <c r="P62" s="296"/>
      <c r="Q62" s="292"/>
      <c r="R62" s="292"/>
      <c r="S62" s="292"/>
      <c r="T62" s="292"/>
      <c r="U62" s="292"/>
      <c r="V62" s="292"/>
      <c r="W62" s="292"/>
      <c r="X62" s="292"/>
      <c r="Y62" s="292"/>
      <c r="Z62" s="292"/>
      <c r="AA62" s="292"/>
      <c r="AB62" s="292"/>
      <c r="AC62" s="292"/>
      <c r="AD62" s="292"/>
      <c r="AE62" s="292"/>
      <c r="AF62" s="292"/>
      <c r="AG62" s="292"/>
      <c r="AH62" s="292"/>
      <c r="AI62" s="292"/>
      <c r="AJ62" s="292"/>
      <c r="AK62" s="292"/>
      <c r="AL62" s="292"/>
      <c r="AM62" s="292"/>
      <c r="AN62" s="292"/>
      <c r="AO62" s="292"/>
      <c r="AP62" s="292"/>
      <c r="AQ62" s="292"/>
      <c r="AR62" s="292"/>
      <c r="AS62" s="292"/>
      <c r="AT62" s="292"/>
      <c r="AU62" s="292"/>
      <c r="AV62" s="292"/>
      <c r="AW62" s="292"/>
      <c r="AX62" s="292"/>
      <c r="AY62" s="292"/>
      <c r="AZ62" s="292"/>
      <c r="BA62" s="292"/>
      <c r="BB62" s="292"/>
      <c r="BC62" s="292"/>
      <c r="BD62" s="292"/>
      <c r="BE62" s="292"/>
      <c r="BF62" s="292"/>
      <c r="BG62" s="292"/>
      <c r="BH62" s="292"/>
      <c r="BI62" s="292"/>
      <c r="BJ62" s="292"/>
      <c r="BK62" s="292"/>
      <c r="BL62" s="292"/>
      <c r="BM62" s="292"/>
      <c r="BN62" s="292"/>
      <c r="BO62" s="292"/>
      <c r="BP62" s="292"/>
      <c r="BQ62" s="292"/>
      <c r="BR62" s="292"/>
      <c r="BS62" s="292"/>
      <c r="BT62" s="292"/>
      <c r="BU62" s="292"/>
      <c r="BV62" s="292"/>
      <c r="BW62" s="292"/>
      <c r="BX62" s="292"/>
      <c r="BY62" s="292"/>
      <c r="BZ62" s="292"/>
      <c r="CA62" s="292"/>
      <c r="CB62" s="292"/>
      <c r="CC62" s="292"/>
      <c r="CD62" s="292"/>
      <c r="CE62" s="292"/>
      <c r="CF62" s="292"/>
      <c r="CG62" s="292"/>
      <c r="CH62" s="292"/>
      <c r="CI62" s="292"/>
      <c r="CJ62" s="292"/>
      <c r="CK62" s="292"/>
      <c r="CL62" s="292"/>
      <c r="CM62" s="292"/>
      <c r="CN62" s="292"/>
      <c r="CO62" s="292"/>
      <c r="CP62" s="292"/>
      <c r="CQ62" s="292"/>
      <c r="CR62" s="292"/>
      <c r="CS62" s="292"/>
      <c r="CT62" s="292"/>
      <c r="CU62" s="292"/>
      <c r="CV62" s="292"/>
      <c r="CW62" s="292"/>
      <c r="CX62" s="292"/>
      <c r="CY62" s="292"/>
      <c r="CZ62" s="292"/>
      <c r="DA62" s="292"/>
      <c r="DB62" s="292"/>
      <c r="DC62" s="292"/>
      <c r="DD62" s="292"/>
      <c r="DE62" s="292"/>
      <c r="DF62" s="292"/>
      <c r="DG62" s="292"/>
      <c r="DH62" s="292"/>
      <c r="DI62" s="292"/>
      <c r="DJ62" s="292"/>
      <c r="DK62" s="292"/>
      <c r="DL62" s="292"/>
      <c r="DM62" s="292"/>
      <c r="DN62" s="292"/>
      <c r="DO62" s="292"/>
      <c r="DP62" s="292"/>
      <c r="DQ62" s="292"/>
      <c r="DR62" s="292"/>
      <c r="DS62" s="292"/>
      <c r="DT62" s="292"/>
      <c r="DU62" s="292"/>
      <c r="DV62" s="292"/>
      <c r="DW62" s="292"/>
      <c r="DX62" s="292"/>
      <c r="DY62" s="292"/>
      <c r="DZ62" s="292"/>
      <c r="EA62" s="292"/>
      <c r="EB62" s="292"/>
      <c r="EC62" s="292"/>
      <c r="ED62" s="292"/>
      <c r="EE62" s="292"/>
      <c r="EF62" s="292"/>
      <c r="EG62" s="292"/>
      <c r="EH62" s="292"/>
      <c r="EI62" s="292"/>
      <c r="EJ62" s="292"/>
      <c r="EK62" s="292"/>
      <c r="EL62" s="292"/>
      <c r="EM62" s="292"/>
      <c r="EN62" s="292"/>
      <c r="EO62" s="292"/>
      <c r="EP62" s="292"/>
      <c r="EQ62" s="292"/>
      <c r="ER62" s="292"/>
      <c r="ES62" s="292"/>
      <c r="ET62" s="292"/>
      <c r="EU62" s="292"/>
      <c r="EV62" s="292"/>
      <c r="EW62" s="292"/>
      <c r="EX62" s="292"/>
      <c r="EY62" s="292"/>
      <c r="EZ62" s="292"/>
      <c r="FA62" s="292"/>
      <c r="FB62" s="292"/>
      <c r="FC62" s="292"/>
      <c r="FD62" s="292"/>
      <c r="FE62" s="292"/>
      <c r="FF62" s="292"/>
      <c r="FG62" s="292"/>
      <c r="FH62" s="292"/>
      <c r="FI62" s="292"/>
      <c r="FJ62" s="292"/>
      <c r="FK62" s="292"/>
      <c r="FL62" s="292"/>
      <c r="FM62" s="292"/>
      <c r="FN62" s="292"/>
      <c r="FO62" s="292"/>
      <c r="FP62" s="292"/>
      <c r="FQ62" s="292"/>
      <c r="FR62" s="292"/>
      <c r="FS62" s="292"/>
      <c r="FT62" s="292"/>
      <c r="FU62" s="292"/>
      <c r="FV62" s="292"/>
      <c r="FW62" s="292"/>
      <c r="FX62" s="292"/>
      <c r="FY62" s="292"/>
      <c r="FZ62" s="292"/>
      <c r="GA62" s="292"/>
      <c r="GB62" s="292"/>
      <c r="GC62" s="292"/>
      <c r="GD62" s="292"/>
      <c r="GE62" s="292"/>
      <c r="GF62" s="292"/>
      <c r="GG62" s="292"/>
      <c r="GH62" s="292"/>
      <c r="GI62" s="292"/>
      <c r="GJ62" s="292"/>
      <c r="GK62" s="292"/>
      <c r="GL62" s="292"/>
      <c r="GM62" s="292"/>
      <c r="GN62" s="292"/>
      <c r="GO62" s="292"/>
      <c r="GP62" s="292"/>
      <c r="GQ62" s="292"/>
      <c r="GR62" s="292"/>
      <c r="GS62" s="292"/>
      <c r="GT62" s="292"/>
      <c r="GU62" s="292"/>
      <c r="GV62" s="292"/>
      <c r="GW62" s="292"/>
      <c r="GX62" s="292"/>
      <c r="GY62" s="292"/>
      <c r="GZ62" s="292"/>
      <c r="HA62" s="292"/>
      <c r="HB62" s="292"/>
      <c r="HC62" s="292"/>
      <c r="HD62" s="292"/>
      <c r="HE62" s="292"/>
      <c r="HF62" s="292"/>
      <c r="HG62" s="292"/>
      <c r="HH62" s="292"/>
      <c r="HI62" s="292"/>
      <c r="HJ62" s="292"/>
      <c r="HK62" s="292"/>
      <c r="HL62" s="292"/>
      <c r="HM62" s="292"/>
      <c r="HN62" s="292"/>
      <c r="HO62" s="292"/>
      <c r="HP62" s="292"/>
      <c r="HQ62" s="292"/>
      <c r="HR62" s="292"/>
      <c r="HS62" s="292"/>
      <c r="HT62" s="292"/>
      <c r="HU62" s="292"/>
      <c r="HV62" s="292"/>
      <c r="HW62" s="292"/>
      <c r="HX62" s="292"/>
      <c r="HY62" s="292"/>
      <c r="HZ62" s="292"/>
      <c r="IA62" s="292"/>
      <c r="IB62" s="292"/>
      <c r="IC62" s="292"/>
      <c r="ID62" s="292"/>
      <c r="IE62" s="292"/>
      <c r="IF62" s="292"/>
      <c r="IG62" s="292"/>
      <c r="IH62" s="292"/>
      <c r="II62" s="292"/>
      <c r="IJ62" s="292"/>
      <c r="IK62" s="292"/>
      <c r="IL62" s="292"/>
      <c r="IM62" s="292"/>
      <c r="IN62" s="292"/>
      <c r="IO62" s="292"/>
      <c r="IP62" s="292"/>
      <c r="IQ62" s="292"/>
      <c r="IR62" s="292"/>
      <c r="IS62" s="292"/>
      <c r="IT62" s="292"/>
      <c r="IU62" s="292"/>
      <c r="IV62" s="292"/>
      <c r="IW62" s="292"/>
      <c r="IX62" s="292"/>
      <c r="IY62" s="292"/>
      <c r="IZ62" s="292"/>
      <c r="JA62" s="292"/>
      <c r="JB62" s="292"/>
      <c r="JC62" s="292"/>
      <c r="JD62" s="292"/>
      <c r="JE62" s="292"/>
      <c r="JF62" s="292"/>
      <c r="JG62" s="292"/>
      <c r="JH62" s="292"/>
      <c r="JI62" s="292"/>
      <c r="JJ62" s="292"/>
      <c r="JK62" s="292"/>
      <c r="JL62" s="292"/>
      <c r="JM62" s="292"/>
      <c r="JN62" s="292"/>
      <c r="JO62" s="292"/>
      <c r="JP62" s="292"/>
      <c r="JQ62" s="292"/>
      <c r="JR62" s="292"/>
      <c r="JS62" s="292"/>
      <c r="JT62" s="292"/>
      <c r="JU62" s="292"/>
      <c r="JV62" s="292"/>
      <c r="JW62" s="292"/>
      <c r="JX62" s="292"/>
      <c r="JY62" s="292"/>
      <c r="JZ62" s="292"/>
      <c r="KA62" s="292"/>
      <c r="KB62" s="292"/>
      <c r="KC62" s="292"/>
      <c r="KD62" s="292"/>
      <c r="KE62" s="292"/>
      <c r="KF62" s="292"/>
      <c r="KG62" s="292"/>
      <c r="KH62" s="292"/>
      <c r="KI62" s="292"/>
      <c r="KJ62" s="292"/>
      <c r="KK62" s="292"/>
      <c r="KL62" s="292"/>
      <c r="KM62" s="292"/>
      <c r="KN62" s="292"/>
      <c r="KO62" s="292"/>
      <c r="KP62" s="292"/>
      <c r="KQ62" s="292"/>
      <c r="KR62" s="292"/>
      <c r="KS62" s="292"/>
      <c r="KT62" s="292"/>
      <c r="KU62" s="292"/>
      <c r="KV62" s="292"/>
      <c r="KW62" s="292"/>
      <c r="KX62" s="292"/>
      <c r="KY62" s="292"/>
      <c r="KZ62" s="292"/>
      <c r="LA62" s="292"/>
      <c r="LB62" s="292"/>
      <c r="LC62" s="292"/>
      <c r="LD62" s="292"/>
      <c r="LE62" s="292"/>
      <c r="LF62" s="292"/>
      <c r="LG62" s="292"/>
      <c r="LH62" s="292"/>
      <c r="LI62" s="292"/>
      <c r="LJ62" s="292"/>
      <c r="LK62" s="292"/>
      <c r="LL62" s="292"/>
      <c r="LM62" s="292"/>
      <c r="LN62" s="292"/>
      <c r="LO62" s="292"/>
      <c r="LP62" s="292"/>
      <c r="LQ62" s="292"/>
      <c r="LR62" s="292"/>
      <c r="LS62" s="292"/>
      <c r="LT62" s="292"/>
      <c r="LU62" s="292"/>
      <c r="LV62" s="292"/>
      <c r="LW62" s="292"/>
      <c r="LX62" s="292"/>
      <c r="LY62" s="292"/>
      <c r="LZ62" s="292"/>
      <c r="MA62" s="292"/>
      <c r="MB62" s="292"/>
      <c r="MC62" s="292"/>
      <c r="MD62" s="292"/>
      <c r="ME62" s="292"/>
      <c r="MF62" s="292"/>
      <c r="MG62" s="292"/>
      <c r="MH62" s="292"/>
      <c r="MI62" s="292"/>
      <c r="MJ62" s="292"/>
      <c r="MK62" s="292"/>
      <c r="ML62" s="292"/>
      <c r="MM62" s="292"/>
      <c r="MN62" s="292"/>
      <c r="MO62" s="292"/>
      <c r="MP62" s="292"/>
      <c r="MQ62" s="292"/>
      <c r="MR62" s="292"/>
      <c r="MS62" s="292"/>
      <c r="MT62" s="292"/>
      <c r="MU62" s="292"/>
      <c r="MV62" s="292"/>
      <c r="MW62" s="292"/>
      <c r="MX62" s="292"/>
      <c r="MY62" s="292"/>
      <c r="MZ62" s="292"/>
      <c r="NA62" s="292"/>
      <c r="NB62" s="292"/>
      <c r="NC62" s="292"/>
      <c r="ND62" s="292"/>
      <c r="NE62" s="292"/>
      <c r="NF62" s="292"/>
      <c r="NG62" s="292"/>
      <c r="NH62" s="292"/>
      <c r="NI62" s="292"/>
      <c r="NJ62" s="292"/>
      <c r="NK62" s="292"/>
      <c r="NL62" s="292"/>
      <c r="NM62" s="292"/>
      <c r="NN62" s="292"/>
      <c r="NO62" s="292"/>
      <c r="NP62" s="292"/>
      <c r="NQ62" s="292"/>
      <c r="NR62" s="292"/>
      <c r="NS62" s="292"/>
      <c r="NT62" s="292"/>
      <c r="NU62" s="292"/>
      <c r="NV62" s="292"/>
      <c r="NW62" s="292"/>
      <c r="NX62" s="292"/>
      <c r="NY62" s="292"/>
      <c r="NZ62" s="292"/>
      <c r="OA62" s="292"/>
      <c r="OB62" s="292"/>
      <c r="OC62" s="292"/>
      <c r="OD62" s="292"/>
      <c r="OE62" s="292"/>
      <c r="OF62" s="292"/>
      <c r="OG62" s="292"/>
      <c r="OH62" s="292"/>
      <c r="OI62" s="292"/>
      <c r="OJ62" s="292"/>
      <c r="OK62" s="292"/>
      <c r="OL62" s="292"/>
      <c r="OM62" s="292"/>
      <c r="ON62" s="292"/>
      <c r="OO62" s="292"/>
      <c r="OP62" s="292"/>
      <c r="OQ62" s="292"/>
      <c r="OR62" s="292"/>
      <c r="OS62" s="292"/>
      <c r="OT62" s="292"/>
      <c r="OU62" s="292"/>
      <c r="OV62" s="292"/>
      <c r="OW62" s="292"/>
      <c r="OX62" s="292"/>
      <c r="OY62" s="292"/>
      <c r="OZ62" s="292"/>
      <c r="PA62" s="292"/>
      <c r="PB62" s="292"/>
      <c r="PC62" s="292"/>
      <c r="PD62" s="292"/>
      <c r="PE62" s="292"/>
      <c r="PF62" s="292"/>
      <c r="PG62" s="292"/>
      <c r="PH62" s="292"/>
      <c r="PI62" s="292"/>
      <c r="PJ62" s="292"/>
      <c r="PK62" s="292"/>
      <c r="PL62" s="292"/>
      <c r="PM62" s="292"/>
      <c r="PN62" s="292"/>
      <c r="PO62" s="292"/>
      <c r="PP62" s="292"/>
      <c r="PQ62" s="292"/>
      <c r="PR62" s="292"/>
      <c r="PS62" s="292"/>
      <c r="PT62" s="292"/>
      <c r="PU62" s="292"/>
      <c r="PV62" s="292"/>
      <c r="PW62" s="292"/>
      <c r="PX62" s="292"/>
      <c r="PY62" s="292"/>
      <c r="PZ62" s="292"/>
      <c r="QA62" s="292"/>
      <c r="QB62" s="292"/>
      <c r="QC62" s="292"/>
      <c r="QD62" s="292"/>
      <c r="QE62" s="292"/>
      <c r="QF62" s="292"/>
      <c r="QG62" s="292"/>
      <c r="QH62" s="292"/>
      <c r="QI62" s="292"/>
      <c r="QJ62" s="292"/>
      <c r="QK62" s="292"/>
      <c r="QL62" s="292"/>
      <c r="QM62" s="292"/>
      <c r="QN62" s="292"/>
      <c r="QO62" s="292"/>
      <c r="QP62" s="292"/>
      <c r="QQ62" s="292"/>
      <c r="QR62" s="292"/>
      <c r="QS62" s="292"/>
      <c r="QT62" s="292"/>
      <c r="QU62" s="292"/>
      <c r="QV62" s="292"/>
      <c r="QW62" s="292"/>
      <c r="QX62" s="292"/>
      <c r="QY62" s="292"/>
      <c r="QZ62" s="292"/>
      <c r="RA62" s="292"/>
      <c r="RB62" s="292"/>
      <c r="RC62" s="292"/>
      <c r="RD62" s="292"/>
      <c r="RE62" s="292"/>
      <c r="RF62" s="292"/>
      <c r="RG62" s="292"/>
      <c r="RH62" s="292"/>
      <c r="RI62" s="292"/>
      <c r="RJ62" s="292"/>
      <c r="RK62" s="292"/>
      <c r="RL62" s="292"/>
      <c r="RM62" s="292"/>
      <c r="RN62" s="292"/>
      <c r="RO62" s="292"/>
      <c r="RP62" s="292"/>
      <c r="RQ62" s="292"/>
      <c r="RR62" s="292"/>
      <c r="RS62" s="292"/>
      <c r="RT62" s="292"/>
      <c r="RU62" s="292"/>
      <c r="RV62" s="292"/>
      <c r="RW62" s="292"/>
      <c r="RX62" s="292"/>
      <c r="RY62" s="292"/>
      <c r="RZ62" s="292"/>
      <c r="SA62" s="292"/>
      <c r="SB62" s="292"/>
      <c r="SC62" s="292"/>
      <c r="SD62" s="292"/>
      <c r="SE62" s="292"/>
      <c r="SF62" s="292"/>
      <c r="SG62" s="292"/>
      <c r="SH62" s="292"/>
      <c r="SI62" s="292"/>
      <c r="SJ62" s="292"/>
      <c r="SK62" s="292"/>
      <c r="SL62" s="292"/>
      <c r="SM62" s="292"/>
      <c r="SN62" s="292"/>
      <c r="SO62" s="292"/>
      <c r="SP62" s="292"/>
      <c r="SQ62" s="292"/>
      <c r="SR62" s="292"/>
      <c r="SS62" s="292"/>
      <c r="ST62" s="292"/>
      <c r="SU62" s="292"/>
      <c r="SV62" s="292"/>
      <c r="SW62" s="292"/>
      <c r="SX62" s="292"/>
      <c r="SY62" s="292"/>
      <c r="SZ62" s="292"/>
      <c r="TA62" s="292"/>
      <c r="TB62" s="292"/>
      <c r="TC62" s="292"/>
      <c r="TD62" s="292"/>
      <c r="TE62" s="292"/>
      <c r="TF62" s="292"/>
      <c r="TG62" s="292"/>
      <c r="TH62" s="292"/>
      <c r="TI62" s="292"/>
      <c r="TJ62" s="292"/>
      <c r="TK62" s="292"/>
      <c r="TL62" s="292"/>
      <c r="TM62" s="292"/>
      <c r="TN62" s="292"/>
      <c r="TO62" s="292"/>
      <c r="TP62" s="292"/>
      <c r="TQ62" s="292"/>
      <c r="TR62" s="292"/>
      <c r="TS62" s="292"/>
      <c r="TT62" s="292"/>
      <c r="TU62" s="292"/>
      <c r="TV62" s="292"/>
      <c r="TW62" s="292"/>
      <c r="TX62" s="292"/>
      <c r="TY62" s="292"/>
      <c r="TZ62" s="292"/>
      <c r="UA62" s="292"/>
      <c r="UB62" s="292"/>
      <c r="UC62" s="292"/>
      <c r="UD62" s="292"/>
      <c r="UE62" s="292"/>
      <c r="UF62" s="292"/>
      <c r="UG62" s="292"/>
      <c r="UH62" s="292"/>
      <c r="UI62" s="292"/>
      <c r="UJ62" s="292"/>
      <c r="UK62" s="292"/>
      <c r="UL62" s="292"/>
      <c r="UM62" s="292"/>
      <c r="UN62" s="292"/>
      <c r="UO62" s="292"/>
      <c r="UP62" s="292"/>
      <c r="UQ62" s="292"/>
      <c r="UR62" s="292"/>
      <c r="US62" s="292"/>
      <c r="UT62" s="292"/>
      <c r="UU62" s="292"/>
      <c r="UV62" s="292"/>
      <c r="UW62" s="292"/>
      <c r="UX62" s="292"/>
      <c r="UY62" s="292"/>
      <c r="UZ62" s="292"/>
      <c r="VA62" s="292"/>
      <c r="VB62" s="292"/>
      <c r="VC62" s="292"/>
      <c r="VD62" s="292"/>
      <c r="VE62" s="292"/>
      <c r="VF62" s="292"/>
      <c r="VG62" s="292"/>
      <c r="VH62" s="292"/>
      <c r="VI62" s="292"/>
      <c r="VJ62" s="292"/>
      <c r="VK62" s="292"/>
      <c r="VL62" s="292"/>
      <c r="VM62" s="292"/>
      <c r="VN62" s="292"/>
      <c r="VO62" s="292"/>
      <c r="VP62" s="292"/>
      <c r="VQ62" s="292"/>
      <c r="VR62" s="292"/>
      <c r="VS62" s="292"/>
      <c r="VT62" s="292"/>
      <c r="VU62" s="292"/>
      <c r="VV62" s="292"/>
      <c r="VW62" s="292"/>
      <c r="VX62" s="292"/>
      <c r="VY62" s="292"/>
      <c r="VZ62" s="292"/>
      <c r="WA62" s="292"/>
      <c r="WB62" s="292"/>
      <c r="WC62" s="292"/>
      <c r="WD62" s="292"/>
      <c r="WE62" s="292"/>
      <c r="WF62" s="292"/>
      <c r="WG62" s="292"/>
      <c r="WH62" s="292"/>
      <c r="WI62" s="292"/>
      <c r="WJ62" s="292"/>
      <c r="WK62" s="292"/>
      <c r="WL62" s="292"/>
      <c r="WM62" s="292"/>
      <c r="WN62" s="292"/>
      <c r="WO62" s="292"/>
      <c r="WP62" s="292"/>
      <c r="WQ62" s="292"/>
      <c r="WR62" s="292"/>
      <c r="WS62" s="292"/>
      <c r="WT62" s="292"/>
      <c r="WU62" s="292"/>
      <c r="WV62" s="292"/>
      <c r="WW62" s="292"/>
      <c r="WX62" s="292"/>
      <c r="WY62" s="292"/>
      <c r="WZ62" s="292"/>
      <c r="XA62" s="292"/>
      <c r="XB62" s="292"/>
      <c r="XC62" s="292"/>
      <c r="XD62" s="292"/>
      <c r="XE62" s="292"/>
      <c r="XF62" s="292"/>
      <c r="XG62" s="292"/>
      <c r="XH62" s="292"/>
      <c r="XI62" s="292"/>
      <c r="XJ62" s="292"/>
      <c r="XK62" s="292"/>
      <c r="XL62" s="292"/>
      <c r="XM62" s="292"/>
      <c r="XN62" s="292"/>
      <c r="XO62" s="292"/>
      <c r="XP62" s="292"/>
      <c r="XQ62" s="292"/>
      <c r="XR62" s="292"/>
      <c r="XS62" s="292"/>
      <c r="XT62" s="292"/>
      <c r="XU62" s="292"/>
      <c r="XV62" s="292"/>
      <c r="XW62" s="292"/>
      <c r="XX62" s="292"/>
      <c r="XY62" s="292"/>
      <c r="XZ62" s="292"/>
      <c r="YA62" s="292"/>
      <c r="YB62" s="292"/>
      <c r="YC62" s="292"/>
      <c r="YD62" s="292"/>
      <c r="YE62" s="292"/>
      <c r="YF62" s="292"/>
      <c r="YG62" s="292"/>
      <c r="YH62" s="292"/>
      <c r="YI62" s="292"/>
      <c r="YJ62" s="292"/>
      <c r="YK62" s="292"/>
      <c r="YL62" s="292"/>
      <c r="YM62" s="292"/>
      <c r="YN62" s="292"/>
      <c r="YO62" s="292"/>
      <c r="YP62" s="292"/>
      <c r="YQ62" s="292"/>
      <c r="YR62" s="292"/>
      <c r="YS62" s="292"/>
      <c r="YT62" s="292"/>
      <c r="YU62" s="292"/>
      <c r="YV62" s="292"/>
      <c r="YW62" s="292"/>
      <c r="YX62" s="292"/>
      <c r="YY62" s="292"/>
      <c r="YZ62" s="292"/>
      <c r="ZA62" s="292"/>
      <c r="ZB62" s="292"/>
      <c r="ZC62" s="292"/>
      <c r="ZD62" s="292"/>
      <c r="ZE62" s="292"/>
      <c r="ZF62" s="292"/>
      <c r="ZG62" s="292"/>
      <c r="ZH62" s="292"/>
      <c r="ZI62" s="292"/>
      <c r="ZJ62" s="292"/>
      <c r="ZK62" s="292"/>
      <c r="ZL62" s="292"/>
      <c r="ZM62" s="292"/>
      <c r="ZN62" s="292"/>
      <c r="ZO62" s="292"/>
      <c r="ZP62" s="292"/>
      <c r="ZQ62" s="292"/>
      <c r="ZR62" s="292"/>
      <c r="ZS62" s="292"/>
      <c r="ZT62" s="292"/>
      <c r="ZU62" s="292"/>
      <c r="ZV62" s="292"/>
      <c r="ZW62" s="292"/>
      <c r="ZX62" s="292"/>
      <c r="ZY62" s="292"/>
      <c r="ZZ62" s="292"/>
      <c r="AAA62" s="292"/>
      <c r="AAB62" s="292"/>
      <c r="AAC62" s="292"/>
      <c r="AAD62" s="292"/>
      <c r="AAE62" s="292"/>
      <c r="AAF62" s="292"/>
      <c r="AAG62" s="292"/>
      <c r="AAH62" s="292"/>
      <c r="AAI62" s="292"/>
      <c r="AAJ62" s="292"/>
      <c r="AAK62" s="292"/>
      <c r="AAL62" s="292"/>
      <c r="AAM62" s="292"/>
      <c r="AAN62" s="292"/>
      <c r="AAO62" s="292"/>
      <c r="AAP62" s="292"/>
      <c r="AAQ62" s="292"/>
      <c r="AAR62" s="292"/>
      <c r="AAS62" s="292"/>
      <c r="AAT62" s="292"/>
      <c r="AAU62" s="292"/>
      <c r="AAV62" s="292"/>
      <c r="AAW62" s="292"/>
      <c r="AAX62" s="292"/>
      <c r="AAY62" s="292"/>
      <c r="AAZ62" s="292"/>
      <c r="ABA62" s="292"/>
      <c r="ABB62" s="292"/>
      <c r="ABC62" s="292"/>
      <c r="ABD62" s="292"/>
      <c r="ABE62" s="292"/>
      <c r="ABF62" s="292"/>
      <c r="ABG62" s="292"/>
      <c r="ABH62" s="292"/>
      <c r="ABI62" s="292"/>
      <c r="ABJ62" s="292"/>
      <c r="ABK62" s="292"/>
      <c r="ABL62" s="292"/>
      <c r="ABM62" s="292"/>
      <c r="ABN62" s="292"/>
      <c r="ABO62" s="292"/>
      <c r="ABP62" s="292"/>
      <c r="ABQ62" s="292"/>
      <c r="ABR62" s="292"/>
      <c r="ABS62" s="292"/>
      <c r="ABT62" s="292"/>
      <c r="ABU62" s="292"/>
      <c r="ABV62" s="292"/>
      <c r="ABW62" s="292"/>
      <c r="ABX62" s="292"/>
      <c r="ABY62" s="292"/>
      <c r="ABZ62" s="292"/>
      <c r="ACA62" s="292"/>
      <c r="ACB62" s="292"/>
      <c r="ACC62" s="292"/>
      <c r="ACD62" s="292"/>
      <c r="ACE62" s="292"/>
      <c r="ACF62" s="292"/>
      <c r="ACG62" s="292"/>
      <c r="ACH62" s="292"/>
      <c r="ACI62" s="292"/>
      <c r="ACJ62" s="292"/>
      <c r="ACK62" s="292"/>
      <c r="ACL62" s="292"/>
      <c r="ACM62" s="292"/>
      <c r="ACN62" s="292"/>
      <c r="ACO62" s="292"/>
      <c r="ACP62" s="292"/>
      <c r="ACQ62" s="292"/>
      <c r="ACR62" s="292"/>
      <c r="ACS62" s="292"/>
      <c r="ACT62" s="292"/>
      <c r="ACU62" s="292"/>
      <c r="ACV62" s="292"/>
      <c r="ACW62" s="292"/>
      <c r="ACX62" s="292"/>
      <c r="ACY62" s="292"/>
      <c r="ACZ62" s="292"/>
      <c r="ADA62" s="292"/>
      <c r="ADB62" s="292"/>
      <c r="ADC62" s="292"/>
      <c r="ADD62" s="292"/>
      <c r="ADE62" s="292"/>
      <c r="ADF62" s="292"/>
      <c r="ADG62" s="292"/>
      <c r="ADH62" s="292"/>
      <c r="ADI62" s="292"/>
      <c r="ADJ62" s="292"/>
      <c r="ADK62" s="292"/>
      <c r="ADL62" s="292"/>
      <c r="ADM62" s="292"/>
      <c r="ADN62" s="292"/>
      <c r="ADO62" s="292"/>
      <c r="ADP62" s="292"/>
      <c r="ADQ62" s="292"/>
      <c r="ADR62" s="292"/>
      <c r="ADS62" s="292"/>
      <c r="ADT62" s="292"/>
      <c r="ADU62" s="292"/>
      <c r="ADV62" s="292"/>
      <c r="ADW62" s="292"/>
      <c r="ADX62" s="292"/>
      <c r="ADY62" s="292"/>
      <c r="ADZ62" s="292"/>
      <c r="AEA62" s="292"/>
      <c r="AEB62" s="292"/>
      <c r="AEC62" s="292"/>
      <c r="AED62" s="292"/>
      <c r="AEE62" s="292"/>
      <c r="AEF62" s="292"/>
      <c r="AEG62" s="292"/>
      <c r="AEH62" s="292"/>
      <c r="AEI62" s="292"/>
      <c r="AEJ62" s="292"/>
      <c r="AEK62" s="292"/>
      <c r="AEL62" s="292"/>
      <c r="AEM62" s="292"/>
      <c r="AEN62" s="292"/>
      <c r="AEO62" s="292"/>
      <c r="AEP62" s="292"/>
      <c r="AEQ62" s="292"/>
      <c r="AER62" s="292"/>
      <c r="AES62" s="292"/>
      <c r="AET62" s="292"/>
      <c r="AEU62" s="292"/>
      <c r="AEV62" s="292"/>
      <c r="AEW62" s="292"/>
      <c r="AEX62" s="292"/>
      <c r="AEY62" s="292"/>
      <c r="AEZ62" s="292"/>
      <c r="AFA62" s="292"/>
      <c r="AFB62" s="292"/>
      <c r="AFC62" s="292"/>
      <c r="AFD62" s="292"/>
      <c r="AFE62" s="292"/>
      <c r="AFF62" s="292"/>
      <c r="AFG62" s="292"/>
      <c r="AFH62" s="292"/>
      <c r="AFI62" s="292"/>
      <c r="AFJ62" s="292"/>
      <c r="AFK62" s="292"/>
      <c r="AFL62" s="292"/>
      <c r="AFM62" s="292"/>
      <c r="AFN62" s="292"/>
      <c r="AFO62" s="292"/>
      <c r="AFP62" s="292"/>
      <c r="AFQ62" s="292"/>
      <c r="AFR62" s="292"/>
      <c r="AFS62" s="292"/>
      <c r="AFT62" s="292"/>
      <c r="AFU62" s="292"/>
      <c r="AFV62" s="292"/>
      <c r="AFW62" s="292"/>
      <c r="AFX62" s="292"/>
      <c r="AFY62" s="292"/>
      <c r="AFZ62" s="292"/>
      <c r="AGA62" s="292"/>
      <c r="AGB62" s="292"/>
      <c r="AGC62" s="292"/>
      <c r="AGD62" s="292"/>
      <c r="AGE62" s="292"/>
      <c r="AGF62" s="292"/>
      <c r="AGG62" s="292"/>
      <c r="AGH62" s="292"/>
      <c r="AGI62" s="292"/>
      <c r="AGJ62" s="292"/>
      <c r="AGK62" s="292"/>
      <c r="AGL62" s="292"/>
      <c r="AGM62" s="292"/>
      <c r="AGN62" s="292"/>
      <c r="AGO62" s="292"/>
      <c r="AGP62" s="292"/>
      <c r="AGQ62" s="292"/>
      <c r="AGR62" s="292"/>
      <c r="AGS62" s="292"/>
      <c r="AGT62" s="292"/>
      <c r="AGU62" s="292"/>
      <c r="AGV62" s="292"/>
      <c r="AGW62" s="292"/>
      <c r="AGX62" s="292"/>
      <c r="AGY62" s="292"/>
      <c r="AGZ62" s="292"/>
      <c r="AHA62" s="292"/>
      <c r="AHB62" s="292"/>
      <c r="AHC62" s="292"/>
      <c r="AHD62" s="292"/>
      <c r="AHE62" s="292"/>
      <c r="AHF62" s="292"/>
      <c r="AHG62" s="292"/>
      <c r="AHH62" s="292"/>
      <c r="AHI62" s="292"/>
      <c r="AHJ62" s="292"/>
      <c r="AHK62" s="292"/>
      <c r="AHL62" s="292"/>
      <c r="AHM62" s="292"/>
      <c r="AHN62" s="292"/>
      <c r="AHO62" s="292"/>
      <c r="AHP62" s="292"/>
      <c r="AHQ62" s="292"/>
      <c r="AHR62" s="292"/>
      <c r="AHS62" s="292"/>
      <c r="AHT62" s="292"/>
      <c r="AHU62" s="292"/>
      <c r="AHV62" s="292"/>
      <c r="AHW62" s="292"/>
      <c r="AHX62" s="292"/>
      <c r="AHY62" s="292"/>
      <c r="AHZ62" s="292"/>
      <c r="AIA62" s="292"/>
      <c r="AIB62" s="292"/>
      <c r="AIC62" s="292"/>
      <c r="AID62" s="292"/>
      <c r="AIE62" s="292"/>
      <c r="AIF62" s="292"/>
      <c r="AIG62" s="292"/>
      <c r="AIH62" s="292"/>
      <c r="AII62" s="292"/>
      <c r="AIJ62" s="292"/>
      <c r="AIK62" s="292"/>
      <c r="AIL62" s="292"/>
      <c r="AIM62" s="292"/>
      <c r="AIN62" s="292"/>
      <c r="AIO62" s="292"/>
      <c r="AIP62" s="292"/>
      <c r="AIQ62" s="292"/>
      <c r="AIR62" s="292"/>
      <c r="AIS62" s="292"/>
      <c r="AIT62" s="292"/>
      <c r="AIU62" s="292"/>
      <c r="AIV62" s="292"/>
      <c r="AIW62" s="292"/>
      <c r="AIX62" s="292"/>
      <c r="AIY62" s="292"/>
      <c r="AIZ62" s="292"/>
      <c r="AJA62" s="292"/>
      <c r="AJB62" s="292"/>
      <c r="AJC62" s="292"/>
      <c r="AJD62" s="292"/>
      <c r="AJE62" s="292"/>
      <c r="AJF62" s="292"/>
      <c r="AJG62" s="292"/>
      <c r="AJH62" s="292"/>
      <c r="AJI62" s="292"/>
      <c r="AJJ62" s="292"/>
      <c r="AJK62" s="292"/>
      <c r="AJL62" s="292"/>
      <c r="AJM62" s="292"/>
      <c r="AJN62" s="292"/>
      <c r="AJO62" s="292"/>
      <c r="AJP62" s="292"/>
      <c r="AJQ62" s="292"/>
      <c r="AJR62" s="292"/>
      <c r="AJS62" s="292"/>
      <c r="AJT62" s="292"/>
      <c r="AJU62" s="292"/>
      <c r="AJV62" s="292"/>
      <c r="AJW62" s="292"/>
      <c r="AJX62" s="292"/>
      <c r="AJY62" s="292"/>
      <c r="AJZ62" s="292"/>
      <c r="AKA62" s="292"/>
      <c r="AKB62" s="292"/>
      <c r="AKC62" s="292"/>
      <c r="AKD62" s="292"/>
      <c r="AKE62" s="292"/>
      <c r="AKF62" s="292"/>
      <c r="AKG62" s="292"/>
      <c r="AKH62" s="292"/>
      <c r="AKI62" s="292"/>
      <c r="AKJ62" s="292"/>
      <c r="AKK62" s="292"/>
      <c r="AKL62" s="292"/>
      <c r="AKM62" s="292"/>
      <c r="AKN62" s="292"/>
      <c r="AKO62" s="292"/>
      <c r="AKP62" s="292"/>
      <c r="AKQ62" s="292"/>
      <c r="AKR62" s="292"/>
      <c r="AKS62" s="292"/>
      <c r="AKT62" s="292"/>
      <c r="AKU62" s="292"/>
      <c r="AKV62" s="292"/>
      <c r="AKW62" s="292"/>
      <c r="AKX62" s="292"/>
      <c r="AKY62" s="292"/>
      <c r="AKZ62" s="292"/>
      <c r="ALA62" s="292"/>
      <c r="ALB62" s="292"/>
      <c r="ALC62" s="292"/>
      <c r="ALD62" s="292"/>
      <c r="ALE62" s="292"/>
      <c r="ALF62" s="292"/>
      <c r="ALG62" s="292"/>
      <c r="ALH62" s="292"/>
      <c r="ALI62" s="292"/>
      <c r="ALJ62" s="292"/>
      <c r="ALK62" s="292"/>
      <c r="ALL62" s="292"/>
      <c r="ALM62" s="292"/>
      <c r="ALN62" s="292"/>
      <c r="ALO62" s="292"/>
      <c r="ALP62" s="292"/>
      <c r="ALQ62" s="292"/>
      <c r="ALR62" s="292"/>
      <c r="ALS62" s="292"/>
      <c r="ALT62" s="292"/>
      <c r="ALU62" s="292"/>
      <c r="ALV62" s="292"/>
      <c r="ALW62" s="292"/>
      <c r="ALX62" s="292"/>
      <c r="ALY62" s="292"/>
      <c r="ALZ62" s="292"/>
      <c r="AMA62" s="292"/>
      <c r="AMB62" s="292"/>
      <c r="AMC62" s="292"/>
      <c r="AMD62" s="292"/>
      <c r="AME62" s="292"/>
      <c r="AMF62" s="292"/>
      <c r="AMG62" s="292"/>
      <c r="AMH62" s="292"/>
      <c r="AMI62" s="292"/>
    </row>
    <row r="63" spans="1:1025" s="290" customFormat="1" ht="36" customHeight="1">
      <c r="A63" s="678" t="s">
        <v>64</v>
      </c>
      <c r="B63" s="678" t="s">
        <v>427</v>
      </c>
      <c r="C63" s="297" t="s">
        <v>420</v>
      </c>
      <c r="D63" s="298"/>
      <c r="E63" s="298"/>
      <c r="F63" s="298"/>
      <c r="G63" s="298"/>
      <c r="H63" s="315">
        <v>10</v>
      </c>
      <c r="I63" s="295" t="s">
        <v>34</v>
      </c>
      <c r="J63" s="484">
        <v>50</v>
      </c>
      <c r="K63" s="484"/>
      <c r="L63" s="177">
        <f t="shared" ref="L63:L79" si="2">ROUND(J63*H63,2)</f>
        <v>500</v>
      </c>
      <c r="M63" s="178">
        <v>0.08</v>
      </c>
      <c r="N63" s="179">
        <f>ROUND(L63*M63,2)</f>
        <v>40</v>
      </c>
      <c r="O63" s="177">
        <f>L63+N63</f>
        <v>540</v>
      </c>
      <c r="P63" s="296"/>
      <c r="Q63" s="292"/>
      <c r="R63" s="292"/>
      <c r="S63" s="292"/>
      <c r="T63" s="292"/>
      <c r="U63" s="292"/>
      <c r="V63" s="292"/>
      <c r="W63" s="292"/>
      <c r="X63" s="292"/>
      <c r="Y63" s="292"/>
      <c r="Z63" s="292"/>
      <c r="AA63" s="292"/>
      <c r="AB63" s="292"/>
      <c r="AC63" s="292"/>
      <c r="AD63" s="292"/>
      <c r="AE63" s="292"/>
      <c r="AF63" s="292"/>
      <c r="AG63" s="292"/>
      <c r="AH63" s="292"/>
      <c r="AI63" s="292"/>
      <c r="AJ63" s="292"/>
      <c r="AK63" s="292"/>
      <c r="AL63" s="292"/>
      <c r="AM63" s="292"/>
      <c r="AN63" s="292"/>
      <c r="AO63" s="292"/>
      <c r="AP63" s="292"/>
      <c r="AQ63" s="292"/>
      <c r="AR63" s="292"/>
      <c r="AS63" s="292"/>
      <c r="AT63" s="292"/>
      <c r="AU63" s="292"/>
      <c r="AV63" s="292"/>
      <c r="AW63" s="292"/>
      <c r="AX63" s="292"/>
      <c r="AY63" s="292"/>
      <c r="AZ63" s="292"/>
      <c r="BA63" s="292"/>
      <c r="BB63" s="292"/>
      <c r="BC63" s="292"/>
      <c r="BD63" s="292"/>
      <c r="BE63" s="292"/>
      <c r="BF63" s="292"/>
      <c r="BG63" s="292"/>
      <c r="BH63" s="292"/>
      <c r="BI63" s="292"/>
      <c r="BJ63" s="292"/>
      <c r="BK63" s="292"/>
      <c r="BL63" s="292"/>
      <c r="BM63" s="292"/>
      <c r="BN63" s="292"/>
      <c r="BO63" s="292"/>
      <c r="BP63" s="292"/>
      <c r="BQ63" s="292"/>
      <c r="BR63" s="292"/>
      <c r="BS63" s="292"/>
      <c r="BT63" s="292"/>
      <c r="BU63" s="292"/>
      <c r="BV63" s="292"/>
      <c r="BW63" s="292"/>
      <c r="BX63" s="292"/>
      <c r="BY63" s="292"/>
      <c r="BZ63" s="292"/>
      <c r="CA63" s="292"/>
      <c r="CB63" s="292"/>
      <c r="CC63" s="292"/>
      <c r="CD63" s="292"/>
      <c r="CE63" s="292"/>
      <c r="CF63" s="292"/>
      <c r="CG63" s="292"/>
      <c r="CH63" s="292"/>
      <c r="CI63" s="292"/>
      <c r="CJ63" s="292"/>
      <c r="CK63" s="292"/>
      <c r="CL63" s="292"/>
      <c r="CM63" s="292"/>
      <c r="CN63" s="292"/>
      <c r="CO63" s="292"/>
      <c r="CP63" s="292"/>
      <c r="CQ63" s="292"/>
      <c r="CR63" s="292"/>
      <c r="CS63" s="292"/>
      <c r="CT63" s="292"/>
      <c r="CU63" s="292"/>
      <c r="CV63" s="292"/>
      <c r="CW63" s="292"/>
      <c r="CX63" s="292"/>
      <c r="CY63" s="292"/>
      <c r="CZ63" s="292"/>
      <c r="DA63" s="292"/>
      <c r="DB63" s="292"/>
      <c r="DC63" s="292"/>
      <c r="DD63" s="292"/>
      <c r="DE63" s="292"/>
      <c r="DF63" s="292"/>
      <c r="DG63" s="292"/>
      <c r="DH63" s="292"/>
      <c r="DI63" s="292"/>
      <c r="DJ63" s="292"/>
      <c r="DK63" s="292"/>
      <c r="DL63" s="292"/>
      <c r="DM63" s="292"/>
      <c r="DN63" s="292"/>
      <c r="DO63" s="292"/>
      <c r="DP63" s="292"/>
      <c r="DQ63" s="292"/>
      <c r="DR63" s="292"/>
      <c r="DS63" s="292"/>
      <c r="DT63" s="292"/>
      <c r="DU63" s="292"/>
      <c r="DV63" s="292"/>
      <c r="DW63" s="292"/>
      <c r="DX63" s="292"/>
      <c r="DY63" s="292"/>
      <c r="DZ63" s="292"/>
      <c r="EA63" s="292"/>
      <c r="EB63" s="292"/>
      <c r="EC63" s="292"/>
      <c r="ED63" s="292"/>
      <c r="EE63" s="292"/>
      <c r="EF63" s="292"/>
      <c r="EG63" s="292"/>
      <c r="EH63" s="292"/>
      <c r="EI63" s="292"/>
      <c r="EJ63" s="292"/>
      <c r="EK63" s="292"/>
      <c r="EL63" s="292"/>
      <c r="EM63" s="292"/>
      <c r="EN63" s="292"/>
      <c r="EO63" s="292"/>
      <c r="EP63" s="292"/>
      <c r="EQ63" s="292"/>
      <c r="ER63" s="292"/>
      <c r="ES63" s="292"/>
      <c r="ET63" s="292"/>
      <c r="EU63" s="292"/>
      <c r="EV63" s="292"/>
      <c r="EW63" s="292"/>
      <c r="EX63" s="292"/>
      <c r="EY63" s="292"/>
      <c r="EZ63" s="292"/>
      <c r="FA63" s="292"/>
      <c r="FB63" s="292"/>
      <c r="FC63" s="292"/>
      <c r="FD63" s="292"/>
      <c r="FE63" s="292"/>
      <c r="FF63" s="292"/>
      <c r="FG63" s="292"/>
      <c r="FH63" s="292"/>
      <c r="FI63" s="292"/>
      <c r="FJ63" s="292"/>
      <c r="FK63" s="292"/>
      <c r="FL63" s="292"/>
      <c r="FM63" s="292"/>
      <c r="FN63" s="292"/>
      <c r="FO63" s="292"/>
      <c r="FP63" s="292"/>
      <c r="FQ63" s="292"/>
      <c r="FR63" s="292"/>
      <c r="FS63" s="292"/>
      <c r="FT63" s="292"/>
      <c r="FU63" s="292"/>
      <c r="FV63" s="292"/>
      <c r="FW63" s="292"/>
      <c r="FX63" s="292"/>
      <c r="FY63" s="292"/>
      <c r="FZ63" s="292"/>
      <c r="GA63" s="292"/>
      <c r="GB63" s="292"/>
      <c r="GC63" s="292"/>
      <c r="GD63" s="292"/>
      <c r="GE63" s="292"/>
      <c r="GF63" s="292"/>
      <c r="GG63" s="292"/>
      <c r="GH63" s="292"/>
      <c r="GI63" s="292"/>
      <c r="GJ63" s="292"/>
      <c r="GK63" s="292"/>
      <c r="GL63" s="292"/>
      <c r="GM63" s="292"/>
      <c r="GN63" s="292"/>
      <c r="GO63" s="292"/>
      <c r="GP63" s="292"/>
      <c r="GQ63" s="292"/>
      <c r="GR63" s="292"/>
      <c r="GS63" s="292"/>
      <c r="GT63" s="292"/>
      <c r="GU63" s="292"/>
      <c r="GV63" s="292"/>
      <c r="GW63" s="292"/>
      <c r="GX63" s="292"/>
      <c r="GY63" s="292"/>
      <c r="GZ63" s="292"/>
      <c r="HA63" s="292"/>
      <c r="HB63" s="292"/>
      <c r="HC63" s="292"/>
      <c r="HD63" s="292"/>
      <c r="HE63" s="292"/>
      <c r="HF63" s="292"/>
      <c r="HG63" s="292"/>
      <c r="HH63" s="292"/>
      <c r="HI63" s="292"/>
      <c r="HJ63" s="292"/>
      <c r="HK63" s="292"/>
      <c r="HL63" s="292"/>
      <c r="HM63" s="292"/>
      <c r="HN63" s="292"/>
      <c r="HO63" s="292"/>
      <c r="HP63" s="292"/>
      <c r="HQ63" s="292"/>
      <c r="HR63" s="292"/>
      <c r="HS63" s="292"/>
      <c r="HT63" s="292"/>
      <c r="HU63" s="292"/>
      <c r="HV63" s="292"/>
      <c r="HW63" s="292"/>
      <c r="HX63" s="292"/>
      <c r="HY63" s="292"/>
      <c r="HZ63" s="292"/>
      <c r="IA63" s="292"/>
      <c r="IB63" s="292"/>
      <c r="IC63" s="292"/>
      <c r="ID63" s="292"/>
      <c r="IE63" s="292"/>
      <c r="IF63" s="292"/>
      <c r="IG63" s="292"/>
      <c r="IH63" s="292"/>
      <c r="II63" s="292"/>
      <c r="IJ63" s="292"/>
      <c r="IK63" s="292"/>
      <c r="IL63" s="292"/>
      <c r="IM63" s="292"/>
      <c r="IN63" s="292"/>
      <c r="IO63" s="292"/>
      <c r="IP63" s="292"/>
      <c r="IQ63" s="292"/>
      <c r="IR63" s="292"/>
      <c r="IS63" s="292"/>
      <c r="IT63" s="292"/>
      <c r="IU63" s="292"/>
      <c r="IV63" s="292"/>
      <c r="IW63" s="292"/>
      <c r="IX63" s="292"/>
      <c r="IY63" s="292"/>
      <c r="IZ63" s="292"/>
      <c r="JA63" s="292"/>
      <c r="JB63" s="292"/>
      <c r="JC63" s="292"/>
      <c r="JD63" s="292"/>
      <c r="JE63" s="292"/>
      <c r="JF63" s="292"/>
      <c r="JG63" s="292"/>
      <c r="JH63" s="292"/>
      <c r="JI63" s="292"/>
      <c r="JJ63" s="292"/>
      <c r="JK63" s="292"/>
      <c r="JL63" s="292"/>
      <c r="JM63" s="292"/>
      <c r="JN63" s="292"/>
      <c r="JO63" s="292"/>
      <c r="JP63" s="292"/>
      <c r="JQ63" s="292"/>
      <c r="JR63" s="292"/>
      <c r="JS63" s="292"/>
      <c r="JT63" s="292"/>
      <c r="JU63" s="292"/>
      <c r="JV63" s="292"/>
      <c r="JW63" s="292"/>
      <c r="JX63" s="292"/>
      <c r="JY63" s="292"/>
      <c r="JZ63" s="292"/>
      <c r="KA63" s="292"/>
      <c r="KB63" s="292"/>
      <c r="KC63" s="292"/>
      <c r="KD63" s="292"/>
      <c r="KE63" s="292"/>
      <c r="KF63" s="292"/>
      <c r="KG63" s="292"/>
      <c r="KH63" s="292"/>
      <c r="KI63" s="292"/>
      <c r="KJ63" s="292"/>
      <c r="KK63" s="292"/>
      <c r="KL63" s="292"/>
      <c r="KM63" s="292"/>
      <c r="KN63" s="292"/>
      <c r="KO63" s="292"/>
      <c r="KP63" s="292"/>
      <c r="KQ63" s="292"/>
      <c r="KR63" s="292"/>
      <c r="KS63" s="292"/>
      <c r="KT63" s="292"/>
      <c r="KU63" s="292"/>
      <c r="KV63" s="292"/>
      <c r="KW63" s="292"/>
      <c r="KX63" s="292"/>
      <c r="KY63" s="292"/>
      <c r="KZ63" s="292"/>
      <c r="LA63" s="292"/>
      <c r="LB63" s="292"/>
      <c r="LC63" s="292"/>
      <c r="LD63" s="292"/>
      <c r="LE63" s="292"/>
      <c r="LF63" s="292"/>
      <c r="LG63" s="292"/>
      <c r="LH63" s="292"/>
      <c r="LI63" s="292"/>
      <c r="LJ63" s="292"/>
      <c r="LK63" s="292"/>
      <c r="LL63" s="292"/>
      <c r="LM63" s="292"/>
      <c r="LN63" s="292"/>
      <c r="LO63" s="292"/>
      <c r="LP63" s="292"/>
      <c r="LQ63" s="292"/>
      <c r="LR63" s="292"/>
      <c r="LS63" s="292"/>
      <c r="LT63" s="292"/>
      <c r="LU63" s="292"/>
      <c r="LV63" s="292"/>
      <c r="LW63" s="292"/>
      <c r="LX63" s="292"/>
      <c r="LY63" s="292"/>
      <c r="LZ63" s="292"/>
      <c r="MA63" s="292"/>
      <c r="MB63" s="292"/>
      <c r="MC63" s="292"/>
      <c r="MD63" s="292"/>
      <c r="ME63" s="292"/>
      <c r="MF63" s="292"/>
      <c r="MG63" s="292"/>
      <c r="MH63" s="292"/>
      <c r="MI63" s="292"/>
      <c r="MJ63" s="292"/>
      <c r="MK63" s="292"/>
      <c r="ML63" s="292"/>
      <c r="MM63" s="292"/>
      <c r="MN63" s="292"/>
      <c r="MO63" s="292"/>
      <c r="MP63" s="292"/>
      <c r="MQ63" s="292"/>
      <c r="MR63" s="292"/>
      <c r="MS63" s="292"/>
      <c r="MT63" s="292"/>
      <c r="MU63" s="292"/>
      <c r="MV63" s="292"/>
      <c r="MW63" s="292"/>
      <c r="MX63" s="292"/>
      <c r="MY63" s="292"/>
      <c r="MZ63" s="292"/>
      <c r="NA63" s="292"/>
      <c r="NB63" s="292"/>
      <c r="NC63" s="292"/>
      <c r="ND63" s="292"/>
      <c r="NE63" s="292"/>
      <c r="NF63" s="292"/>
      <c r="NG63" s="292"/>
      <c r="NH63" s="292"/>
      <c r="NI63" s="292"/>
      <c r="NJ63" s="292"/>
      <c r="NK63" s="292"/>
      <c r="NL63" s="292"/>
      <c r="NM63" s="292"/>
      <c r="NN63" s="292"/>
      <c r="NO63" s="292"/>
      <c r="NP63" s="292"/>
      <c r="NQ63" s="292"/>
      <c r="NR63" s="292"/>
      <c r="NS63" s="292"/>
      <c r="NT63" s="292"/>
      <c r="NU63" s="292"/>
      <c r="NV63" s="292"/>
      <c r="NW63" s="292"/>
      <c r="NX63" s="292"/>
      <c r="NY63" s="292"/>
      <c r="NZ63" s="292"/>
      <c r="OA63" s="292"/>
      <c r="OB63" s="292"/>
      <c r="OC63" s="292"/>
      <c r="OD63" s="292"/>
      <c r="OE63" s="292"/>
      <c r="OF63" s="292"/>
      <c r="OG63" s="292"/>
      <c r="OH63" s="292"/>
      <c r="OI63" s="292"/>
      <c r="OJ63" s="292"/>
      <c r="OK63" s="292"/>
      <c r="OL63" s="292"/>
      <c r="OM63" s="292"/>
      <c r="ON63" s="292"/>
      <c r="OO63" s="292"/>
      <c r="OP63" s="292"/>
      <c r="OQ63" s="292"/>
      <c r="OR63" s="292"/>
      <c r="OS63" s="292"/>
      <c r="OT63" s="292"/>
      <c r="OU63" s="292"/>
      <c r="OV63" s="292"/>
      <c r="OW63" s="292"/>
      <c r="OX63" s="292"/>
      <c r="OY63" s="292"/>
      <c r="OZ63" s="292"/>
      <c r="PA63" s="292"/>
      <c r="PB63" s="292"/>
      <c r="PC63" s="292"/>
      <c r="PD63" s="292"/>
      <c r="PE63" s="292"/>
      <c r="PF63" s="292"/>
      <c r="PG63" s="292"/>
      <c r="PH63" s="292"/>
      <c r="PI63" s="292"/>
      <c r="PJ63" s="292"/>
      <c r="PK63" s="292"/>
      <c r="PL63" s="292"/>
      <c r="PM63" s="292"/>
      <c r="PN63" s="292"/>
      <c r="PO63" s="292"/>
      <c r="PP63" s="292"/>
      <c r="PQ63" s="292"/>
      <c r="PR63" s="292"/>
      <c r="PS63" s="292"/>
      <c r="PT63" s="292"/>
      <c r="PU63" s="292"/>
      <c r="PV63" s="292"/>
      <c r="PW63" s="292"/>
      <c r="PX63" s="292"/>
      <c r="PY63" s="292"/>
      <c r="PZ63" s="292"/>
      <c r="QA63" s="292"/>
      <c r="QB63" s="292"/>
      <c r="QC63" s="292"/>
      <c r="QD63" s="292"/>
      <c r="QE63" s="292"/>
      <c r="QF63" s="292"/>
      <c r="QG63" s="292"/>
      <c r="QH63" s="292"/>
      <c r="QI63" s="292"/>
      <c r="QJ63" s="292"/>
      <c r="QK63" s="292"/>
      <c r="QL63" s="292"/>
      <c r="QM63" s="292"/>
      <c r="QN63" s="292"/>
      <c r="QO63" s="292"/>
      <c r="QP63" s="292"/>
      <c r="QQ63" s="292"/>
      <c r="QR63" s="292"/>
      <c r="QS63" s="292"/>
      <c r="QT63" s="292"/>
      <c r="QU63" s="292"/>
      <c r="QV63" s="292"/>
      <c r="QW63" s="292"/>
      <c r="QX63" s="292"/>
      <c r="QY63" s="292"/>
      <c r="QZ63" s="292"/>
      <c r="RA63" s="292"/>
      <c r="RB63" s="292"/>
      <c r="RC63" s="292"/>
      <c r="RD63" s="292"/>
      <c r="RE63" s="292"/>
      <c r="RF63" s="292"/>
      <c r="RG63" s="292"/>
      <c r="RH63" s="292"/>
      <c r="RI63" s="292"/>
      <c r="RJ63" s="292"/>
      <c r="RK63" s="292"/>
      <c r="RL63" s="292"/>
      <c r="RM63" s="292"/>
      <c r="RN63" s="292"/>
      <c r="RO63" s="292"/>
      <c r="RP63" s="292"/>
      <c r="RQ63" s="292"/>
      <c r="RR63" s="292"/>
      <c r="RS63" s="292"/>
      <c r="RT63" s="292"/>
      <c r="RU63" s="292"/>
      <c r="RV63" s="292"/>
      <c r="RW63" s="292"/>
      <c r="RX63" s="292"/>
      <c r="RY63" s="292"/>
      <c r="RZ63" s="292"/>
      <c r="SA63" s="292"/>
      <c r="SB63" s="292"/>
      <c r="SC63" s="292"/>
      <c r="SD63" s="292"/>
      <c r="SE63" s="292"/>
      <c r="SF63" s="292"/>
      <c r="SG63" s="292"/>
      <c r="SH63" s="292"/>
      <c r="SI63" s="292"/>
      <c r="SJ63" s="292"/>
      <c r="SK63" s="292"/>
      <c r="SL63" s="292"/>
      <c r="SM63" s="292"/>
      <c r="SN63" s="292"/>
      <c r="SO63" s="292"/>
      <c r="SP63" s="292"/>
      <c r="SQ63" s="292"/>
      <c r="SR63" s="292"/>
      <c r="SS63" s="292"/>
      <c r="ST63" s="292"/>
      <c r="SU63" s="292"/>
      <c r="SV63" s="292"/>
      <c r="SW63" s="292"/>
      <c r="SX63" s="292"/>
      <c r="SY63" s="292"/>
      <c r="SZ63" s="292"/>
      <c r="TA63" s="292"/>
      <c r="TB63" s="292"/>
      <c r="TC63" s="292"/>
      <c r="TD63" s="292"/>
      <c r="TE63" s="292"/>
      <c r="TF63" s="292"/>
      <c r="TG63" s="292"/>
      <c r="TH63" s="292"/>
      <c r="TI63" s="292"/>
      <c r="TJ63" s="292"/>
      <c r="TK63" s="292"/>
      <c r="TL63" s="292"/>
      <c r="TM63" s="292"/>
      <c r="TN63" s="292"/>
      <c r="TO63" s="292"/>
      <c r="TP63" s="292"/>
      <c r="TQ63" s="292"/>
      <c r="TR63" s="292"/>
      <c r="TS63" s="292"/>
      <c r="TT63" s="292"/>
      <c r="TU63" s="292"/>
      <c r="TV63" s="292"/>
      <c r="TW63" s="292"/>
      <c r="TX63" s="292"/>
      <c r="TY63" s="292"/>
      <c r="TZ63" s="292"/>
      <c r="UA63" s="292"/>
      <c r="UB63" s="292"/>
      <c r="UC63" s="292"/>
      <c r="UD63" s="292"/>
      <c r="UE63" s="292"/>
      <c r="UF63" s="292"/>
      <c r="UG63" s="292"/>
      <c r="UH63" s="292"/>
      <c r="UI63" s="292"/>
      <c r="UJ63" s="292"/>
      <c r="UK63" s="292"/>
      <c r="UL63" s="292"/>
      <c r="UM63" s="292"/>
      <c r="UN63" s="292"/>
      <c r="UO63" s="292"/>
      <c r="UP63" s="292"/>
      <c r="UQ63" s="292"/>
      <c r="UR63" s="292"/>
      <c r="US63" s="292"/>
      <c r="UT63" s="292"/>
      <c r="UU63" s="292"/>
      <c r="UV63" s="292"/>
      <c r="UW63" s="292"/>
      <c r="UX63" s="292"/>
      <c r="UY63" s="292"/>
      <c r="UZ63" s="292"/>
      <c r="VA63" s="292"/>
      <c r="VB63" s="292"/>
      <c r="VC63" s="292"/>
      <c r="VD63" s="292"/>
      <c r="VE63" s="292"/>
      <c r="VF63" s="292"/>
      <c r="VG63" s="292"/>
      <c r="VH63" s="292"/>
      <c r="VI63" s="292"/>
      <c r="VJ63" s="292"/>
      <c r="VK63" s="292"/>
      <c r="VL63" s="292"/>
      <c r="VM63" s="292"/>
      <c r="VN63" s="292"/>
      <c r="VO63" s="292"/>
      <c r="VP63" s="292"/>
      <c r="VQ63" s="292"/>
      <c r="VR63" s="292"/>
      <c r="VS63" s="292"/>
      <c r="VT63" s="292"/>
      <c r="VU63" s="292"/>
      <c r="VV63" s="292"/>
      <c r="VW63" s="292"/>
      <c r="VX63" s="292"/>
      <c r="VY63" s="292"/>
      <c r="VZ63" s="292"/>
      <c r="WA63" s="292"/>
      <c r="WB63" s="292"/>
      <c r="WC63" s="292"/>
      <c r="WD63" s="292"/>
      <c r="WE63" s="292"/>
      <c r="WF63" s="292"/>
      <c r="WG63" s="292"/>
      <c r="WH63" s="292"/>
      <c r="WI63" s="292"/>
      <c r="WJ63" s="292"/>
      <c r="WK63" s="292"/>
      <c r="WL63" s="292"/>
      <c r="WM63" s="292"/>
      <c r="WN63" s="292"/>
      <c r="WO63" s="292"/>
      <c r="WP63" s="292"/>
      <c r="WQ63" s="292"/>
      <c r="WR63" s="292"/>
      <c r="WS63" s="292"/>
      <c r="WT63" s="292"/>
      <c r="WU63" s="292"/>
      <c r="WV63" s="292"/>
      <c r="WW63" s="292"/>
      <c r="WX63" s="292"/>
      <c r="WY63" s="292"/>
      <c r="WZ63" s="292"/>
      <c r="XA63" s="292"/>
      <c r="XB63" s="292"/>
      <c r="XC63" s="292"/>
      <c r="XD63" s="292"/>
      <c r="XE63" s="292"/>
      <c r="XF63" s="292"/>
      <c r="XG63" s="292"/>
      <c r="XH63" s="292"/>
      <c r="XI63" s="292"/>
      <c r="XJ63" s="292"/>
      <c r="XK63" s="292"/>
      <c r="XL63" s="292"/>
      <c r="XM63" s="292"/>
      <c r="XN63" s="292"/>
      <c r="XO63" s="292"/>
      <c r="XP63" s="292"/>
      <c r="XQ63" s="292"/>
      <c r="XR63" s="292"/>
      <c r="XS63" s="292"/>
      <c r="XT63" s="292"/>
      <c r="XU63" s="292"/>
      <c r="XV63" s="292"/>
      <c r="XW63" s="292"/>
      <c r="XX63" s="292"/>
      <c r="XY63" s="292"/>
      <c r="XZ63" s="292"/>
      <c r="YA63" s="292"/>
      <c r="YB63" s="292"/>
      <c r="YC63" s="292"/>
      <c r="YD63" s="292"/>
      <c r="YE63" s="292"/>
      <c r="YF63" s="292"/>
      <c r="YG63" s="292"/>
      <c r="YH63" s="292"/>
      <c r="YI63" s="292"/>
      <c r="YJ63" s="292"/>
      <c r="YK63" s="292"/>
      <c r="YL63" s="292"/>
      <c r="YM63" s="292"/>
      <c r="YN63" s="292"/>
      <c r="YO63" s="292"/>
      <c r="YP63" s="292"/>
      <c r="YQ63" s="292"/>
      <c r="YR63" s="292"/>
      <c r="YS63" s="292"/>
      <c r="YT63" s="292"/>
      <c r="YU63" s="292"/>
      <c r="YV63" s="292"/>
      <c r="YW63" s="292"/>
      <c r="YX63" s="292"/>
      <c r="YY63" s="292"/>
      <c r="YZ63" s="292"/>
      <c r="ZA63" s="292"/>
      <c r="ZB63" s="292"/>
      <c r="ZC63" s="292"/>
      <c r="ZD63" s="292"/>
      <c r="ZE63" s="292"/>
      <c r="ZF63" s="292"/>
      <c r="ZG63" s="292"/>
      <c r="ZH63" s="292"/>
      <c r="ZI63" s="292"/>
      <c r="ZJ63" s="292"/>
      <c r="ZK63" s="292"/>
      <c r="ZL63" s="292"/>
      <c r="ZM63" s="292"/>
      <c r="ZN63" s="292"/>
      <c r="ZO63" s="292"/>
      <c r="ZP63" s="292"/>
      <c r="ZQ63" s="292"/>
      <c r="ZR63" s="292"/>
      <c r="ZS63" s="292"/>
      <c r="ZT63" s="292"/>
      <c r="ZU63" s="292"/>
      <c r="ZV63" s="292"/>
      <c r="ZW63" s="292"/>
      <c r="ZX63" s="292"/>
      <c r="ZY63" s="292"/>
      <c r="ZZ63" s="292"/>
      <c r="AAA63" s="292"/>
      <c r="AAB63" s="292"/>
      <c r="AAC63" s="292"/>
      <c r="AAD63" s="292"/>
      <c r="AAE63" s="292"/>
      <c r="AAF63" s="292"/>
      <c r="AAG63" s="292"/>
      <c r="AAH63" s="292"/>
      <c r="AAI63" s="292"/>
      <c r="AAJ63" s="292"/>
      <c r="AAK63" s="292"/>
      <c r="AAL63" s="292"/>
      <c r="AAM63" s="292"/>
      <c r="AAN63" s="292"/>
      <c r="AAO63" s="292"/>
      <c r="AAP63" s="292"/>
      <c r="AAQ63" s="292"/>
      <c r="AAR63" s="292"/>
      <c r="AAS63" s="292"/>
      <c r="AAT63" s="292"/>
      <c r="AAU63" s="292"/>
      <c r="AAV63" s="292"/>
      <c r="AAW63" s="292"/>
      <c r="AAX63" s="292"/>
      <c r="AAY63" s="292"/>
      <c r="AAZ63" s="292"/>
      <c r="ABA63" s="292"/>
      <c r="ABB63" s="292"/>
      <c r="ABC63" s="292"/>
      <c r="ABD63" s="292"/>
      <c r="ABE63" s="292"/>
      <c r="ABF63" s="292"/>
      <c r="ABG63" s="292"/>
      <c r="ABH63" s="292"/>
      <c r="ABI63" s="292"/>
      <c r="ABJ63" s="292"/>
      <c r="ABK63" s="292"/>
      <c r="ABL63" s="292"/>
      <c r="ABM63" s="292"/>
      <c r="ABN63" s="292"/>
      <c r="ABO63" s="292"/>
      <c r="ABP63" s="292"/>
      <c r="ABQ63" s="292"/>
      <c r="ABR63" s="292"/>
      <c r="ABS63" s="292"/>
      <c r="ABT63" s="292"/>
      <c r="ABU63" s="292"/>
      <c r="ABV63" s="292"/>
      <c r="ABW63" s="292"/>
      <c r="ABX63" s="292"/>
      <c r="ABY63" s="292"/>
      <c r="ABZ63" s="292"/>
      <c r="ACA63" s="292"/>
      <c r="ACB63" s="292"/>
      <c r="ACC63" s="292"/>
      <c r="ACD63" s="292"/>
      <c r="ACE63" s="292"/>
      <c r="ACF63" s="292"/>
      <c r="ACG63" s="292"/>
      <c r="ACH63" s="292"/>
      <c r="ACI63" s="292"/>
      <c r="ACJ63" s="292"/>
      <c r="ACK63" s="292"/>
      <c r="ACL63" s="292"/>
      <c r="ACM63" s="292"/>
      <c r="ACN63" s="292"/>
      <c r="ACO63" s="292"/>
      <c r="ACP63" s="292"/>
      <c r="ACQ63" s="292"/>
      <c r="ACR63" s="292"/>
      <c r="ACS63" s="292"/>
      <c r="ACT63" s="292"/>
      <c r="ACU63" s="292"/>
      <c r="ACV63" s="292"/>
      <c r="ACW63" s="292"/>
      <c r="ACX63" s="292"/>
      <c r="ACY63" s="292"/>
      <c r="ACZ63" s="292"/>
      <c r="ADA63" s="292"/>
      <c r="ADB63" s="292"/>
      <c r="ADC63" s="292"/>
      <c r="ADD63" s="292"/>
      <c r="ADE63" s="292"/>
      <c r="ADF63" s="292"/>
      <c r="ADG63" s="292"/>
      <c r="ADH63" s="292"/>
      <c r="ADI63" s="292"/>
      <c r="ADJ63" s="292"/>
      <c r="ADK63" s="292"/>
      <c r="ADL63" s="292"/>
      <c r="ADM63" s="292"/>
      <c r="ADN63" s="292"/>
      <c r="ADO63" s="292"/>
      <c r="ADP63" s="292"/>
      <c r="ADQ63" s="292"/>
      <c r="ADR63" s="292"/>
      <c r="ADS63" s="292"/>
      <c r="ADT63" s="292"/>
      <c r="ADU63" s="292"/>
      <c r="ADV63" s="292"/>
      <c r="ADW63" s="292"/>
      <c r="ADX63" s="292"/>
      <c r="ADY63" s="292"/>
      <c r="ADZ63" s="292"/>
      <c r="AEA63" s="292"/>
      <c r="AEB63" s="292"/>
      <c r="AEC63" s="292"/>
      <c r="AED63" s="292"/>
      <c r="AEE63" s="292"/>
      <c r="AEF63" s="292"/>
      <c r="AEG63" s="292"/>
      <c r="AEH63" s="292"/>
      <c r="AEI63" s="292"/>
      <c r="AEJ63" s="292"/>
      <c r="AEK63" s="292"/>
      <c r="AEL63" s="292"/>
      <c r="AEM63" s="292"/>
      <c r="AEN63" s="292"/>
      <c r="AEO63" s="292"/>
      <c r="AEP63" s="292"/>
      <c r="AEQ63" s="292"/>
      <c r="AER63" s="292"/>
      <c r="AES63" s="292"/>
      <c r="AET63" s="292"/>
      <c r="AEU63" s="292"/>
      <c r="AEV63" s="292"/>
      <c r="AEW63" s="292"/>
      <c r="AEX63" s="292"/>
      <c r="AEY63" s="292"/>
      <c r="AEZ63" s="292"/>
      <c r="AFA63" s="292"/>
      <c r="AFB63" s="292"/>
      <c r="AFC63" s="292"/>
      <c r="AFD63" s="292"/>
      <c r="AFE63" s="292"/>
      <c r="AFF63" s="292"/>
      <c r="AFG63" s="292"/>
      <c r="AFH63" s="292"/>
      <c r="AFI63" s="292"/>
      <c r="AFJ63" s="292"/>
      <c r="AFK63" s="292"/>
      <c r="AFL63" s="292"/>
      <c r="AFM63" s="292"/>
      <c r="AFN63" s="292"/>
      <c r="AFO63" s="292"/>
      <c r="AFP63" s="292"/>
      <c r="AFQ63" s="292"/>
      <c r="AFR63" s="292"/>
      <c r="AFS63" s="292"/>
      <c r="AFT63" s="292"/>
      <c r="AFU63" s="292"/>
      <c r="AFV63" s="292"/>
      <c r="AFW63" s="292"/>
      <c r="AFX63" s="292"/>
      <c r="AFY63" s="292"/>
      <c r="AFZ63" s="292"/>
      <c r="AGA63" s="292"/>
      <c r="AGB63" s="292"/>
      <c r="AGC63" s="292"/>
      <c r="AGD63" s="292"/>
      <c r="AGE63" s="292"/>
      <c r="AGF63" s="292"/>
      <c r="AGG63" s="292"/>
      <c r="AGH63" s="292"/>
      <c r="AGI63" s="292"/>
      <c r="AGJ63" s="292"/>
      <c r="AGK63" s="292"/>
      <c r="AGL63" s="292"/>
      <c r="AGM63" s="292"/>
      <c r="AGN63" s="292"/>
      <c r="AGO63" s="292"/>
      <c r="AGP63" s="292"/>
      <c r="AGQ63" s="292"/>
      <c r="AGR63" s="292"/>
      <c r="AGS63" s="292"/>
      <c r="AGT63" s="292"/>
      <c r="AGU63" s="292"/>
      <c r="AGV63" s="292"/>
      <c r="AGW63" s="292"/>
      <c r="AGX63" s="292"/>
      <c r="AGY63" s="292"/>
      <c r="AGZ63" s="292"/>
      <c r="AHA63" s="292"/>
      <c r="AHB63" s="292"/>
      <c r="AHC63" s="292"/>
      <c r="AHD63" s="292"/>
      <c r="AHE63" s="292"/>
      <c r="AHF63" s="292"/>
      <c r="AHG63" s="292"/>
      <c r="AHH63" s="292"/>
      <c r="AHI63" s="292"/>
      <c r="AHJ63" s="292"/>
      <c r="AHK63" s="292"/>
      <c r="AHL63" s="292"/>
      <c r="AHM63" s="292"/>
      <c r="AHN63" s="292"/>
      <c r="AHO63" s="292"/>
      <c r="AHP63" s="292"/>
      <c r="AHQ63" s="292"/>
      <c r="AHR63" s="292"/>
      <c r="AHS63" s="292"/>
      <c r="AHT63" s="292"/>
      <c r="AHU63" s="292"/>
      <c r="AHV63" s="292"/>
      <c r="AHW63" s="292"/>
      <c r="AHX63" s="292"/>
      <c r="AHY63" s="292"/>
      <c r="AHZ63" s="292"/>
      <c r="AIA63" s="292"/>
      <c r="AIB63" s="292"/>
      <c r="AIC63" s="292"/>
      <c r="AID63" s="292"/>
      <c r="AIE63" s="292"/>
      <c r="AIF63" s="292"/>
      <c r="AIG63" s="292"/>
      <c r="AIH63" s="292"/>
      <c r="AII63" s="292"/>
      <c r="AIJ63" s="292"/>
      <c r="AIK63" s="292"/>
      <c r="AIL63" s="292"/>
      <c r="AIM63" s="292"/>
      <c r="AIN63" s="292"/>
      <c r="AIO63" s="292"/>
      <c r="AIP63" s="292"/>
      <c r="AIQ63" s="292"/>
      <c r="AIR63" s="292"/>
      <c r="AIS63" s="292"/>
      <c r="AIT63" s="292"/>
      <c r="AIU63" s="292"/>
      <c r="AIV63" s="292"/>
      <c r="AIW63" s="292"/>
      <c r="AIX63" s="292"/>
      <c r="AIY63" s="292"/>
      <c r="AIZ63" s="292"/>
      <c r="AJA63" s="292"/>
      <c r="AJB63" s="292"/>
      <c r="AJC63" s="292"/>
      <c r="AJD63" s="292"/>
      <c r="AJE63" s="292"/>
      <c r="AJF63" s="292"/>
      <c r="AJG63" s="292"/>
      <c r="AJH63" s="292"/>
      <c r="AJI63" s="292"/>
      <c r="AJJ63" s="292"/>
      <c r="AJK63" s="292"/>
      <c r="AJL63" s="292"/>
      <c r="AJM63" s="292"/>
      <c r="AJN63" s="292"/>
      <c r="AJO63" s="292"/>
      <c r="AJP63" s="292"/>
      <c r="AJQ63" s="292"/>
      <c r="AJR63" s="292"/>
      <c r="AJS63" s="292"/>
      <c r="AJT63" s="292"/>
      <c r="AJU63" s="292"/>
      <c r="AJV63" s="292"/>
      <c r="AJW63" s="292"/>
      <c r="AJX63" s="292"/>
      <c r="AJY63" s="292"/>
      <c r="AJZ63" s="292"/>
      <c r="AKA63" s="292"/>
      <c r="AKB63" s="292"/>
      <c r="AKC63" s="292"/>
      <c r="AKD63" s="292"/>
      <c r="AKE63" s="292"/>
      <c r="AKF63" s="292"/>
      <c r="AKG63" s="292"/>
      <c r="AKH63" s="292"/>
      <c r="AKI63" s="292"/>
      <c r="AKJ63" s="292"/>
      <c r="AKK63" s="292"/>
      <c r="AKL63" s="292"/>
      <c r="AKM63" s="292"/>
      <c r="AKN63" s="292"/>
      <c r="AKO63" s="292"/>
      <c r="AKP63" s="292"/>
      <c r="AKQ63" s="292"/>
      <c r="AKR63" s="292"/>
      <c r="AKS63" s="292"/>
      <c r="AKT63" s="292"/>
      <c r="AKU63" s="292"/>
      <c r="AKV63" s="292"/>
      <c r="AKW63" s="292"/>
      <c r="AKX63" s="292"/>
      <c r="AKY63" s="292"/>
      <c r="AKZ63" s="292"/>
      <c r="ALA63" s="292"/>
      <c r="ALB63" s="292"/>
      <c r="ALC63" s="292"/>
      <c r="ALD63" s="292"/>
      <c r="ALE63" s="292"/>
      <c r="ALF63" s="292"/>
      <c r="ALG63" s="292"/>
      <c r="ALH63" s="292"/>
      <c r="ALI63" s="292"/>
      <c r="ALJ63" s="292"/>
      <c r="ALK63" s="292"/>
      <c r="ALL63" s="292"/>
      <c r="ALM63" s="292"/>
      <c r="ALN63" s="292"/>
      <c r="ALO63" s="292"/>
      <c r="ALP63" s="292"/>
      <c r="ALQ63" s="292"/>
      <c r="ALR63" s="292"/>
      <c r="ALS63" s="292"/>
      <c r="ALT63" s="292"/>
      <c r="ALU63" s="292"/>
      <c r="ALV63" s="292"/>
      <c r="ALW63" s="292"/>
      <c r="ALX63" s="292"/>
      <c r="ALY63" s="292"/>
      <c r="ALZ63" s="292"/>
      <c r="AMA63" s="292"/>
      <c r="AMB63" s="292"/>
      <c r="AMC63" s="292"/>
      <c r="AMD63" s="292"/>
      <c r="AME63" s="292"/>
      <c r="AMF63" s="292"/>
      <c r="AMG63" s="292"/>
      <c r="AMH63" s="292"/>
      <c r="AMI63" s="292"/>
    </row>
    <row r="64" spans="1:1025" s="290" customFormat="1" ht="36" customHeight="1">
      <c r="A64" s="679"/>
      <c r="B64" s="679"/>
      <c r="C64" s="297" t="s">
        <v>421</v>
      </c>
      <c r="D64" s="298"/>
      <c r="E64" s="298"/>
      <c r="F64" s="298"/>
      <c r="G64" s="298"/>
      <c r="H64" s="315">
        <v>20</v>
      </c>
      <c r="I64" s="295" t="s">
        <v>34</v>
      </c>
      <c r="J64" s="484">
        <v>50</v>
      </c>
      <c r="K64" s="484"/>
      <c r="L64" s="177">
        <f t="shared" si="2"/>
        <v>1000</v>
      </c>
      <c r="M64" s="178">
        <v>0.08</v>
      </c>
      <c r="N64" s="179">
        <f t="shared" ref="N64:N79" si="3">ROUND(L64*M64,2)</f>
        <v>80</v>
      </c>
      <c r="O64" s="177">
        <f t="shared" ref="O64:O79" si="4">L64+N64</f>
        <v>1080</v>
      </c>
      <c r="P64" s="296"/>
      <c r="Q64" s="292"/>
      <c r="R64" s="292"/>
      <c r="S64" s="292"/>
      <c r="T64" s="292"/>
      <c r="U64" s="292"/>
      <c r="V64" s="292"/>
      <c r="W64" s="292"/>
      <c r="X64" s="292"/>
      <c r="Y64" s="292"/>
      <c r="Z64" s="292"/>
      <c r="AA64" s="292"/>
      <c r="AB64" s="292"/>
      <c r="AC64" s="292"/>
      <c r="AD64" s="292"/>
      <c r="AE64" s="292"/>
      <c r="AF64" s="292"/>
      <c r="AG64" s="292"/>
      <c r="AH64" s="292"/>
      <c r="AI64" s="292"/>
      <c r="AJ64" s="292"/>
      <c r="AK64" s="292"/>
      <c r="AL64" s="292"/>
      <c r="AM64" s="292"/>
      <c r="AN64" s="292"/>
      <c r="AO64" s="292"/>
      <c r="AP64" s="292"/>
      <c r="AQ64" s="292"/>
      <c r="AR64" s="292"/>
      <c r="AS64" s="292"/>
      <c r="AT64" s="292"/>
      <c r="AU64" s="292"/>
      <c r="AV64" s="292"/>
      <c r="AW64" s="292"/>
      <c r="AX64" s="292"/>
      <c r="AY64" s="292"/>
      <c r="AZ64" s="292"/>
      <c r="BA64" s="292"/>
      <c r="BB64" s="292"/>
      <c r="BC64" s="292"/>
      <c r="BD64" s="292"/>
      <c r="BE64" s="292"/>
      <c r="BF64" s="292"/>
      <c r="BG64" s="292"/>
      <c r="BH64" s="292"/>
      <c r="BI64" s="292"/>
      <c r="BJ64" s="292"/>
      <c r="BK64" s="292"/>
      <c r="BL64" s="292"/>
      <c r="BM64" s="292"/>
      <c r="BN64" s="292"/>
      <c r="BO64" s="292"/>
      <c r="BP64" s="292"/>
      <c r="BQ64" s="292"/>
      <c r="BR64" s="292"/>
      <c r="BS64" s="292"/>
      <c r="BT64" s="292"/>
      <c r="BU64" s="292"/>
      <c r="BV64" s="292"/>
      <c r="BW64" s="292"/>
      <c r="BX64" s="292"/>
      <c r="BY64" s="292"/>
      <c r="BZ64" s="292"/>
      <c r="CA64" s="292"/>
      <c r="CB64" s="292"/>
      <c r="CC64" s="292"/>
      <c r="CD64" s="292"/>
      <c r="CE64" s="292"/>
      <c r="CF64" s="292"/>
      <c r="CG64" s="292"/>
      <c r="CH64" s="292"/>
      <c r="CI64" s="292"/>
      <c r="CJ64" s="292"/>
      <c r="CK64" s="292"/>
      <c r="CL64" s="292"/>
      <c r="CM64" s="292"/>
      <c r="CN64" s="292"/>
      <c r="CO64" s="292"/>
      <c r="CP64" s="292"/>
      <c r="CQ64" s="292"/>
      <c r="CR64" s="292"/>
      <c r="CS64" s="292"/>
      <c r="CT64" s="292"/>
      <c r="CU64" s="292"/>
      <c r="CV64" s="292"/>
      <c r="CW64" s="292"/>
      <c r="CX64" s="292"/>
      <c r="CY64" s="292"/>
      <c r="CZ64" s="292"/>
      <c r="DA64" s="292"/>
      <c r="DB64" s="292"/>
      <c r="DC64" s="292"/>
      <c r="DD64" s="292"/>
      <c r="DE64" s="292"/>
      <c r="DF64" s="292"/>
      <c r="DG64" s="292"/>
      <c r="DH64" s="292"/>
      <c r="DI64" s="292"/>
      <c r="DJ64" s="292"/>
      <c r="DK64" s="292"/>
      <c r="DL64" s="292"/>
      <c r="DM64" s="292"/>
      <c r="DN64" s="292"/>
      <c r="DO64" s="292"/>
      <c r="DP64" s="292"/>
      <c r="DQ64" s="292"/>
      <c r="DR64" s="292"/>
      <c r="DS64" s="292"/>
      <c r="DT64" s="292"/>
      <c r="DU64" s="292"/>
      <c r="DV64" s="292"/>
      <c r="DW64" s="292"/>
      <c r="DX64" s="292"/>
      <c r="DY64" s="292"/>
      <c r="DZ64" s="292"/>
      <c r="EA64" s="292"/>
      <c r="EB64" s="292"/>
      <c r="EC64" s="292"/>
      <c r="ED64" s="292"/>
      <c r="EE64" s="292"/>
      <c r="EF64" s="292"/>
      <c r="EG64" s="292"/>
      <c r="EH64" s="292"/>
      <c r="EI64" s="292"/>
      <c r="EJ64" s="292"/>
      <c r="EK64" s="292"/>
      <c r="EL64" s="292"/>
      <c r="EM64" s="292"/>
      <c r="EN64" s="292"/>
      <c r="EO64" s="292"/>
      <c r="EP64" s="292"/>
      <c r="EQ64" s="292"/>
      <c r="ER64" s="292"/>
      <c r="ES64" s="292"/>
      <c r="ET64" s="292"/>
      <c r="EU64" s="292"/>
      <c r="EV64" s="292"/>
      <c r="EW64" s="292"/>
      <c r="EX64" s="292"/>
      <c r="EY64" s="292"/>
      <c r="EZ64" s="292"/>
      <c r="FA64" s="292"/>
      <c r="FB64" s="292"/>
      <c r="FC64" s="292"/>
      <c r="FD64" s="292"/>
      <c r="FE64" s="292"/>
      <c r="FF64" s="292"/>
      <c r="FG64" s="292"/>
      <c r="FH64" s="292"/>
      <c r="FI64" s="292"/>
      <c r="FJ64" s="292"/>
      <c r="FK64" s="292"/>
      <c r="FL64" s="292"/>
      <c r="FM64" s="292"/>
      <c r="FN64" s="292"/>
      <c r="FO64" s="292"/>
      <c r="FP64" s="292"/>
      <c r="FQ64" s="292"/>
      <c r="FR64" s="292"/>
      <c r="FS64" s="292"/>
      <c r="FT64" s="292"/>
      <c r="FU64" s="292"/>
      <c r="FV64" s="292"/>
      <c r="FW64" s="292"/>
      <c r="FX64" s="292"/>
      <c r="FY64" s="292"/>
      <c r="FZ64" s="292"/>
      <c r="GA64" s="292"/>
      <c r="GB64" s="292"/>
      <c r="GC64" s="292"/>
      <c r="GD64" s="292"/>
      <c r="GE64" s="292"/>
      <c r="GF64" s="292"/>
      <c r="GG64" s="292"/>
      <c r="GH64" s="292"/>
      <c r="GI64" s="292"/>
      <c r="GJ64" s="292"/>
      <c r="GK64" s="292"/>
      <c r="GL64" s="292"/>
      <c r="GM64" s="292"/>
      <c r="GN64" s="292"/>
      <c r="GO64" s="292"/>
      <c r="GP64" s="292"/>
      <c r="GQ64" s="292"/>
      <c r="GR64" s="292"/>
      <c r="GS64" s="292"/>
      <c r="GT64" s="292"/>
      <c r="GU64" s="292"/>
      <c r="GV64" s="292"/>
      <c r="GW64" s="292"/>
      <c r="GX64" s="292"/>
      <c r="GY64" s="292"/>
      <c r="GZ64" s="292"/>
      <c r="HA64" s="292"/>
      <c r="HB64" s="292"/>
      <c r="HC64" s="292"/>
      <c r="HD64" s="292"/>
      <c r="HE64" s="292"/>
      <c r="HF64" s="292"/>
      <c r="HG64" s="292"/>
      <c r="HH64" s="292"/>
      <c r="HI64" s="292"/>
      <c r="HJ64" s="292"/>
      <c r="HK64" s="292"/>
      <c r="HL64" s="292"/>
      <c r="HM64" s="292"/>
      <c r="HN64" s="292"/>
      <c r="HO64" s="292"/>
      <c r="HP64" s="292"/>
      <c r="HQ64" s="292"/>
      <c r="HR64" s="292"/>
      <c r="HS64" s="292"/>
      <c r="HT64" s="292"/>
      <c r="HU64" s="292"/>
      <c r="HV64" s="292"/>
      <c r="HW64" s="292"/>
      <c r="HX64" s="292"/>
      <c r="HY64" s="292"/>
      <c r="HZ64" s="292"/>
      <c r="IA64" s="292"/>
      <c r="IB64" s="292"/>
      <c r="IC64" s="292"/>
      <c r="ID64" s="292"/>
      <c r="IE64" s="292"/>
      <c r="IF64" s="292"/>
      <c r="IG64" s="292"/>
      <c r="IH64" s="292"/>
      <c r="II64" s="292"/>
      <c r="IJ64" s="292"/>
      <c r="IK64" s="292"/>
      <c r="IL64" s="292"/>
      <c r="IM64" s="292"/>
      <c r="IN64" s="292"/>
      <c r="IO64" s="292"/>
      <c r="IP64" s="292"/>
      <c r="IQ64" s="292"/>
      <c r="IR64" s="292"/>
      <c r="IS64" s="292"/>
      <c r="IT64" s="292"/>
      <c r="IU64" s="292"/>
      <c r="IV64" s="292"/>
      <c r="IW64" s="292"/>
      <c r="IX64" s="292"/>
      <c r="IY64" s="292"/>
      <c r="IZ64" s="292"/>
      <c r="JA64" s="292"/>
      <c r="JB64" s="292"/>
      <c r="JC64" s="292"/>
      <c r="JD64" s="292"/>
      <c r="JE64" s="292"/>
      <c r="JF64" s="292"/>
      <c r="JG64" s="292"/>
      <c r="JH64" s="292"/>
      <c r="JI64" s="292"/>
      <c r="JJ64" s="292"/>
      <c r="JK64" s="292"/>
      <c r="JL64" s="292"/>
      <c r="JM64" s="292"/>
      <c r="JN64" s="292"/>
      <c r="JO64" s="292"/>
      <c r="JP64" s="292"/>
      <c r="JQ64" s="292"/>
      <c r="JR64" s="292"/>
      <c r="JS64" s="292"/>
      <c r="JT64" s="292"/>
      <c r="JU64" s="292"/>
      <c r="JV64" s="292"/>
      <c r="JW64" s="292"/>
      <c r="JX64" s="292"/>
      <c r="JY64" s="292"/>
      <c r="JZ64" s="292"/>
      <c r="KA64" s="292"/>
      <c r="KB64" s="292"/>
      <c r="KC64" s="292"/>
      <c r="KD64" s="292"/>
      <c r="KE64" s="292"/>
      <c r="KF64" s="292"/>
      <c r="KG64" s="292"/>
      <c r="KH64" s="292"/>
      <c r="KI64" s="292"/>
      <c r="KJ64" s="292"/>
      <c r="KK64" s="292"/>
      <c r="KL64" s="292"/>
      <c r="KM64" s="292"/>
      <c r="KN64" s="292"/>
      <c r="KO64" s="292"/>
      <c r="KP64" s="292"/>
      <c r="KQ64" s="292"/>
      <c r="KR64" s="292"/>
      <c r="KS64" s="292"/>
      <c r="KT64" s="292"/>
      <c r="KU64" s="292"/>
      <c r="KV64" s="292"/>
      <c r="KW64" s="292"/>
      <c r="KX64" s="292"/>
      <c r="KY64" s="292"/>
      <c r="KZ64" s="292"/>
      <c r="LA64" s="292"/>
      <c r="LB64" s="292"/>
      <c r="LC64" s="292"/>
      <c r="LD64" s="292"/>
      <c r="LE64" s="292"/>
      <c r="LF64" s="292"/>
      <c r="LG64" s="292"/>
      <c r="LH64" s="292"/>
      <c r="LI64" s="292"/>
      <c r="LJ64" s="292"/>
      <c r="LK64" s="292"/>
      <c r="LL64" s="292"/>
      <c r="LM64" s="292"/>
      <c r="LN64" s="292"/>
      <c r="LO64" s="292"/>
      <c r="LP64" s="292"/>
      <c r="LQ64" s="292"/>
      <c r="LR64" s="292"/>
      <c r="LS64" s="292"/>
      <c r="LT64" s="292"/>
      <c r="LU64" s="292"/>
      <c r="LV64" s="292"/>
      <c r="LW64" s="292"/>
      <c r="LX64" s="292"/>
      <c r="LY64" s="292"/>
      <c r="LZ64" s="292"/>
      <c r="MA64" s="292"/>
      <c r="MB64" s="292"/>
      <c r="MC64" s="292"/>
      <c r="MD64" s="292"/>
      <c r="ME64" s="292"/>
      <c r="MF64" s="292"/>
      <c r="MG64" s="292"/>
      <c r="MH64" s="292"/>
      <c r="MI64" s="292"/>
      <c r="MJ64" s="292"/>
      <c r="MK64" s="292"/>
      <c r="ML64" s="292"/>
      <c r="MM64" s="292"/>
      <c r="MN64" s="292"/>
      <c r="MO64" s="292"/>
      <c r="MP64" s="292"/>
      <c r="MQ64" s="292"/>
      <c r="MR64" s="292"/>
      <c r="MS64" s="292"/>
      <c r="MT64" s="292"/>
      <c r="MU64" s="292"/>
      <c r="MV64" s="292"/>
      <c r="MW64" s="292"/>
      <c r="MX64" s="292"/>
      <c r="MY64" s="292"/>
      <c r="MZ64" s="292"/>
      <c r="NA64" s="292"/>
      <c r="NB64" s="292"/>
      <c r="NC64" s="292"/>
      <c r="ND64" s="292"/>
      <c r="NE64" s="292"/>
      <c r="NF64" s="292"/>
      <c r="NG64" s="292"/>
      <c r="NH64" s="292"/>
      <c r="NI64" s="292"/>
      <c r="NJ64" s="292"/>
      <c r="NK64" s="292"/>
      <c r="NL64" s="292"/>
      <c r="NM64" s="292"/>
      <c r="NN64" s="292"/>
      <c r="NO64" s="292"/>
      <c r="NP64" s="292"/>
      <c r="NQ64" s="292"/>
      <c r="NR64" s="292"/>
      <c r="NS64" s="292"/>
      <c r="NT64" s="292"/>
      <c r="NU64" s="292"/>
      <c r="NV64" s="292"/>
      <c r="NW64" s="292"/>
      <c r="NX64" s="292"/>
      <c r="NY64" s="292"/>
      <c r="NZ64" s="292"/>
      <c r="OA64" s="292"/>
      <c r="OB64" s="292"/>
      <c r="OC64" s="292"/>
      <c r="OD64" s="292"/>
      <c r="OE64" s="292"/>
      <c r="OF64" s="292"/>
      <c r="OG64" s="292"/>
      <c r="OH64" s="292"/>
      <c r="OI64" s="292"/>
      <c r="OJ64" s="292"/>
      <c r="OK64" s="292"/>
      <c r="OL64" s="292"/>
      <c r="OM64" s="292"/>
      <c r="ON64" s="292"/>
      <c r="OO64" s="292"/>
      <c r="OP64" s="292"/>
      <c r="OQ64" s="292"/>
      <c r="OR64" s="292"/>
      <c r="OS64" s="292"/>
      <c r="OT64" s="292"/>
      <c r="OU64" s="292"/>
      <c r="OV64" s="292"/>
      <c r="OW64" s="292"/>
      <c r="OX64" s="292"/>
      <c r="OY64" s="292"/>
      <c r="OZ64" s="292"/>
      <c r="PA64" s="292"/>
      <c r="PB64" s="292"/>
      <c r="PC64" s="292"/>
      <c r="PD64" s="292"/>
      <c r="PE64" s="292"/>
      <c r="PF64" s="292"/>
      <c r="PG64" s="292"/>
      <c r="PH64" s="292"/>
      <c r="PI64" s="292"/>
      <c r="PJ64" s="292"/>
      <c r="PK64" s="292"/>
      <c r="PL64" s="292"/>
      <c r="PM64" s="292"/>
      <c r="PN64" s="292"/>
      <c r="PO64" s="292"/>
      <c r="PP64" s="292"/>
      <c r="PQ64" s="292"/>
      <c r="PR64" s="292"/>
      <c r="PS64" s="292"/>
      <c r="PT64" s="292"/>
      <c r="PU64" s="292"/>
      <c r="PV64" s="292"/>
      <c r="PW64" s="292"/>
      <c r="PX64" s="292"/>
      <c r="PY64" s="292"/>
      <c r="PZ64" s="292"/>
      <c r="QA64" s="292"/>
      <c r="QB64" s="292"/>
      <c r="QC64" s="292"/>
      <c r="QD64" s="292"/>
      <c r="QE64" s="292"/>
      <c r="QF64" s="292"/>
      <c r="QG64" s="292"/>
      <c r="QH64" s="292"/>
      <c r="QI64" s="292"/>
      <c r="QJ64" s="292"/>
      <c r="QK64" s="292"/>
      <c r="QL64" s="292"/>
      <c r="QM64" s="292"/>
      <c r="QN64" s="292"/>
      <c r="QO64" s="292"/>
      <c r="QP64" s="292"/>
      <c r="QQ64" s="292"/>
      <c r="QR64" s="292"/>
      <c r="QS64" s="292"/>
      <c r="QT64" s="292"/>
      <c r="QU64" s="292"/>
      <c r="QV64" s="292"/>
      <c r="QW64" s="292"/>
      <c r="QX64" s="292"/>
      <c r="QY64" s="292"/>
      <c r="QZ64" s="292"/>
      <c r="RA64" s="292"/>
      <c r="RB64" s="292"/>
      <c r="RC64" s="292"/>
      <c r="RD64" s="292"/>
      <c r="RE64" s="292"/>
      <c r="RF64" s="292"/>
      <c r="RG64" s="292"/>
      <c r="RH64" s="292"/>
      <c r="RI64" s="292"/>
      <c r="RJ64" s="292"/>
      <c r="RK64" s="292"/>
      <c r="RL64" s="292"/>
      <c r="RM64" s="292"/>
      <c r="RN64" s="292"/>
      <c r="RO64" s="292"/>
      <c r="RP64" s="292"/>
      <c r="RQ64" s="292"/>
      <c r="RR64" s="292"/>
      <c r="RS64" s="292"/>
      <c r="RT64" s="292"/>
      <c r="RU64" s="292"/>
      <c r="RV64" s="292"/>
      <c r="RW64" s="292"/>
      <c r="RX64" s="292"/>
      <c r="RY64" s="292"/>
      <c r="RZ64" s="292"/>
      <c r="SA64" s="292"/>
      <c r="SB64" s="292"/>
      <c r="SC64" s="292"/>
      <c r="SD64" s="292"/>
      <c r="SE64" s="292"/>
      <c r="SF64" s="292"/>
      <c r="SG64" s="292"/>
      <c r="SH64" s="292"/>
      <c r="SI64" s="292"/>
      <c r="SJ64" s="292"/>
      <c r="SK64" s="292"/>
      <c r="SL64" s="292"/>
      <c r="SM64" s="292"/>
      <c r="SN64" s="292"/>
      <c r="SO64" s="292"/>
      <c r="SP64" s="292"/>
      <c r="SQ64" s="292"/>
      <c r="SR64" s="292"/>
      <c r="SS64" s="292"/>
      <c r="ST64" s="292"/>
      <c r="SU64" s="292"/>
      <c r="SV64" s="292"/>
      <c r="SW64" s="292"/>
      <c r="SX64" s="292"/>
      <c r="SY64" s="292"/>
      <c r="SZ64" s="292"/>
      <c r="TA64" s="292"/>
      <c r="TB64" s="292"/>
      <c r="TC64" s="292"/>
      <c r="TD64" s="292"/>
      <c r="TE64" s="292"/>
      <c r="TF64" s="292"/>
      <c r="TG64" s="292"/>
      <c r="TH64" s="292"/>
      <c r="TI64" s="292"/>
      <c r="TJ64" s="292"/>
      <c r="TK64" s="292"/>
      <c r="TL64" s="292"/>
      <c r="TM64" s="292"/>
      <c r="TN64" s="292"/>
      <c r="TO64" s="292"/>
      <c r="TP64" s="292"/>
      <c r="TQ64" s="292"/>
      <c r="TR64" s="292"/>
      <c r="TS64" s="292"/>
      <c r="TT64" s="292"/>
      <c r="TU64" s="292"/>
      <c r="TV64" s="292"/>
      <c r="TW64" s="292"/>
      <c r="TX64" s="292"/>
      <c r="TY64" s="292"/>
      <c r="TZ64" s="292"/>
      <c r="UA64" s="292"/>
      <c r="UB64" s="292"/>
      <c r="UC64" s="292"/>
      <c r="UD64" s="292"/>
      <c r="UE64" s="292"/>
      <c r="UF64" s="292"/>
      <c r="UG64" s="292"/>
      <c r="UH64" s="292"/>
      <c r="UI64" s="292"/>
      <c r="UJ64" s="292"/>
      <c r="UK64" s="292"/>
      <c r="UL64" s="292"/>
      <c r="UM64" s="292"/>
      <c r="UN64" s="292"/>
      <c r="UO64" s="292"/>
      <c r="UP64" s="292"/>
      <c r="UQ64" s="292"/>
      <c r="UR64" s="292"/>
      <c r="US64" s="292"/>
      <c r="UT64" s="292"/>
      <c r="UU64" s="292"/>
      <c r="UV64" s="292"/>
      <c r="UW64" s="292"/>
      <c r="UX64" s="292"/>
      <c r="UY64" s="292"/>
      <c r="UZ64" s="292"/>
      <c r="VA64" s="292"/>
      <c r="VB64" s="292"/>
      <c r="VC64" s="292"/>
      <c r="VD64" s="292"/>
      <c r="VE64" s="292"/>
      <c r="VF64" s="292"/>
      <c r="VG64" s="292"/>
      <c r="VH64" s="292"/>
      <c r="VI64" s="292"/>
      <c r="VJ64" s="292"/>
      <c r="VK64" s="292"/>
      <c r="VL64" s="292"/>
      <c r="VM64" s="292"/>
      <c r="VN64" s="292"/>
      <c r="VO64" s="292"/>
      <c r="VP64" s="292"/>
      <c r="VQ64" s="292"/>
      <c r="VR64" s="292"/>
      <c r="VS64" s="292"/>
      <c r="VT64" s="292"/>
      <c r="VU64" s="292"/>
      <c r="VV64" s="292"/>
      <c r="VW64" s="292"/>
      <c r="VX64" s="292"/>
      <c r="VY64" s="292"/>
      <c r="VZ64" s="292"/>
      <c r="WA64" s="292"/>
      <c r="WB64" s="292"/>
      <c r="WC64" s="292"/>
      <c r="WD64" s="292"/>
      <c r="WE64" s="292"/>
      <c r="WF64" s="292"/>
      <c r="WG64" s="292"/>
      <c r="WH64" s="292"/>
      <c r="WI64" s="292"/>
      <c r="WJ64" s="292"/>
      <c r="WK64" s="292"/>
      <c r="WL64" s="292"/>
      <c r="WM64" s="292"/>
      <c r="WN64" s="292"/>
      <c r="WO64" s="292"/>
      <c r="WP64" s="292"/>
      <c r="WQ64" s="292"/>
      <c r="WR64" s="292"/>
      <c r="WS64" s="292"/>
      <c r="WT64" s="292"/>
      <c r="WU64" s="292"/>
      <c r="WV64" s="292"/>
      <c r="WW64" s="292"/>
      <c r="WX64" s="292"/>
      <c r="WY64" s="292"/>
      <c r="WZ64" s="292"/>
      <c r="XA64" s="292"/>
      <c r="XB64" s="292"/>
      <c r="XC64" s="292"/>
      <c r="XD64" s="292"/>
      <c r="XE64" s="292"/>
      <c r="XF64" s="292"/>
      <c r="XG64" s="292"/>
      <c r="XH64" s="292"/>
      <c r="XI64" s="292"/>
      <c r="XJ64" s="292"/>
      <c r="XK64" s="292"/>
      <c r="XL64" s="292"/>
      <c r="XM64" s="292"/>
      <c r="XN64" s="292"/>
      <c r="XO64" s="292"/>
      <c r="XP64" s="292"/>
      <c r="XQ64" s="292"/>
      <c r="XR64" s="292"/>
      <c r="XS64" s="292"/>
      <c r="XT64" s="292"/>
      <c r="XU64" s="292"/>
      <c r="XV64" s="292"/>
      <c r="XW64" s="292"/>
      <c r="XX64" s="292"/>
      <c r="XY64" s="292"/>
      <c r="XZ64" s="292"/>
      <c r="YA64" s="292"/>
      <c r="YB64" s="292"/>
      <c r="YC64" s="292"/>
      <c r="YD64" s="292"/>
      <c r="YE64" s="292"/>
      <c r="YF64" s="292"/>
      <c r="YG64" s="292"/>
      <c r="YH64" s="292"/>
      <c r="YI64" s="292"/>
      <c r="YJ64" s="292"/>
      <c r="YK64" s="292"/>
      <c r="YL64" s="292"/>
      <c r="YM64" s="292"/>
      <c r="YN64" s="292"/>
      <c r="YO64" s="292"/>
      <c r="YP64" s="292"/>
      <c r="YQ64" s="292"/>
      <c r="YR64" s="292"/>
      <c r="YS64" s="292"/>
      <c r="YT64" s="292"/>
      <c r="YU64" s="292"/>
      <c r="YV64" s="292"/>
      <c r="YW64" s="292"/>
      <c r="YX64" s="292"/>
      <c r="YY64" s="292"/>
      <c r="YZ64" s="292"/>
      <c r="ZA64" s="292"/>
      <c r="ZB64" s="292"/>
      <c r="ZC64" s="292"/>
      <c r="ZD64" s="292"/>
      <c r="ZE64" s="292"/>
      <c r="ZF64" s="292"/>
      <c r="ZG64" s="292"/>
      <c r="ZH64" s="292"/>
      <c r="ZI64" s="292"/>
      <c r="ZJ64" s="292"/>
      <c r="ZK64" s="292"/>
      <c r="ZL64" s="292"/>
      <c r="ZM64" s="292"/>
      <c r="ZN64" s="292"/>
      <c r="ZO64" s="292"/>
      <c r="ZP64" s="292"/>
      <c r="ZQ64" s="292"/>
      <c r="ZR64" s="292"/>
      <c r="ZS64" s="292"/>
      <c r="ZT64" s="292"/>
      <c r="ZU64" s="292"/>
      <c r="ZV64" s="292"/>
      <c r="ZW64" s="292"/>
      <c r="ZX64" s="292"/>
      <c r="ZY64" s="292"/>
      <c r="ZZ64" s="292"/>
      <c r="AAA64" s="292"/>
      <c r="AAB64" s="292"/>
      <c r="AAC64" s="292"/>
      <c r="AAD64" s="292"/>
      <c r="AAE64" s="292"/>
      <c r="AAF64" s="292"/>
      <c r="AAG64" s="292"/>
      <c r="AAH64" s="292"/>
      <c r="AAI64" s="292"/>
      <c r="AAJ64" s="292"/>
      <c r="AAK64" s="292"/>
      <c r="AAL64" s="292"/>
      <c r="AAM64" s="292"/>
      <c r="AAN64" s="292"/>
      <c r="AAO64" s="292"/>
      <c r="AAP64" s="292"/>
      <c r="AAQ64" s="292"/>
      <c r="AAR64" s="292"/>
      <c r="AAS64" s="292"/>
      <c r="AAT64" s="292"/>
      <c r="AAU64" s="292"/>
      <c r="AAV64" s="292"/>
      <c r="AAW64" s="292"/>
      <c r="AAX64" s="292"/>
      <c r="AAY64" s="292"/>
      <c r="AAZ64" s="292"/>
      <c r="ABA64" s="292"/>
      <c r="ABB64" s="292"/>
      <c r="ABC64" s="292"/>
      <c r="ABD64" s="292"/>
      <c r="ABE64" s="292"/>
      <c r="ABF64" s="292"/>
      <c r="ABG64" s="292"/>
      <c r="ABH64" s="292"/>
      <c r="ABI64" s="292"/>
      <c r="ABJ64" s="292"/>
      <c r="ABK64" s="292"/>
      <c r="ABL64" s="292"/>
      <c r="ABM64" s="292"/>
      <c r="ABN64" s="292"/>
      <c r="ABO64" s="292"/>
      <c r="ABP64" s="292"/>
      <c r="ABQ64" s="292"/>
      <c r="ABR64" s="292"/>
      <c r="ABS64" s="292"/>
      <c r="ABT64" s="292"/>
      <c r="ABU64" s="292"/>
      <c r="ABV64" s="292"/>
      <c r="ABW64" s="292"/>
      <c r="ABX64" s="292"/>
      <c r="ABY64" s="292"/>
      <c r="ABZ64" s="292"/>
      <c r="ACA64" s="292"/>
      <c r="ACB64" s="292"/>
      <c r="ACC64" s="292"/>
      <c r="ACD64" s="292"/>
      <c r="ACE64" s="292"/>
      <c r="ACF64" s="292"/>
      <c r="ACG64" s="292"/>
      <c r="ACH64" s="292"/>
      <c r="ACI64" s="292"/>
      <c r="ACJ64" s="292"/>
      <c r="ACK64" s="292"/>
      <c r="ACL64" s="292"/>
      <c r="ACM64" s="292"/>
      <c r="ACN64" s="292"/>
      <c r="ACO64" s="292"/>
      <c r="ACP64" s="292"/>
      <c r="ACQ64" s="292"/>
      <c r="ACR64" s="292"/>
      <c r="ACS64" s="292"/>
      <c r="ACT64" s="292"/>
      <c r="ACU64" s="292"/>
      <c r="ACV64" s="292"/>
      <c r="ACW64" s="292"/>
      <c r="ACX64" s="292"/>
      <c r="ACY64" s="292"/>
      <c r="ACZ64" s="292"/>
      <c r="ADA64" s="292"/>
      <c r="ADB64" s="292"/>
      <c r="ADC64" s="292"/>
      <c r="ADD64" s="292"/>
      <c r="ADE64" s="292"/>
      <c r="ADF64" s="292"/>
      <c r="ADG64" s="292"/>
      <c r="ADH64" s="292"/>
      <c r="ADI64" s="292"/>
      <c r="ADJ64" s="292"/>
      <c r="ADK64" s="292"/>
      <c r="ADL64" s="292"/>
      <c r="ADM64" s="292"/>
      <c r="ADN64" s="292"/>
      <c r="ADO64" s="292"/>
      <c r="ADP64" s="292"/>
      <c r="ADQ64" s="292"/>
      <c r="ADR64" s="292"/>
      <c r="ADS64" s="292"/>
      <c r="ADT64" s="292"/>
      <c r="ADU64" s="292"/>
      <c r="ADV64" s="292"/>
      <c r="ADW64" s="292"/>
      <c r="ADX64" s="292"/>
      <c r="ADY64" s="292"/>
      <c r="ADZ64" s="292"/>
      <c r="AEA64" s="292"/>
      <c r="AEB64" s="292"/>
      <c r="AEC64" s="292"/>
      <c r="AED64" s="292"/>
      <c r="AEE64" s="292"/>
      <c r="AEF64" s="292"/>
      <c r="AEG64" s="292"/>
      <c r="AEH64" s="292"/>
      <c r="AEI64" s="292"/>
      <c r="AEJ64" s="292"/>
      <c r="AEK64" s="292"/>
      <c r="AEL64" s="292"/>
      <c r="AEM64" s="292"/>
      <c r="AEN64" s="292"/>
      <c r="AEO64" s="292"/>
      <c r="AEP64" s="292"/>
      <c r="AEQ64" s="292"/>
      <c r="AER64" s="292"/>
      <c r="AES64" s="292"/>
      <c r="AET64" s="292"/>
      <c r="AEU64" s="292"/>
      <c r="AEV64" s="292"/>
      <c r="AEW64" s="292"/>
      <c r="AEX64" s="292"/>
      <c r="AEY64" s="292"/>
      <c r="AEZ64" s="292"/>
      <c r="AFA64" s="292"/>
      <c r="AFB64" s="292"/>
      <c r="AFC64" s="292"/>
      <c r="AFD64" s="292"/>
      <c r="AFE64" s="292"/>
      <c r="AFF64" s="292"/>
      <c r="AFG64" s="292"/>
      <c r="AFH64" s="292"/>
      <c r="AFI64" s="292"/>
      <c r="AFJ64" s="292"/>
      <c r="AFK64" s="292"/>
      <c r="AFL64" s="292"/>
      <c r="AFM64" s="292"/>
      <c r="AFN64" s="292"/>
      <c r="AFO64" s="292"/>
      <c r="AFP64" s="292"/>
      <c r="AFQ64" s="292"/>
      <c r="AFR64" s="292"/>
      <c r="AFS64" s="292"/>
      <c r="AFT64" s="292"/>
      <c r="AFU64" s="292"/>
      <c r="AFV64" s="292"/>
      <c r="AFW64" s="292"/>
      <c r="AFX64" s="292"/>
      <c r="AFY64" s="292"/>
      <c r="AFZ64" s="292"/>
      <c r="AGA64" s="292"/>
      <c r="AGB64" s="292"/>
      <c r="AGC64" s="292"/>
      <c r="AGD64" s="292"/>
      <c r="AGE64" s="292"/>
      <c r="AGF64" s="292"/>
      <c r="AGG64" s="292"/>
      <c r="AGH64" s="292"/>
      <c r="AGI64" s="292"/>
      <c r="AGJ64" s="292"/>
      <c r="AGK64" s="292"/>
      <c r="AGL64" s="292"/>
      <c r="AGM64" s="292"/>
      <c r="AGN64" s="292"/>
      <c r="AGO64" s="292"/>
      <c r="AGP64" s="292"/>
      <c r="AGQ64" s="292"/>
      <c r="AGR64" s="292"/>
      <c r="AGS64" s="292"/>
      <c r="AGT64" s="292"/>
      <c r="AGU64" s="292"/>
      <c r="AGV64" s="292"/>
      <c r="AGW64" s="292"/>
      <c r="AGX64" s="292"/>
      <c r="AGY64" s="292"/>
      <c r="AGZ64" s="292"/>
      <c r="AHA64" s="292"/>
      <c r="AHB64" s="292"/>
      <c r="AHC64" s="292"/>
      <c r="AHD64" s="292"/>
      <c r="AHE64" s="292"/>
      <c r="AHF64" s="292"/>
      <c r="AHG64" s="292"/>
      <c r="AHH64" s="292"/>
      <c r="AHI64" s="292"/>
      <c r="AHJ64" s="292"/>
      <c r="AHK64" s="292"/>
      <c r="AHL64" s="292"/>
      <c r="AHM64" s="292"/>
      <c r="AHN64" s="292"/>
      <c r="AHO64" s="292"/>
      <c r="AHP64" s="292"/>
      <c r="AHQ64" s="292"/>
      <c r="AHR64" s="292"/>
      <c r="AHS64" s="292"/>
      <c r="AHT64" s="292"/>
      <c r="AHU64" s="292"/>
      <c r="AHV64" s="292"/>
      <c r="AHW64" s="292"/>
      <c r="AHX64" s="292"/>
      <c r="AHY64" s="292"/>
      <c r="AHZ64" s="292"/>
      <c r="AIA64" s="292"/>
      <c r="AIB64" s="292"/>
      <c r="AIC64" s="292"/>
      <c r="AID64" s="292"/>
      <c r="AIE64" s="292"/>
      <c r="AIF64" s="292"/>
      <c r="AIG64" s="292"/>
      <c r="AIH64" s="292"/>
      <c r="AII64" s="292"/>
      <c r="AIJ64" s="292"/>
      <c r="AIK64" s="292"/>
      <c r="AIL64" s="292"/>
      <c r="AIM64" s="292"/>
      <c r="AIN64" s="292"/>
      <c r="AIO64" s="292"/>
      <c r="AIP64" s="292"/>
      <c r="AIQ64" s="292"/>
      <c r="AIR64" s="292"/>
      <c r="AIS64" s="292"/>
      <c r="AIT64" s="292"/>
      <c r="AIU64" s="292"/>
      <c r="AIV64" s="292"/>
      <c r="AIW64" s="292"/>
      <c r="AIX64" s="292"/>
      <c r="AIY64" s="292"/>
      <c r="AIZ64" s="292"/>
      <c r="AJA64" s="292"/>
      <c r="AJB64" s="292"/>
      <c r="AJC64" s="292"/>
      <c r="AJD64" s="292"/>
      <c r="AJE64" s="292"/>
      <c r="AJF64" s="292"/>
      <c r="AJG64" s="292"/>
      <c r="AJH64" s="292"/>
      <c r="AJI64" s="292"/>
      <c r="AJJ64" s="292"/>
      <c r="AJK64" s="292"/>
      <c r="AJL64" s="292"/>
      <c r="AJM64" s="292"/>
      <c r="AJN64" s="292"/>
      <c r="AJO64" s="292"/>
      <c r="AJP64" s="292"/>
      <c r="AJQ64" s="292"/>
      <c r="AJR64" s="292"/>
      <c r="AJS64" s="292"/>
      <c r="AJT64" s="292"/>
      <c r="AJU64" s="292"/>
      <c r="AJV64" s="292"/>
      <c r="AJW64" s="292"/>
      <c r="AJX64" s="292"/>
      <c r="AJY64" s="292"/>
      <c r="AJZ64" s="292"/>
      <c r="AKA64" s="292"/>
      <c r="AKB64" s="292"/>
      <c r="AKC64" s="292"/>
      <c r="AKD64" s="292"/>
      <c r="AKE64" s="292"/>
      <c r="AKF64" s="292"/>
      <c r="AKG64" s="292"/>
      <c r="AKH64" s="292"/>
      <c r="AKI64" s="292"/>
      <c r="AKJ64" s="292"/>
      <c r="AKK64" s="292"/>
      <c r="AKL64" s="292"/>
      <c r="AKM64" s="292"/>
      <c r="AKN64" s="292"/>
      <c r="AKO64" s="292"/>
      <c r="AKP64" s="292"/>
      <c r="AKQ64" s="292"/>
      <c r="AKR64" s="292"/>
      <c r="AKS64" s="292"/>
      <c r="AKT64" s="292"/>
      <c r="AKU64" s="292"/>
      <c r="AKV64" s="292"/>
      <c r="AKW64" s="292"/>
      <c r="AKX64" s="292"/>
      <c r="AKY64" s="292"/>
      <c r="AKZ64" s="292"/>
      <c r="ALA64" s="292"/>
      <c r="ALB64" s="292"/>
      <c r="ALC64" s="292"/>
      <c r="ALD64" s="292"/>
      <c r="ALE64" s="292"/>
      <c r="ALF64" s="292"/>
      <c r="ALG64" s="292"/>
      <c r="ALH64" s="292"/>
      <c r="ALI64" s="292"/>
      <c r="ALJ64" s="292"/>
      <c r="ALK64" s="292"/>
      <c r="ALL64" s="292"/>
      <c r="ALM64" s="292"/>
      <c r="ALN64" s="292"/>
      <c r="ALO64" s="292"/>
      <c r="ALP64" s="292"/>
      <c r="ALQ64" s="292"/>
      <c r="ALR64" s="292"/>
      <c r="ALS64" s="292"/>
      <c r="ALT64" s="292"/>
      <c r="ALU64" s="292"/>
      <c r="ALV64" s="292"/>
      <c r="ALW64" s="292"/>
      <c r="ALX64" s="292"/>
      <c r="ALY64" s="292"/>
      <c r="ALZ64" s="292"/>
      <c r="AMA64" s="292"/>
      <c r="AMB64" s="292"/>
      <c r="AMC64" s="292"/>
      <c r="AMD64" s="292"/>
      <c r="AME64" s="292"/>
      <c r="AMF64" s="292"/>
      <c r="AMG64" s="292"/>
      <c r="AMH64" s="292"/>
      <c r="AMI64" s="292"/>
    </row>
    <row r="65" spans="1:1023" s="290" customFormat="1" ht="36" customHeight="1">
      <c r="A65" s="680"/>
      <c r="B65" s="680"/>
      <c r="C65" s="297" t="s">
        <v>419</v>
      </c>
      <c r="D65" s="298"/>
      <c r="E65" s="298"/>
      <c r="F65" s="298"/>
      <c r="G65" s="298"/>
      <c r="H65" s="315">
        <v>10</v>
      </c>
      <c r="I65" s="295" t="s">
        <v>34</v>
      </c>
      <c r="J65" s="484">
        <v>50</v>
      </c>
      <c r="K65" s="484"/>
      <c r="L65" s="177">
        <f t="shared" si="2"/>
        <v>500</v>
      </c>
      <c r="M65" s="178">
        <v>0.08</v>
      </c>
      <c r="N65" s="179">
        <f t="shared" si="3"/>
        <v>40</v>
      </c>
      <c r="O65" s="177">
        <f t="shared" si="4"/>
        <v>540</v>
      </c>
      <c r="P65" s="296"/>
      <c r="Q65" s="292"/>
      <c r="R65" s="292"/>
      <c r="S65" s="292"/>
      <c r="T65" s="292"/>
      <c r="U65" s="292"/>
      <c r="V65" s="292"/>
      <c r="W65" s="292"/>
      <c r="X65" s="292"/>
      <c r="Y65" s="292"/>
      <c r="Z65" s="292"/>
      <c r="AA65" s="292"/>
      <c r="AB65" s="292"/>
      <c r="AC65" s="292"/>
      <c r="AD65" s="292"/>
      <c r="AE65" s="292"/>
      <c r="AF65" s="292"/>
      <c r="AG65" s="292"/>
      <c r="AH65" s="292"/>
      <c r="AI65" s="292"/>
      <c r="AJ65" s="292"/>
      <c r="AK65" s="292"/>
      <c r="AL65" s="292"/>
      <c r="AM65" s="292"/>
      <c r="AN65" s="292"/>
      <c r="AO65" s="292"/>
      <c r="AP65" s="292"/>
      <c r="AQ65" s="292"/>
      <c r="AR65" s="292"/>
      <c r="AS65" s="292"/>
      <c r="AT65" s="292"/>
      <c r="AU65" s="292"/>
      <c r="AV65" s="292"/>
      <c r="AW65" s="292"/>
      <c r="AX65" s="292"/>
      <c r="AY65" s="292"/>
      <c r="AZ65" s="292"/>
      <c r="BA65" s="292"/>
      <c r="BB65" s="292"/>
      <c r="BC65" s="292"/>
      <c r="BD65" s="292"/>
      <c r="BE65" s="292"/>
      <c r="BF65" s="292"/>
      <c r="BG65" s="292"/>
      <c r="BH65" s="292"/>
      <c r="BI65" s="292"/>
      <c r="BJ65" s="292"/>
      <c r="BK65" s="292"/>
      <c r="BL65" s="292"/>
      <c r="BM65" s="292"/>
      <c r="BN65" s="292"/>
      <c r="BO65" s="292"/>
      <c r="BP65" s="292"/>
      <c r="BQ65" s="292"/>
      <c r="BR65" s="292"/>
      <c r="BS65" s="292"/>
      <c r="BT65" s="292"/>
      <c r="BU65" s="292"/>
      <c r="BV65" s="292"/>
      <c r="BW65" s="292"/>
      <c r="BX65" s="292"/>
      <c r="BY65" s="292"/>
      <c r="BZ65" s="292"/>
      <c r="CA65" s="292"/>
      <c r="CB65" s="292"/>
      <c r="CC65" s="292"/>
      <c r="CD65" s="292"/>
      <c r="CE65" s="292"/>
      <c r="CF65" s="292"/>
      <c r="CG65" s="292"/>
      <c r="CH65" s="292"/>
      <c r="CI65" s="292"/>
      <c r="CJ65" s="292"/>
      <c r="CK65" s="292"/>
      <c r="CL65" s="292"/>
      <c r="CM65" s="292"/>
      <c r="CN65" s="292"/>
      <c r="CO65" s="292"/>
      <c r="CP65" s="292"/>
      <c r="CQ65" s="292"/>
      <c r="CR65" s="292"/>
      <c r="CS65" s="292"/>
      <c r="CT65" s="292"/>
      <c r="CU65" s="292"/>
      <c r="CV65" s="292"/>
      <c r="CW65" s="292"/>
      <c r="CX65" s="292"/>
      <c r="CY65" s="292"/>
      <c r="CZ65" s="292"/>
      <c r="DA65" s="292"/>
      <c r="DB65" s="292"/>
      <c r="DC65" s="292"/>
      <c r="DD65" s="292"/>
      <c r="DE65" s="292"/>
      <c r="DF65" s="292"/>
      <c r="DG65" s="292"/>
      <c r="DH65" s="292"/>
      <c r="DI65" s="292"/>
      <c r="DJ65" s="292"/>
      <c r="DK65" s="292"/>
      <c r="DL65" s="292"/>
      <c r="DM65" s="292"/>
      <c r="DN65" s="292"/>
      <c r="DO65" s="292"/>
      <c r="DP65" s="292"/>
      <c r="DQ65" s="292"/>
      <c r="DR65" s="292"/>
      <c r="DS65" s="292"/>
      <c r="DT65" s="292"/>
      <c r="DU65" s="292"/>
      <c r="DV65" s="292"/>
      <c r="DW65" s="292"/>
      <c r="DX65" s="292"/>
      <c r="DY65" s="292"/>
      <c r="DZ65" s="292"/>
      <c r="EA65" s="292"/>
      <c r="EB65" s="292"/>
      <c r="EC65" s="292"/>
      <c r="ED65" s="292"/>
      <c r="EE65" s="292"/>
      <c r="EF65" s="292"/>
      <c r="EG65" s="292"/>
      <c r="EH65" s="292"/>
      <c r="EI65" s="292"/>
      <c r="EJ65" s="292"/>
      <c r="EK65" s="292"/>
      <c r="EL65" s="292"/>
      <c r="EM65" s="292"/>
      <c r="EN65" s="292"/>
      <c r="EO65" s="292"/>
      <c r="EP65" s="292"/>
      <c r="EQ65" s="292"/>
      <c r="ER65" s="292"/>
      <c r="ES65" s="292"/>
      <c r="ET65" s="292"/>
      <c r="EU65" s="292"/>
      <c r="EV65" s="292"/>
      <c r="EW65" s="292"/>
      <c r="EX65" s="292"/>
      <c r="EY65" s="292"/>
      <c r="EZ65" s="292"/>
      <c r="FA65" s="292"/>
      <c r="FB65" s="292"/>
      <c r="FC65" s="292"/>
      <c r="FD65" s="292"/>
      <c r="FE65" s="292"/>
      <c r="FF65" s="292"/>
      <c r="FG65" s="292"/>
      <c r="FH65" s="292"/>
      <c r="FI65" s="292"/>
      <c r="FJ65" s="292"/>
      <c r="FK65" s="292"/>
      <c r="FL65" s="292"/>
      <c r="FM65" s="292"/>
      <c r="FN65" s="292"/>
      <c r="FO65" s="292"/>
      <c r="FP65" s="292"/>
      <c r="FQ65" s="292"/>
      <c r="FR65" s="292"/>
      <c r="FS65" s="292"/>
      <c r="FT65" s="292"/>
      <c r="FU65" s="292"/>
      <c r="FV65" s="292"/>
      <c r="FW65" s="292"/>
      <c r="FX65" s="292"/>
      <c r="FY65" s="292"/>
      <c r="FZ65" s="292"/>
      <c r="GA65" s="292"/>
      <c r="GB65" s="292"/>
      <c r="GC65" s="292"/>
      <c r="GD65" s="292"/>
      <c r="GE65" s="292"/>
      <c r="GF65" s="292"/>
      <c r="GG65" s="292"/>
      <c r="GH65" s="292"/>
      <c r="GI65" s="292"/>
      <c r="GJ65" s="292"/>
      <c r="GK65" s="292"/>
      <c r="GL65" s="292"/>
      <c r="GM65" s="292"/>
      <c r="GN65" s="292"/>
      <c r="GO65" s="292"/>
      <c r="GP65" s="292"/>
      <c r="GQ65" s="292"/>
      <c r="GR65" s="292"/>
      <c r="GS65" s="292"/>
      <c r="GT65" s="292"/>
      <c r="GU65" s="292"/>
      <c r="GV65" s="292"/>
      <c r="GW65" s="292"/>
      <c r="GX65" s="292"/>
      <c r="GY65" s="292"/>
      <c r="GZ65" s="292"/>
      <c r="HA65" s="292"/>
      <c r="HB65" s="292"/>
      <c r="HC65" s="292"/>
      <c r="HD65" s="292"/>
      <c r="HE65" s="292"/>
      <c r="HF65" s="292"/>
      <c r="HG65" s="292"/>
      <c r="HH65" s="292"/>
      <c r="HI65" s="292"/>
      <c r="HJ65" s="292"/>
      <c r="HK65" s="292"/>
      <c r="HL65" s="292"/>
      <c r="HM65" s="292"/>
      <c r="HN65" s="292"/>
      <c r="HO65" s="292"/>
      <c r="HP65" s="292"/>
      <c r="HQ65" s="292"/>
      <c r="HR65" s="292"/>
      <c r="HS65" s="292"/>
      <c r="HT65" s="292"/>
      <c r="HU65" s="292"/>
      <c r="HV65" s="292"/>
      <c r="HW65" s="292"/>
      <c r="HX65" s="292"/>
      <c r="HY65" s="292"/>
      <c r="HZ65" s="292"/>
      <c r="IA65" s="292"/>
      <c r="IB65" s="292"/>
      <c r="IC65" s="292"/>
      <c r="ID65" s="292"/>
      <c r="IE65" s="292"/>
      <c r="IF65" s="292"/>
      <c r="IG65" s="292"/>
      <c r="IH65" s="292"/>
      <c r="II65" s="292"/>
      <c r="IJ65" s="292"/>
      <c r="IK65" s="292"/>
      <c r="IL65" s="292"/>
      <c r="IM65" s="292"/>
      <c r="IN65" s="292"/>
      <c r="IO65" s="292"/>
      <c r="IP65" s="292"/>
      <c r="IQ65" s="292"/>
      <c r="IR65" s="292"/>
      <c r="IS65" s="292"/>
      <c r="IT65" s="292"/>
      <c r="IU65" s="292"/>
      <c r="IV65" s="292"/>
      <c r="IW65" s="292"/>
      <c r="IX65" s="292"/>
      <c r="IY65" s="292"/>
      <c r="IZ65" s="292"/>
      <c r="JA65" s="292"/>
      <c r="JB65" s="292"/>
      <c r="JC65" s="292"/>
      <c r="JD65" s="292"/>
      <c r="JE65" s="292"/>
      <c r="JF65" s="292"/>
      <c r="JG65" s="292"/>
      <c r="JH65" s="292"/>
      <c r="JI65" s="292"/>
      <c r="JJ65" s="292"/>
      <c r="JK65" s="292"/>
      <c r="JL65" s="292"/>
      <c r="JM65" s="292"/>
      <c r="JN65" s="292"/>
      <c r="JO65" s="292"/>
      <c r="JP65" s="292"/>
      <c r="JQ65" s="292"/>
      <c r="JR65" s="292"/>
      <c r="JS65" s="292"/>
      <c r="JT65" s="292"/>
      <c r="JU65" s="292"/>
      <c r="JV65" s="292"/>
      <c r="JW65" s="292"/>
      <c r="JX65" s="292"/>
      <c r="JY65" s="292"/>
      <c r="JZ65" s="292"/>
      <c r="KA65" s="292"/>
      <c r="KB65" s="292"/>
      <c r="KC65" s="292"/>
      <c r="KD65" s="292"/>
      <c r="KE65" s="292"/>
      <c r="KF65" s="292"/>
      <c r="KG65" s="292"/>
      <c r="KH65" s="292"/>
      <c r="KI65" s="292"/>
      <c r="KJ65" s="292"/>
      <c r="KK65" s="292"/>
      <c r="KL65" s="292"/>
      <c r="KM65" s="292"/>
      <c r="KN65" s="292"/>
      <c r="KO65" s="292"/>
      <c r="KP65" s="292"/>
      <c r="KQ65" s="292"/>
      <c r="KR65" s="292"/>
      <c r="KS65" s="292"/>
      <c r="KT65" s="292"/>
      <c r="KU65" s="292"/>
      <c r="KV65" s="292"/>
      <c r="KW65" s="292"/>
      <c r="KX65" s="292"/>
      <c r="KY65" s="292"/>
      <c r="KZ65" s="292"/>
      <c r="LA65" s="292"/>
      <c r="LB65" s="292"/>
      <c r="LC65" s="292"/>
      <c r="LD65" s="292"/>
      <c r="LE65" s="292"/>
      <c r="LF65" s="292"/>
      <c r="LG65" s="292"/>
      <c r="LH65" s="292"/>
      <c r="LI65" s="292"/>
      <c r="LJ65" s="292"/>
      <c r="LK65" s="292"/>
      <c r="LL65" s="292"/>
      <c r="LM65" s="292"/>
      <c r="LN65" s="292"/>
      <c r="LO65" s="292"/>
      <c r="LP65" s="292"/>
      <c r="LQ65" s="292"/>
      <c r="LR65" s="292"/>
      <c r="LS65" s="292"/>
      <c r="LT65" s="292"/>
      <c r="LU65" s="292"/>
      <c r="LV65" s="292"/>
      <c r="LW65" s="292"/>
      <c r="LX65" s="292"/>
      <c r="LY65" s="292"/>
      <c r="LZ65" s="292"/>
      <c r="MA65" s="292"/>
      <c r="MB65" s="292"/>
      <c r="MC65" s="292"/>
      <c r="MD65" s="292"/>
      <c r="ME65" s="292"/>
      <c r="MF65" s="292"/>
      <c r="MG65" s="292"/>
      <c r="MH65" s="292"/>
      <c r="MI65" s="292"/>
      <c r="MJ65" s="292"/>
      <c r="MK65" s="292"/>
      <c r="ML65" s="292"/>
      <c r="MM65" s="292"/>
      <c r="MN65" s="292"/>
      <c r="MO65" s="292"/>
      <c r="MP65" s="292"/>
      <c r="MQ65" s="292"/>
      <c r="MR65" s="292"/>
      <c r="MS65" s="292"/>
      <c r="MT65" s="292"/>
      <c r="MU65" s="292"/>
      <c r="MV65" s="292"/>
      <c r="MW65" s="292"/>
      <c r="MX65" s="292"/>
      <c r="MY65" s="292"/>
      <c r="MZ65" s="292"/>
      <c r="NA65" s="292"/>
      <c r="NB65" s="292"/>
      <c r="NC65" s="292"/>
      <c r="ND65" s="292"/>
      <c r="NE65" s="292"/>
      <c r="NF65" s="292"/>
      <c r="NG65" s="292"/>
      <c r="NH65" s="292"/>
      <c r="NI65" s="292"/>
      <c r="NJ65" s="292"/>
      <c r="NK65" s="292"/>
      <c r="NL65" s="292"/>
      <c r="NM65" s="292"/>
      <c r="NN65" s="292"/>
      <c r="NO65" s="292"/>
      <c r="NP65" s="292"/>
      <c r="NQ65" s="292"/>
      <c r="NR65" s="292"/>
      <c r="NS65" s="292"/>
      <c r="NT65" s="292"/>
      <c r="NU65" s="292"/>
      <c r="NV65" s="292"/>
      <c r="NW65" s="292"/>
      <c r="NX65" s="292"/>
      <c r="NY65" s="292"/>
      <c r="NZ65" s="292"/>
      <c r="OA65" s="292"/>
      <c r="OB65" s="292"/>
      <c r="OC65" s="292"/>
      <c r="OD65" s="292"/>
      <c r="OE65" s="292"/>
      <c r="OF65" s="292"/>
      <c r="OG65" s="292"/>
      <c r="OH65" s="292"/>
      <c r="OI65" s="292"/>
      <c r="OJ65" s="292"/>
      <c r="OK65" s="292"/>
      <c r="OL65" s="292"/>
      <c r="OM65" s="292"/>
      <c r="ON65" s="292"/>
      <c r="OO65" s="292"/>
      <c r="OP65" s="292"/>
      <c r="OQ65" s="292"/>
      <c r="OR65" s="292"/>
      <c r="OS65" s="292"/>
      <c r="OT65" s="292"/>
      <c r="OU65" s="292"/>
      <c r="OV65" s="292"/>
      <c r="OW65" s="292"/>
      <c r="OX65" s="292"/>
      <c r="OY65" s="292"/>
      <c r="OZ65" s="292"/>
      <c r="PA65" s="292"/>
      <c r="PB65" s="292"/>
      <c r="PC65" s="292"/>
      <c r="PD65" s="292"/>
      <c r="PE65" s="292"/>
      <c r="PF65" s="292"/>
      <c r="PG65" s="292"/>
      <c r="PH65" s="292"/>
      <c r="PI65" s="292"/>
      <c r="PJ65" s="292"/>
      <c r="PK65" s="292"/>
      <c r="PL65" s="292"/>
      <c r="PM65" s="292"/>
      <c r="PN65" s="292"/>
      <c r="PO65" s="292"/>
      <c r="PP65" s="292"/>
      <c r="PQ65" s="292"/>
      <c r="PR65" s="292"/>
      <c r="PS65" s="292"/>
      <c r="PT65" s="292"/>
      <c r="PU65" s="292"/>
      <c r="PV65" s="292"/>
      <c r="PW65" s="292"/>
      <c r="PX65" s="292"/>
      <c r="PY65" s="292"/>
      <c r="PZ65" s="292"/>
      <c r="QA65" s="292"/>
      <c r="QB65" s="292"/>
      <c r="QC65" s="292"/>
      <c r="QD65" s="292"/>
      <c r="QE65" s="292"/>
      <c r="QF65" s="292"/>
      <c r="QG65" s="292"/>
      <c r="QH65" s="292"/>
      <c r="QI65" s="292"/>
      <c r="QJ65" s="292"/>
      <c r="QK65" s="292"/>
      <c r="QL65" s="292"/>
      <c r="QM65" s="292"/>
      <c r="QN65" s="292"/>
      <c r="QO65" s="292"/>
      <c r="QP65" s="292"/>
      <c r="QQ65" s="292"/>
      <c r="QR65" s="292"/>
      <c r="QS65" s="292"/>
      <c r="QT65" s="292"/>
      <c r="QU65" s="292"/>
      <c r="QV65" s="292"/>
      <c r="QW65" s="292"/>
      <c r="QX65" s="292"/>
      <c r="QY65" s="292"/>
      <c r="QZ65" s="292"/>
      <c r="RA65" s="292"/>
      <c r="RB65" s="292"/>
      <c r="RC65" s="292"/>
      <c r="RD65" s="292"/>
      <c r="RE65" s="292"/>
      <c r="RF65" s="292"/>
      <c r="RG65" s="292"/>
      <c r="RH65" s="292"/>
      <c r="RI65" s="292"/>
      <c r="RJ65" s="292"/>
      <c r="RK65" s="292"/>
      <c r="RL65" s="292"/>
      <c r="RM65" s="292"/>
      <c r="RN65" s="292"/>
      <c r="RO65" s="292"/>
      <c r="RP65" s="292"/>
      <c r="RQ65" s="292"/>
      <c r="RR65" s="292"/>
      <c r="RS65" s="292"/>
      <c r="RT65" s="292"/>
      <c r="RU65" s="292"/>
      <c r="RV65" s="292"/>
      <c r="RW65" s="292"/>
      <c r="RX65" s="292"/>
      <c r="RY65" s="292"/>
      <c r="RZ65" s="292"/>
      <c r="SA65" s="292"/>
      <c r="SB65" s="292"/>
      <c r="SC65" s="292"/>
      <c r="SD65" s="292"/>
      <c r="SE65" s="292"/>
      <c r="SF65" s="292"/>
      <c r="SG65" s="292"/>
      <c r="SH65" s="292"/>
      <c r="SI65" s="292"/>
      <c r="SJ65" s="292"/>
      <c r="SK65" s="292"/>
      <c r="SL65" s="292"/>
      <c r="SM65" s="292"/>
      <c r="SN65" s="292"/>
      <c r="SO65" s="292"/>
      <c r="SP65" s="292"/>
      <c r="SQ65" s="292"/>
      <c r="SR65" s="292"/>
      <c r="SS65" s="292"/>
      <c r="ST65" s="292"/>
      <c r="SU65" s="292"/>
      <c r="SV65" s="292"/>
      <c r="SW65" s="292"/>
      <c r="SX65" s="292"/>
      <c r="SY65" s="292"/>
      <c r="SZ65" s="292"/>
      <c r="TA65" s="292"/>
      <c r="TB65" s="292"/>
      <c r="TC65" s="292"/>
      <c r="TD65" s="292"/>
      <c r="TE65" s="292"/>
      <c r="TF65" s="292"/>
      <c r="TG65" s="292"/>
      <c r="TH65" s="292"/>
      <c r="TI65" s="292"/>
      <c r="TJ65" s="292"/>
      <c r="TK65" s="292"/>
      <c r="TL65" s="292"/>
      <c r="TM65" s="292"/>
      <c r="TN65" s="292"/>
      <c r="TO65" s="292"/>
      <c r="TP65" s="292"/>
      <c r="TQ65" s="292"/>
      <c r="TR65" s="292"/>
      <c r="TS65" s="292"/>
      <c r="TT65" s="292"/>
      <c r="TU65" s="292"/>
      <c r="TV65" s="292"/>
      <c r="TW65" s="292"/>
      <c r="TX65" s="292"/>
      <c r="TY65" s="292"/>
      <c r="TZ65" s="292"/>
      <c r="UA65" s="292"/>
      <c r="UB65" s="292"/>
      <c r="UC65" s="292"/>
      <c r="UD65" s="292"/>
      <c r="UE65" s="292"/>
      <c r="UF65" s="292"/>
      <c r="UG65" s="292"/>
      <c r="UH65" s="292"/>
      <c r="UI65" s="292"/>
      <c r="UJ65" s="292"/>
      <c r="UK65" s="292"/>
      <c r="UL65" s="292"/>
      <c r="UM65" s="292"/>
      <c r="UN65" s="292"/>
      <c r="UO65" s="292"/>
      <c r="UP65" s="292"/>
      <c r="UQ65" s="292"/>
      <c r="UR65" s="292"/>
      <c r="US65" s="292"/>
      <c r="UT65" s="292"/>
      <c r="UU65" s="292"/>
      <c r="UV65" s="292"/>
      <c r="UW65" s="292"/>
      <c r="UX65" s="292"/>
      <c r="UY65" s="292"/>
      <c r="UZ65" s="292"/>
      <c r="VA65" s="292"/>
      <c r="VB65" s="292"/>
      <c r="VC65" s="292"/>
      <c r="VD65" s="292"/>
      <c r="VE65" s="292"/>
      <c r="VF65" s="292"/>
      <c r="VG65" s="292"/>
      <c r="VH65" s="292"/>
      <c r="VI65" s="292"/>
      <c r="VJ65" s="292"/>
      <c r="VK65" s="292"/>
      <c r="VL65" s="292"/>
      <c r="VM65" s="292"/>
      <c r="VN65" s="292"/>
      <c r="VO65" s="292"/>
      <c r="VP65" s="292"/>
      <c r="VQ65" s="292"/>
      <c r="VR65" s="292"/>
      <c r="VS65" s="292"/>
      <c r="VT65" s="292"/>
      <c r="VU65" s="292"/>
      <c r="VV65" s="292"/>
      <c r="VW65" s="292"/>
      <c r="VX65" s="292"/>
      <c r="VY65" s="292"/>
      <c r="VZ65" s="292"/>
      <c r="WA65" s="292"/>
      <c r="WB65" s="292"/>
      <c r="WC65" s="292"/>
      <c r="WD65" s="292"/>
      <c r="WE65" s="292"/>
      <c r="WF65" s="292"/>
      <c r="WG65" s="292"/>
      <c r="WH65" s="292"/>
      <c r="WI65" s="292"/>
      <c r="WJ65" s="292"/>
      <c r="WK65" s="292"/>
      <c r="WL65" s="292"/>
      <c r="WM65" s="292"/>
      <c r="WN65" s="292"/>
      <c r="WO65" s="292"/>
      <c r="WP65" s="292"/>
      <c r="WQ65" s="292"/>
      <c r="WR65" s="292"/>
      <c r="WS65" s="292"/>
      <c r="WT65" s="292"/>
      <c r="WU65" s="292"/>
      <c r="WV65" s="292"/>
      <c r="WW65" s="292"/>
      <c r="WX65" s="292"/>
      <c r="WY65" s="292"/>
      <c r="WZ65" s="292"/>
      <c r="XA65" s="292"/>
      <c r="XB65" s="292"/>
      <c r="XC65" s="292"/>
      <c r="XD65" s="292"/>
      <c r="XE65" s="292"/>
      <c r="XF65" s="292"/>
      <c r="XG65" s="292"/>
      <c r="XH65" s="292"/>
      <c r="XI65" s="292"/>
      <c r="XJ65" s="292"/>
      <c r="XK65" s="292"/>
      <c r="XL65" s="292"/>
      <c r="XM65" s="292"/>
      <c r="XN65" s="292"/>
      <c r="XO65" s="292"/>
      <c r="XP65" s="292"/>
      <c r="XQ65" s="292"/>
      <c r="XR65" s="292"/>
      <c r="XS65" s="292"/>
      <c r="XT65" s="292"/>
      <c r="XU65" s="292"/>
      <c r="XV65" s="292"/>
      <c r="XW65" s="292"/>
      <c r="XX65" s="292"/>
      <c r="XY65" s="292"/>
      <c r="XZ65" s="292"/>
      <c r="YA65" s="292"/>
      <c r="YB65" s="292"/>
      <c r="YC65" s="292"/>
      <c r="YD65" s="292"/>
      <c r="YE65" s="292"/>
      <c r="YF65" s="292"/>
      <c r="YG65" s="292"/>
      <c r="YH65" s="292"/>
      <c r="YI65" s="292"/>
      <c r="YJ65" s="292"/>
      <c r="YK65" s="292"/>
      <c r="YL65" s="292"/>
      <c r="YM65" s="292"/>
      <c r="YN65" s="292"/>
      <c r="YO65" s="292"/>
      <c r="YP65" s="292"/>
      <c r="YQ65" s="292"/>
      <c r="YR65" s="292"/>
      <c r="YS65" s="292"/>
      <c r="YT65" s="292"/>
      <c r="YU65" s="292"/>
      <c r="YV65" s="292"/>
      <c r="YW65" s="292"/>
      <c r="YX65" s="292"/>
      <c r="YY65" s="292"/>
      <c r="YZ65" s="292"/>
      <c r="ZA65" s="292"/>
      <c r="ZB65" s="292"/>
      <c r="ZC65" s="292"/>
      <c r="ZD65" s="292"/>
      <c r="ZE65" s="292"/>
      <c r="ZF65" s="292"/>
      <c r="ZG65" s="292"/>
      <c r="ZH65" s="292"/>
      <c r="ZI65" s="292"/>
      <c r="ZJ65" s="292"/>
      <c r="ZK65" s="292"/>
      <c r="ZL65" s="292"/>
      <c r="ZM65" s="292"/>
      <c r="ZN65" s="292"/>
      <c r="ZO65" s="292"/>
      <c r="ZP65" s="292"/>
      <c r="ZQ65" s="292"/>
      <c r="ZR65" s="292"/>
      <c r="ZS65" s="292"/>
      <c r="ZT65" s="292"/>
      <c r="ZU65" s="292"/>
      <c r="ZV65" s="292"/>
      <c r="ZW65" s="292"/>
      <c r="ZX65" s="292"/>
      <c r="ZY65" s="292"/>
      <c r="ZZ65" s="292"/>
      <c r="AAA65" s="292"/>
      <c r="AAB65" s="292"/>
      <c r="AAC65" s="292"/>
      <c r="AAD65" s="292"/>
      <c r="AAE65" s="292"/>
      <c r="AAF65" s="292"/>
      <c r="AAG65" s="292"/>
      <c r="AAH65" s="292"/>
      <c r="AAI65" s="292"/>
      <c r="AAJ65" s="292"/>
      <c r="AAK65" s="292"/>
      <c r="AAL65" s="292"/>
      <c r="AAM65" s="292"/>
      <c r="AAN65" s="292"/>
      <c r="AAO65" s="292"/>
      <c r="AAP65" s="292"/>
      <c r="AAQ65" s="292"/>
      <c r="AAR65" s="292"/>
      <c r="AAS65" s="292"/>
      <c r="AAT65" s="292"/>
      <c r="AAU65" s="292"/>
      <c r="AAV65" s="292"/>
      <c r="AAW65" s="292"/>
      <c r="AAX65" s="292"/>
      <c r="AAY65" s="292"/>
      <c r="AAZ65" s="292"/>
      <c r="ABA65" s="292"/>
      <c r="ABB65" s="292"/>
      <c r="ABC65" s="292"/>
      <c r="ABD65" s="292"/>
      <c r="ABE65" s="292"/>
      <c r="ABF65" s="292"/>
      <c r="ABG65" s="292"/>
      <c r="ABH65" s="292"/>
      <c r="ABI65" s="292"/>
      <c r="ABJ65" s="292"/>
      <c r="ABK65" s="292"/>
      <c r="ABL65" s="292"/>
      <c r="ABM65" s="292"/>
      <c r="ABN65" s="292"/>
      <c r="ABO65" s="292"/>
      <c r="ABP65" s="292"/>
      <c r="ABQ65" s="292"/>
      <c r="ABR65" s="292"/>
      <c r="ABS65" s="292"/>
      <c r="ABT65" s="292"/>
      <c r="ABU65" s="292"/>
      <c r="ABV65" s="292"/>
      <c r="ABW65" s="292"/>
      <c r="ABX65" s="292"/>
      <c r="ABY65" s="292"/>
      <c r="ABZ65" s="292"/>
      <c r="ACA65" s="292"/>
      <c r="ACB65" s="292"/>
      <c r="ACC65" s="292"/>
      <c r="ACD65" s="292"/>
      <c r="ACE65" s="292"/>
      <c r="ACF65" s="292"/>
      <c r="ACG65" s="292"/>
      <c r="ACH65" s="292"/>
      <c r="ACI65" s="292"/>
      <c r="ACJ65" s="292"/>
      <c r="ACK65" s="292"/>
      <c r="ACL65" s="292"/>
      <c r="ACM65" s="292"/>
      <c r="ACN65" s="292"/>
      <c r="ACO65" s="292"/>
      <c r="ACP65" s="292"/>
      <c r="ACQ65" s="292"/>
      <c r="ACR65" s="292"/>
      <c r="ACS65" s="292"/>
      <c r="ACT65" s="292"/>
      <c r="ACU65" s="292"/>
      <c r="ACV65" s="292"/>
      <c r="ACW65" s="292"/>
      <c r="ACX65" s="292"/>
      <c r="ACY65" s="292"/>
      <c r="ACZ65" s="292"/>
      <c r="ADA65" s="292"/>
      <c r="ADB65" s="292"/>
      <c r="ADC65" s="292"/>
      <c r="ADD65" s="292"/>
      <c r="ADE65" s="292"/>
      <c r="ADF65" s="292"/>
      <c r="ADG65" s="292"/>
      <c r="ADH65" s="292"/>
      <c r="ADI65" s="292"/>
      <c r="ADJ65" s="292"/>
      <c r="ADK65" s="292"/>
      <c r="ADL65" s="292"/>
      <c r="ADM65" s="292"/>
      <c r="ADN65" s="292"/>
      <c r="ADO65" s="292"/>
      <c r="ADP65" s="292"/>
      <c r="ADQ65" s="292"/>
      <c r="ADR65" s="292"/>
      <c r="ADS65" s="292"/>
      <c r="ADT65" s="292"/>
      <c r="ADU65" s="292"/>
      <c r="ADV65" s="292"/>
      <c r="ADW65" s="292"/>
      <c r="ADX65" s="292"/>
      <c r="ADY65" s="292"/>
      <c r="ADZ65" s="292"/>
      <c r="AEA65" s="292"/>
      <c r="AEB65" s="292"/>
      <c r="AEC65" s="292"/>
      <c r="AED65" s="292"/>
      <c r="AEE65" s="292"/>
      <c r="AEF65" s="292"/>
      <c r="AEG65" s="292"/>
      <c r="AEH65" s="292"/>
      <c r="AEI65" s="292"/>
      <c r="AEJ65" s="292"/>
      <c r="AEK65" s="292"/>
      <c r="AEL65" s="292"/>
      <c r="AEM65" s="292"/>
      <c r="AEN65" s="292"/>
      <c r="AEO65" s="292"/>
      <c r="AEP65" s="292"/>
      <c r="AEQ65" s="292"/>
      <c r="AER65" s="292"/>
      <c r="AES65" s="292"/>
      <c r="AET65" s="292"/>
      <c r="AEU65" s="292"/>
      <c r="AEV65" s="292"/>
      <c r="AEW65" s="292"/>
      <c r="AEX65" s="292"/>
      <c r="AEY65" s="292"/>
      <c r="AEZ65" s="292"/>
      <c r="AFA65" s="292"/>
      <c r="AFB65" s="292"/>
      <c r="AFC65" s="292"/>
      <c r="AFD65" s="292"/>
      <c r="AFE65" s="292"/>
      <c r="AFF65" s="292"/>
      <c r="AFG65" s="292"/>
      <c r="AFH65" s="292"/>
      <c r="AFI65" s="292"/>
      <c r="AFJ65" s="292"/>
      <c r="AFK65" s="292"/>
      <c r="AFL65" s="292"/>
      <c r="AFM65" s="292"/>
      <c r="AFN65" s="292"/>
      <c r="AFO65" s="292"/>
      <c r="AFP65" s="292"/>
      <c r="AFQ65" s="292"/>
      <c r="AFR65" s="292"/>
      <c r="AFS65" s="292"/>
      <c r="AFT65" s="292"/>
      <c r="AFU65" s="292"/>
      <c r="AFV65" s="292"/>
      <c r="AFW65" s="292"/>
      <c r="AFX65" s="292"/>
      <c r="AFY65" s="292"/>
      <c r="AFZ65" s="292"/>
      <c r="AGA65" s="292"/>
      <c r="AGB65" s="292"/>
      <c r="AGC65" s="292"/>
      <c r="AGD65" s="292"/>
      <c r="AGE65" s="292"/>
      <c r="AGF65" s="292"/>
      <c r="AGG65" s="292"/>
      <c r="AGH65" s="292"/>
      <c r="AGI65" s="292"/>
      <c r="AGJ65" s="292"/>
      <c r="AGK65" s="292"/>
      <c r="AGL65" s="292"/>
      <c r="AGM65" s="292"/>
      <c r="AGN65" s="292"/>
      <c r="AGO65" s="292"/>
      <c r="AGP65" s="292"/>
      <c r="AGQ65" s="292"/>
      <c r="AGR65" s="292"/>
      <c r="AGS65" s="292"/>
      <c r="AGT65" s="292"/>
      <c r="AGU65" s="292"/>
      <c r="AGV65" s="292"/>
      <c r="AGW65" s="292"/>
      <c r="AGX65" s="292"/>
      <c r="AGY65" s="292"/>
      <c r="AGZ65" s="292"/>
      <c r="AHA65" s="292"/>
      <c r="AHB65" s="292"/>
      <c r="AHC65" s="292"/>
      <c r="AHD65" s="292"/>
      <c r="AHE65" s="292"/>
      <c r="AHF65" s="292"/>
      <c r="AHG65" s="292"/>
      <c r="AHH65" s="292"/>
      <c r="AHI65" s="292"/>
      <c r="AHJ65" s="292"/>
      <c r="AHK65" s="292"/>
      <c r="AHL65" s="292"/>
      <c r="AHM65" s="292"/>
      <c r="AHN65" s="292"/>
      <c r="AHO65" s="292"/>
      <c r="AHP65" s="292"/>
      <c r="AHQ65" s="292"/>
      <c r="AHR65" s="292"/>
      <c r="AHS65" s="292"/>
      <c r="AHT65" s="292"/>
      <c r="AHU65" s="292"/>
      <c r="AHV65" s="292"/>
      <c r="AHW65" s="292"/>
      <c r="AHX65" s="292"/>
      <c r="AHY65" s="292"/>
      <c r="AHZ65" s="292"/>
      <c r="AIA65" s="292"/>
      <c r="AIB65" s="292"/>
      <c r="AIC65" s="292"/>
      <c r="AID65" s="292"/>
      <c r="AIE65" s="292"/>
      <c r="AIF65" s="292"/>
      <c r="AIG65" s="292"/>
      <c r="AIH65" s="292"/>
      <c r="AII65" s="292"/>
      <c r="AIJ65" s="292"/>
      <c r="AIK65" s="292"/>
      <c r="AIL65" s="292"/>
      <c r="AIM65" s="292"/>
      <c r="AIN65" s="292"/>
      <c r="AIO65" s="292"/>
      <c r="AIP65" s="292"/>
      <c r="AIQ65" s="292"/>
      <c r="AIR65" s="292"/>
      <c r="AIS65" s="292"/>
      <c r="AIT65" s="292"/>
      <c r="AIU65" s="292"/>
      <c r="AIV65" s="292"/>
      <c r="AIW65" s="292"/>
      <c r="AIX65" s="292"/>
      <c r="AIY65" s="292"/>
      <c r="AIZ65" s="292"/>
      <c r="AJA65" s="292"/>
      <c r="AJB65" s="292"/>
      <c r="AJC65" s="292"/>
      <c r="AJD65" s="292"/>
      <c r="AJE65" s="292"/>
      <c r="AJF65" s="292"/>
      <c r="AJG65" s="292"/>
      <c r="AJH65" s="292"/>
      <c r="AJI65" s="292"/>
      <c r="AJJ65" s="292"/>
      <c r="AJK65" s="292"/>
      <c r="AJL65" s="292"/>
      <c r="AJM65" s="292"/>
      <c r="AJN65" s="292"/>
      <c r="AJO65" s="292"/>
      <c r="AJP65" s="292"/>
      <c r="AJQ65" s="292"/>
      <c r="AJR65" s="292"/>
      <c r="AJS65" s="292"/>
      <c r="AJT65" s="292"/>
      <c r="AJU65" s="292"/>
      <c r="AJV65" s="292"/>
      <c r="AJW65" s="292"/>
      <c r="AJX65" s="292"/>
      <c r="AJY65" s="292"/>
      <c r="AJZ65" s="292"/>
      <c r="AKA65" s="292"/>
      <c r="AKB65" s="292"/>
      <c r="AKC65" s="292"/>
      <c r="AKD65" s="292"/>
      <c r="AKE65" s="292"/>
      <c r="AKF65" s="292"/>
      <c r="AKG65" s="292"/>
      <c r="AKH65" s="292"/>
      <c r="AKI65" s="292"/>
      <c r="AKJ65" s="292"/>
      <c r="AKK65" s="292"/>
      <c r="AKL65" s="292"/>
      <c r="AKM65" s="292"/>
      <c r="AKN65" s="292"/>
      <c r="AKO65" s="292"/>
      <c r="AKP65" s="292"/>
      <c r="AKQ65" s="292"/>
      <c r="AKR65" s="292"/>
      <c r="AKS65" s="292"/>
      <c r="AKT65" s="292"/>
      <c r="AKU65" s="292"/>
      <c r="AKV65" s="292"/>
      <c r="AKW65" s="292"/>
      <c r="AKX65" s="292"/>
      <c r="AKY65" s="292"/>
      <c r="AKZ65" s="292"/>
      <c r="ALA65" s="292"/>
      <c r="ALB65" s="292"/>
      <c r="ALC65" s="292"/>
      <c r="ALD65" s="292"/>
      <c r="ALE65" s="292"/>
      <c r="ALF65" s="292"/>
      <c r="ALG65" s="292"/>
      <c r="ALH65" s="292"/>
      <c r="ALI65" s="292"/>
      <c r="ALJ65" s="292"/>
      <c r="ALK65" s="292"/>
      <c r="ALL65" s="292"/>
      <c r="ALM65" s="292"/>
      <c r="ALN65" s="292"/>
      <c r="ALO65" s="292"/>
      <c r="ALP65" s="292"/>
      <c r="ALQ65" s="292"/>
      <c r="ALR65" s="292"/>
      <c r="ALS65" s="292"/>
      <c r="ALT65" s="292"/>
      <c r="ALU65" s="292"/>
      <c r="ALV65" s="292"/>
      <c r="ALW65" s="292"/>
      <c r="ALX65" s="292"/>
      <c r="ALY65" s="292"/>
      <c r="ALZ65" s="292"/>
      <c r="AMA65" s="292"/>
      <c r="AMB65" s="292"/>
      <c r="AMC65" s="292"/>
      <c r="AMD65" s="292"/>
      <c r="AME65" s="292"/>
      <c r="AMF65" s="292"/>
      <c r="AMG65" s="292"/>
      <c r="AMH65" s="292"/>
      <c r="AMI65" s="292"/>
    </row>
    <row r="66" spans="1:1023" s="290" customFormat="1" ht="40.5" customHeight="1">
      <c r="A66" s="678" t="s">
        <v>65</v>
      </c>
      <c r="B66" s="678" t="s">
        <v>428</v>
      </c>
      <c r="C66" s="297" t="s">
        <v>420</v>
      </c>
      <c r="D66" s="298"/>
      <c r="E66" s="298"/>
      <c r="F66" s="298"/>
      <c r="G66" s="298"/>
      <c r="H66" s="315">
        <v>10</v>
      </c>
      <c r="I66" s="295" t="s">
        <v>34</v>
      </c>
      <c r="J66" s="484">
        <v>60</v>
      </c>
      <c r="K66" s="484"/>
      <c r="L66" s="177">
        <f t="shared" si="2"/>
        <v>600</v>
      </c>
      <c r="M66" s="178">
        <v>0.08</v>
      </c>
      <c r="N66" s="179">
        <f t="shared" si="3"/>
        <v>48</v>
      </c>
      <c r="O66" s="177">
        <f t="shared" si="4"/>
        <v>648</v>
      </c>
      <c r="P66" s="296"/>
      <c r="Q66" s="292"/>
      <c r="R66" s="292"/>
      <c r="S66" s="292"/>
      <c r="T66" s="292"/>
      <c r="U66" s="292"/>
      <c r="V66" s="292"/>
      <c r="W66" s="292"/>
      <c r="X66" s="292"/>
      <c r="Y66" s="292"/>
      <c r="Z66" s="292"/>
      <c r="AA66" s="292"/>
      <c r="AB66" s="292"/>
      <c r="AC66" s="292"/>
      <c r="AD66" s="292"/>
      <c r="AE66" s="292"/>
      <c r="AF66" s="292"/>
      <c r="AG66" s="292"/>
      <c r="AH66" s="292"/>
      <c r="AI66" s="292"/>
      <c r="AJ66" s="292"/>
      <c r="AK66" s="292"/>
      <c r="AL66" s="292"/>
      <c r="AM66" s="292"/>
      <c r="AN66" s="292"/>
      <c r="AO66" s="292"/>
      <c r="AP66" s="292"/>
      <c r="AQ66" s="292"/>
      <c r="AR66" s="292"/>
      <c r="AS66" s="292"/>
      <c r="AT66" s="292"/>
      <c r="AU66" s="292"/>
      <c r="AV66" s="292"/>
      <c r="AW66" s="292"/>
      <c r="AX66" s="292"/>
      <c r="AY66" s="292"/>
      <c r="AZ66" s="292"/>
      <c r="BA66" s="292"/>
      <c r="BB66" s="292"/>
      <c r="BC66" s="292"/>
      <c r="BD66" s="292"/>
      <c r="BE66" s="292"/>
      <c r="BF66" s="292"/>
      <c r="BG66" s="292"/>
      <c r="BH66" s="292"/>
      <c r="BI66" s="292"/>
      <c r="BJ66" s="292"/>
      <c r="BK66" s="292"/>
      <c r="BL66" s="292"/>
      <c r="BM66" s="292"/>
      <c r="BN66" s="292"/>
      <c r="BO66" s="292"/>
      <c r="BP66" s="292"/>
      <c r="BQ66" s="292"/>
      <c r="BR66" s="292"/>
      <c r="BS66" s="292"/>
      <c r="BT66" s="292"/>
      <c r="BU66" s="292"/>
      <c r="BV66" s="292"/>
      <c r="BW66" s="292"/>
      <c r="BX66" s="292"/>
      <c r="BY66" s="292"/>
      <c r="BZ66" s="292"/>
      <c r="CA66" s="292"/>
      <c r="CB66" s="292"/>
      <c r="CC66" s="292"/>
      <c r="CD66" s="292"/>
      <c r="CE66" s="292"/>
      <c r="CF66" s="292"/>
      <c r="CG66" s="292"/>
      <c r="CH66" s="292"/>
      <c r="CI66" s="292"/>
      <c r="CJ66" s="292"/>
      <c r="CK66" s="292"/>
      <c r="CL66" s="292"/>
      <c r="CM66" s="292"/>
      <c r="CN66" s="292"/>
      <c r="CO66" s="292"/>
      <c r="CP66" s="292"/>
      <c r="CQ66" s="292"/>
      <c r="CR66" s="292"/>
      <c r="CS66" s="292"/>
      <c r="CT66" s="292"/>
      <c r="CU66" s="292"/>
      <c r="CV66" s="292"/>
      <c r="CW66" s="292"/>
      <c r="CX66" s="292"/>
      <c r="CY66" s="292"/>
      <c r="CZ66" s="292"/>
      <c r="DA66" s="292"/>
      <c r="DB66" s="292"/>
      <c r="DC66" s="292"/>
      <c r="DD66" s="292"/>
      <c r="DE66" s="292"/>
      <c r="DF66" s="292"/>
      <c r="DG66" s="292"/>
      <c r="DH66" s="292"/>
      <c r="DI66" s="292"/>
      <c r="DJ66" s="292"/>
      <c r="DK66" s="292"/>
      <c r="DL66" s="292"/>
      <c r="DM66" s="292"/>
      <c r="DN66" s="292"/>
      <c r="DO66" s="292"/>
      <c r="DP66" s="292"/>
      <c r="DQ66" s="292"/>
      <c r="DR66" s="292"/>
      <c r="DS66" s="292"/>
      <c r="DT66" s="292"/>
      <c r="DU66" s="292"/>
      <c r="DV66" s="292"/>
      <c r="DW66" s="292"/>
      <c r="DX66" s="292"/>
      <c r="DY66" s="292"/>
      <c r="DZ66" s="292"/>
      <c r="EA66" s="292"/>
      <c r="EB66" s="292"/>
      <c r="EC66" s="292"/>
      <c r="ED66" s="292"/>
      <c r="EE66" s="292"/>
      <c r="EF66" s="292"/>
      <c r="EG66" s="292"/>
      <c r="EH66" s="292"/>
      <c r="EI66" s="292"/>
      <c r="EJ66" s="292"/>
      <c r="EK66" s="292"/>
      <c r="EL66" s="292"/>
      <c r="EM66" s="292"/>
      <c r="EN66" s="292"/>
      <c r="EO66" s="292"/>
      <c r="EP66" s="292"/>
      <c r="EQ66" s="292"/>
      <c r="ER66" s="292"/>
      <c r="ES66" s="292"/>
      <c r="ET66" s="292"/>
      <c r="EU66" s="292"/>
      <c r="EV66" s="292"/>
      <c r="EW66" s="292"/>
      <c r="EX66" s="292"/>
      <c r="EY66" s="292"/>
      <c r="EZ66" s="292"/>
      <c r="FA66" s="292"/>
      <c r="FB66" s="292"/>
      <c r="FC66" s="292"/>
      <c r="FD66" s="292"/>
      <c r="FE66" s="292"/>
      <c r="FF66" s="292"/>
      <c r="FG66" s="292"/>
      <c r="FH66" s="292"/>
      <c r="FI66" s="292"/>
      <c r="FJ66" s="292"/>
      <c r="FK66" s="292"/>
      <c r="FL66" s="292"/>
      <c r="FM66" s="292"/>
      <c r="FN66" s="292"/>
      <c r="FO66" s="292"/>
      <c r="FP66" s="292"/>
      <c r="FQ66" s="292"/>
      <c r="FR66" s="292"/>
      <c r="FS66" s="292"/>
      <c r="FT66" s="292"/>
      <c r="FU66" s="292"/>
      <c r="FV66" s="292"/>
      <c r="FW66" s="292"/>
      <c r="FX66" s="292"/>
      <c r="FY66" s="292"/>
      <c r="FZ66" s="292"/>
      <c r="GA66" s="292"/>
      <c r="GB66" s="292"/>
      <c r="GC66" s="292"/>
      <c r="GD66" s="292"/>
      <c r="GE66" s="292"/>
      <c r="GF66" s="292"/>
      <c r="GG66" s="292"/>
      <c r="GH66" s="292"/>
      <c r="GI66" s="292"/>
      <c r="GJ66" s="292"/>
      <c r="GK66" s="292"/>
      <c r="GL66" s="292"/>
      <c r="GM66" s="292"/>
      <c r="GN66" s="292"/>
      <c r="GO66" s="292"/>
      <c r="GP66" s="292"/>
      <c r="GQ66" s="292"/>
      <c r="GR66" s="292"/>
      <c r="GS66" s="292"/>
      <c r="GT66" s="292"/>
      <c r="GU66" s="292"/>
      <c r="GV66" s="292"/>
      <c r="GW66" s="292"/>
      <c r="GX66" s="292"/>
      <c r="GY66" s="292"/>
      <c r="GZ66" s="292"/>
      <c r="HA66" s="292"/>
      <c r="HB66" s="292"/>
      <c r="HC66" s="292"/>
      <c r="HD66" s="292"/>
      <c r="HE66" s="292"/>
      <c r="HF66" s="292"/>
      <c r="HG66" s="292"/>
      <c r="HH66" s="292"/>
      <c r="HI66" s="292"/>
      <c r="HJ66" s="292"/>
      <c r="HK66" s="292"/>
      <c r="HL66" s="292"/>
      <c r="HM66" s="292"/>
      <c r="HN66" s="292"/>
      <c r="HO66" s="292"/>
      <c r="HP66" s="292"/>
      <c r="HQ66" s="292"/>
      <c r="HR66" s="292"/>
      <c r="HS66" s="292"/>
      <c r="HT66" s="292"/>
      <c r="HU66" s="292"/>
      <c r="HV66" s="292"/>
      <c r="HW66" s="292"/>
      <c r="HX66" s="292"/>
      <c r="HY66" s="292"/>
      <c r="HZ66" s="292"/>
      <c r="IA66" s="292"/>
      <c r="IB66" s="292"/>
      <c r="IC66" s="292"/>
      <c r="ID66" s="292"/>
      <c r="IE66" s="292"/>
      <c r="IF66" s="292"/>
      <c r="IG66" s="292"/>
      <c r="IH66" s="292"/>
      <c r="II66" s="292"/>
      <c r="IJ66" s="292"/>
      <c r="IK66" s="292"/>
      <c r="IL66" s="292"/>
      <c r="IM66" s="292"/>
      <c r="IN66" s="292"/>
      <c r="IO66" s="292"/>
      <c r="IP66" s="292"/>
      <c r="IQ66" s="292"/>
      <c r="IR66" s="292"/>
      <c r="IS66" s="292"/>
      <c r="IT66" s="292"/>
      <c r="IU66" s="292"/>
      <c r="IV66" s="292"/>
      <c r="IW66" s="292"/>
      <c r="IX66" s="292"/>
      <c r="IY66" s="292"/>
      <c r="IZ66" s="292"/>
      <c r="JA66" s="292"/>
      <c r="JB66" s="292"/>
      <c r="JC66" s="292"/>
      <c r="JD66" s="292"/>
      <c r="JE66" s="292"/>
      <c r="JF66" s="292"/>
      <c r="JG66" s="292"/>
      <c r="JH66" s="292"/>
      <c r="JI66" s="292"/>
      <c r="JJ66" s="292"/>
      <c r="JK66" s="292"/>
      <c r="JL66" s="292"/>
      <c r="JM66" s="292"/>
      <c r="JN66" s="292"/>
      <c r="JO66" s="292"/>
      <c r="JP66" s="292"/>
      <c r="JQ66" s="292"/>
      <c r="JR66" s="292"/>
      <c r="JS66" s="292"/>
      <c r="JT66" s="292"/>
      <c r="JU66" s="292"/>
      <c r="JV66" s="292"/>
      <c r="JW66" s="292"/>
      <c r="JX66" s="292"/>
      <c r="JY66" s="292"/>
      <c r="JZ66" s="292"/>
      <c r="KA66" s="292"/>
      <c r="KB66" s="292"/>
      <c r="KC66" s="292"/>
      <c r="KD66" s="292"/>
      <c r="KE66" s="292"/>
      <c r="KF66" s="292"/>
      <c r="KG66" s="292"/>
      <c r="KH66" s="292"/>
      <c r="KI66" s="292"/>
      <c r="KJ66" s="292"/>
      <c r="KK66" s="292"/>
      <c r="KL66" s="292"/>
      <c r="KM66" s="292"/>
      <c r="KN66" s="292"/>
      <c r="KO66" s="292"/>
      <c r="KP66" s="292"/>
      <c r="KQ66" s="292"/>
      <c r="KR66" s="292"/>
      <c r="KS66" s="292"/>
      <c r="KT66" s="292"/>
      <c r="KU66" s="292"/>
      <c r="KV66" s="292"/>
      <c r="KW66" s="292"/>
      <c r="KX66" s="292"/>
      <c r="KY66" s="292"/>
      <c r="KZ66" s="292"/>
      <c r="LA66" s="292"/>
      <c r="LB66" s="292"/>
      <c r="LC66" s="292"/>
      <c r="LD66" s="292"/>
      <c r="LE66" s="292"/>
      <c r="LF66" s="292"/>
      <c r="LG66" s="292"/>
      <c r="LH66" s="292"/>
      <c r="LI66" s="292"/>
      <c r="LJ66" s="292"/>
      <c r="LK66" s="292"/>
      <c r="LL66" s="292"/>
      <c r="LM66" s="292"/>
      <c r="LN66" s="292"/>
      <c r="LO66" s="292"/>
      <c r="LP66" s="292"/>
      <c r="LQ66" s="292"/>
      <c r="LR66" s="292"/>
      <c r="LS66" s="292"/>
      <c r="LT66" s="292"/>
      <c r="LU66" s="292"/>
      <c r="LV66" s="292"/>
      <c r="LW66" s="292"/>
      <c r="LX66" s="292"/>
      <c r="LY66" s="292"/>
      <c r="LZ66" s="292"/>
      <c r="MA66" s="292"/>
      <c r="MB66" s="292"/>
      <c r="MC66" s="292"/>
      <c r="MD66" s="292"/>
      <c r="ME66" s="292"/>
      <c r="MF66" s="292"/>
      <c r="MG66" s="292"/>
      <c r="MH66" s="292"/>
      <c r="MI66" s="292"/>
      <c r="MJ66" s="292"/>
      <c r="MK66" s="292"/>
      <c r="ML66" s="292"/>
      <c r="MM66" s="292"/>
      <c r="MN66" s="292"/>
      <c r="MO66" s="292"/>
      <c r="MP66" s="292"/>
      <c r="MQ66" s="292"/>
      <c r="MR66" s="292"/>
      <c r="MS66" s="292"/>
      <c r="MT66" s="292"/>
      <c r="MU66" s="292"/>
      <c r="MV66" s="292"/>
      <c r="MW66" s="292"/>
      <c r="MX66" s="292"/>
      <c r="MY66" s="292"/>
      <c r="MZ66" s="292"/>
      <c r="NA66" s="292"/>
      <c r="NB66" s="292"/>
      <c r="NC66" s="292"/>
      <c r="ND66" s="292"/>
      <c r="NE66" s="292"/>
      <c r="NF66" s="292"/>
      <c r="NG66" s="292"/>
      <c r="NH66" s="292"/>
      <c r="NI66" s="292"/>
      <c r="NJ66" s="292"/>
      <c r="NK66" s="292"/>
      <c r="NL66" s="292"/>
      <c r="NM66" s="292"/>
      <c r="NN66" s="292"/>
      <c r="NO66" s="292"/>
      <c r="NP66" s="292"/>
      <c r="NQ66" s="292"/>
      <c r="NR66" s="292"/>
      <c r="NS66" s="292"/>
      <c r="NT66" s="292"/>
      <c r="NU66" s="292"/>
      <c r="NV66" s="292"/>
      <c r="NW66" s="292"/>
      <c r="NX66" s="292"/>
      <c r="NY66" s="292"/>
      <c r="NZ66" s="292"/>
      <c r="OA66" s="292"/>
      <c r="OB66" s="292"/>
      <c r="OC66" s="292"/>
      <c r="OD66" s="292"/>
      <c r="OE66" s="292"/>
      <c r="OF66" s="292"/>
      <c r="OG66" s="292"/>
      <c r="OH66" s="292"/>
      <c r="OI66" s="292"/>
      <c r="OJ66" s="292"/>
      <c r="OK66" s="292"/>
      <c r="OL66" s="292"/>
      <c r="OM66" s="292"/>
      <c r="ON66" s="292"/>
      <c r="OO66" s="292"/>
      <c r="OP66" s="292"/>
      <c r="OQ66" s="292"/>
      <c r="OR66" s="292"/>
      <c r="OS66" s="292"/>
      <c r="OT66" s="292"/>
      <c r="OU66" s="292"/>
      <c r="OV66" s="292"/>
      <c r="OW66" s="292"/>
      <c r="OX66" s="292"/>
      <c r="OY66" s="292"/>
      <c r="OZ66" s="292"/>
      <c r="PA66" s="292"/>
      <c r="PB66" s="292"/>
      <c r="PC66" s="292"/>
      <c r="PD66" s="292"/>
      <c r="PE66" s="292"/>
      <c r="PF66" s="292"/>
      <c r="PG66" s="292"/>
      <c r="PH66" s="292"/>
      <c r="PI66" s="292"/>
      <c r="PJ66" s="292"/>
      <c r="PK66" s="292"/>
      <c r="PL66" s="292"/>
      <c r="PM66" s="292"/>
      <c r="PN66" s="292"/>
      <c r="PO66" s="292"/>
      <c r="PP66" s="292"/>
      <c r="PQ66" s="292"/>
      <c r="PR66" s="292"/>
      <c r="PS66" s="292"/>
      <c r="PT66" s="292"/>
      <c r="PU66" s="292"/>
      <c r="PV66" s="292"/>
      <c r="PW66" s="292"/>
      <c r="PX66" s="292"/>
      <c r="PY66" s="292"/>
      <c r="PZ66" s="292"/>
      <c r="QA66" s="292"/>
      <c r="QB66" s="292"/>
      <c r="QC66" s="292"/>
      <c r="QD66" s="292"/>
      <c r="QE66" s="292"/>
      <c r="QF66" s="292"/>
      <c r="QG66" s="292"/>
      <c r="QH66" s="292"/>
      <c r="QI66" s="292"/>
      <c r="QJ66" s="292"/>
      <c r="QK66" s="292"/>
      <c r="QL66" s="292"/>
      <c r="QM66" s="292"/>
      <c r="QN66" s="292"/>
      <c r="QO66" s="292"/>
      <c r="QP66" s="292"/>
      <c r="QQ66" s="292"/>
      <c r="QR66" s="292"/>
      <c r="QS66" s="292"/>
      <c r="QT66" s="292"/>
      <c r="QU66" s="292"/>
      <c r="QV66" s="292"/>
      <c r="QW66" s="292"/>
      <c r="QX66" s="292"/>
      <c r="QY66" s="292"/>
      <c r="QZ66" s="292"/>
      <c r="RA66" s="292"/>
      <c r="RB66" s="292"/>
      <c r="RC66" s="292"/>
      <c r="RD66" s="292"/>
      <c r="RE66" s="292"/>
      <c r="RF66" s="292"/>
      <c r="RG66" s="292"/>
      <c r="RH66" s="292"/>
      <c r="RI66" s="292"/>
      <c r="RJ66" s="292"/>
      <c r="RK66" s="292"/>
      <c r="RL66" s="292"/>
      <c r="RM66" s="292"/>
      <c r="RN66" s="292"/>
      <c r="RO66" s="292"/>
      <c r="RP66" s="292"/>
      <c r="RQ66" s="292"/>
      <c r="RR66" s="292"/>
      <c r="RS66" s="292"/>
      <c r="RT66" s="292"/>
      <c r="RU66" s="292"/>
      <c r="RV66" s="292"/>
      <c r="RW66" s="292"/>
      <c r="RX66" s="292"/>
      <c r="RY66" s="292"/>
      <c r="RZ66" s="292"/>
      <c r="SA66" s="292"/>
      <c r="SB66" s="292"/>
      <c r="SC66" s="292"/>
      <c r="SD66" s="292"/>
      <c r="SE66" s="292"/>
      <c r="SF66" s="292"/>
      <c r="SG66" s="292"/>
      <c r="SH66" s="292"/>
      <c r="SI66" s="292"/>
      <c r="SJ66" s="292"/>
      <c r="SK66" s="292"/>
      <c r="SL66" s="292"/>
      <c r="SM66" s="292"/>
      <c r="SN66" s="292"/>
      <c r="SO66" s="292"/>
      <c r="SP66" s="292"/>
      <c r="SQ66" s="292"/>
      <c r="SR66" s="292"/>
      <c r="SS66" s="292"/>
      <c r="ST66" s="292"/>
      <c r="SU66" s="292"/>
      <c r="SV66" s="292"/>
      <c r="SW66" s="292"/>
      <c r="SX66" s="292"/>
      <c r="SY66" s="292"/>
      <c r="SZ66" s="292"/>
      <c r="TA66" s="292"/>
      <c r="TB66" s="292"/>
      <c r="TC66" s="292"/>
      <c r="TD66" s="292"/>
      <c r="TE66" s="292"/>
      <c r="TF66" s="292"/>
      <c r="TG66" s="292"/>
      <c r="TH66" s="292"/>
      <c r="TI66" s="292"/>
      <c r="TJ66" s="292"/>
      <c r="TK66" s="292"/>
      <c r="TL66" s="292"/>
      <c r="TM66" s="292"/>
      <c r="TN66" s="292"/>
      <c r="TO66" s="292"/>
      <c r="TP66" s="292"/>
      <c r="TQ66" s="292"/>
      <c r="TR66" s="292"/>
      <c r="TS66" s="292"/>
      <c r="TT66" s="292"/>
      <c r="TU66" s="292"/>
      <c r="TV66" s="292"/>
      <c r="TW66" s="292"/>
      <c r="TX66" s="292"/>
      <c r="TY66" s="292"/>
      <c r="TZ66" s="292"/>
      <c r="UA66" s="292"/>
      <c r="UB66" s="292"/>
      <c r="UC66" s="292"/>
      <c r="UD66" s="292"/>
      <c r="UE66" s="292"/>
      <c r="UF66" s="292"/>
      <c r="UG66" s="292"/>
      <c r="UH66" s="292"/>
      <c r="UI66" s="292"/>
      <c r="UJ66" s="292"/>
      <c r="UK66" s="292"/>
      <c r="UL66" s="292"/>
      <c r="UM66" s="292"/>
      <c r="UN66" s="292"/>
      <c r="UO66" s="292"/>
      <c r="UP66" s="292"/>
      <c r="UQ66" s="292"/>
      <c r="UR66" s="292"/>
      <c r="US66" s="292"/>
      <c r="UT66" s="292"/>
      <c r="UU66" s="292"/>
      <c r="UV66" s="292"/>
      <c r="UW66" s="292"/>
      <c r="UX66" s="292"/>
      <c r="UY66" s="292"/>
      <c r="UZ66" s="292"/>
      <c r="VA66" s="292"/>
      <c r="VB66" s="292"/>
      <c r="VC66" s="292"/>
      <c r="VD66" s="292"/>
      <c r="VE66" s="292"/>
      <c r="VF66" s="292"/>
      <c r="VG66" s="292"/>
      <c r="VH66" s="292"/>
      <c r="VI66" s="292"/>
      <c r="VJ66" s="292"/>
      <c r="VK66" s="292"/>
      <c r="VL66" s="292"/>
      <c r="VM66" s="292"/>
      <c r="VN66" s="292"/>
      <c r="VO66" s="292"/>
      <c r="VP66" s="292"/>
      <c r="VQ66" s="292"/>
      <c r="VR66" s="292"/>
      <c r="VS66" s="292"/>
      <c r="VT66" s="292"/>
      <c r="VU66" s="292"/>
      <c r="VV66" s="292"/>
      <c r="VW66" s="292"/>
      <c r="VX66" s="292"/>
      <c r="VY66" s="292"/>
      <c r="VZ66" s="292"/>
      <c r="WA66" s="292"/>
      <c r="WB66" s="292"/>
      <c r="WC66" s="292"/>
      <c r="WD66" s="292"/>
      <c r="WE66" s="292"/>
      <c r="WF66" s="292"/>
      <c r="WG66" s="292"/>
      <c r="WH66" s="292"/>
      <c r="WI66" s="292"/>
      <c r="WJ66" s="292"/>
      <c r="WK66" s="292"/>
      <c r="WL66" s="292"/>
      <c r="WM66" s="292"/>
      <c r="WN66" s="292"/>
      <c r="WO66" s="292"/>
      <c r="WP66" s="292"/>
      <c r="WQ66" s="292"/>
      <c r="WR66" s="292"/>
      <c r="WS66" s="292"/>
      <c r="WT66" s="292"/>
      <c r="WU66" s="292"/>
      <c r="WV66" s="292"/>
      <c r="WW66" s="292"/>
      <c r="WX66" s="292"/>
      <c r="WY66" s="292"/>
      <c r="WZ66" s="292"/>
      <c r="XA66" s="292"/>
      <c r="XB66" s="292"/>
      <c r="XC66" s="292"/>
      <c r="XD66" s="292"/>
      <c r="XE66" s="292"/>
      <c r="XF66" s="292"/>
      <c r="XG66" s="292"/>
      <c r="XH66" s="292"/>
      <c r="XI66" s="292"/>
      <c r="XJ66" s="292"/>
      <c r="XK66" s="292"/>
      <c r="XL66" s="292"/>
      <c r="XM66" s="292"/>
      <c r="XN66" s="292"/>
      <c r="XO66" s="292"/>
      <c r="XP66" s="292"/>
      <c r="XQ66" s="292"/>
      <c r="XR66" s="292"/>
      <c r="XS66" s="292"/>
      <c r="XT66" s="292"/>
      <c r="XU66" s="292"/>
      <c r="XV66" s="292"/>
      <c r="XW66" s="292"/>
      <c r="XX66" s="292"/>
      <c r="XY66" s="292"/>
      <c r="XZ66" s="292"/>
      <c r="YA66" s="292"/>
      <c r="YB66" s="292"/>
      <c r="YC66" s="292"/>
      <c r="YD66" s="292"/>
      <c r="YE66" s="292"/>
      <c r="YF66" s="292"/>
      <c r="YG66" s="292"/>
      <c r="YH66" s="292"/>
      <c r="YI66" s="292"/>
      <c r="YJ66" s="292"/>
      <c r="YK66" s="292"/>
      <c r="YL66" s="292"/>
      <c r="YM66" s="292"/>
      <c r="YN66" s="292"/>
      <c r="YO66" s="292"/>
      <c r="YP66" s="292"/>
      <c r="YQ66" s="292"/>
      <c r="YR66" s="292"/>
      <c r="YS66" s="292"/>
      <c r="YT66" s="292"/>
      <c r="YU66" s="292"/>
      <c r="YV66" s="292"/>
      <c r="YW66" s="292"/>
      <c r="YX66" s="292"/>
      <c r="YY66" s="292"/>
      <c r="YZ66" s="292"/>
      <c r="ZA66" s="292"/>
      <c r="ZB66" s="292"/>
      <c r="ZC66" s="292"/>
      <c r="ZD66" s="292"/>
      <c r="ZE66" s="292"/>
      <c r="ZF66" s="292"/>
      <c r="ZG66" s="292"/>
      <c r="ZH66" s="292"/>
      <c r="ZI66" s="292"/>
      <c r="ZJ66" s="292"/>
      <c r="ZK66" s="292"/>
      <c r="ZL66" s="292"/>
      <c r="ZM66" s="292"/>
      <c r="ZN66" s="292"/>
      <c r="ZO66" s="292"/>
      <c r="ZP66" s="292"/>
      <c r="ZQ66" s="292"/>
      <c r="ZR66" s="292"/>
      <c r="ZS66" s="292"/>
      <c r="ZT66" s="292"/>
      <c r="ZU66" s="292"/>
      <c r="ZV66" s="292"/>
      <c r="ZW66" s="292"/>
      <c r="ZX66" s="292"/>
      <c r="ZY66" s="292"/>
      <c r="ZZ66" s="292"/>
      <c r="AAA66" s="292"/>
      <c r="AAB66" s="292"/>
      <c r="AAC66" s="292"/>
      <c r="AAD66" s="292"/>
      <c r="AAE66" s="292"/>
      <c r="AAF66" s="292"/>
      <c r="AAG66" s="292"/>
      <c r="AAH66" s="292"/>
      <c r="AAI66" s="292"/>
      <c r="AAJ66" s="292"/>
      <c r="AAK66" s="292"/>
      <c r="AAL66" s="292"/>
      <c r="AAM66" s="292"/>
      <c r="AAN66" s="292"/>
      <c r="AAO66" s="292"/>
      <c r="AAP66" s="292"/>
      <c r="AAQ66" s="292"/>
      <c r="AAR66" s="292"/>
      <c r="AAS66" s="292"/>
      <c r="AAT66" s="292"/>
      <c r="AAU66" s="292"/>
      <c r="AAV66" s="292"/>
      <c r="AAW66" s="292"/>
      <c r="AAX66" s="292"/>
      <c r="AAY66" s="292"/>
      <c r="AAZ66" s="292"/>
      <c r="ABA66" s="292"/>
      <c r="ABB66" s="292"/>
      <c r="ABC66" s="292"/>
      <c r="ABD66" s="292"/>
      <c r="ABE66" s="292"/>
      <c r="ABF66" s="292"/>
      <c r="ABG66" s="292"/>
      <c r="ABH66" s="292"/>
      <c r="ABI66" s="292"/>
      <c r="ABJ66" s="292"/>
      <c r="ABK66" s="292"/>
      <c r="ABL66" s="292"/>
      <c r="ABM66" s="292"/>
      <c r="ABN66" s="292"/>
      <c r="ABO66" s="292"/>
      <c r="ABP66" s="292"/>
      <c r="ABQ66" s="292"/>
      <c r="ABR66" s="292"/>
      <c r="ABS66" s="292"/>
      <c r="ABT66" s="292"/>
      <c r="ABU66" s="292"/>
      <c r="ABV66" s="292"/>
      <c r="ABW66" s="292"/>
      <c r="ABX66" s="292"/>
      <c r="ABY66" s="292"/>
      <c r="ABZ66" s="292"/>
      <c r="ACA66" s="292"/>
      <c r="ACB66" s="292"/>
      <c r="ACC66" s="292"/>
      <c r="ACD66" s="292"/>
      <c r="ACE66" s="292"/>
      <c r="ACF66" s="292"/>
      <c r="ACG66" s="292"/>
      <c r="ACH66" s="292"/>
      <c r="ACI66" s="292"/>
      <c r="ACJ66" s="292"/>
      <c r="ACK66" s="292"/>
      <c r="ACL66" s="292"/>
      <c r="ACM66" s="292"/>
      <c r="ACN66" s="292"/>
      <c r="ACO66" s="292"/>
      <c r="ACP66" s="292"/>
      <c r="ACQ66" s="292"/>
      <c r="ACR66" s="292"/>
      <c r="ACS66" s="292"/>
      <c r="ACT66" s="292"/>
      <c r="ACU66" s="292"/>
      <c r="ACV66" s="292"/>
      <c r="ACW66" s="292"/>
      <c r="ACX66" s="292"/>
      <c r="ACY66" s="292"/>
      <c r="ACZ66" s="292"/>
      <c r="ADA66" s="292"/>
      <c r="ADB66" s="292"/>
      <c r="ADC66" s="292"/>
      <c r="ADD66" s="292"/>
      <c r="ADE66" s="292"/>
      <c r="ADF66" s="292"/>
      <c r="ADG66" s="292"/>
      <c r="ADH66" s="292"/>
      <c r="ADI66" s="292"/>
      <c r="ADJ66" s="292"/>
      <c r="ADK66" s="292"/>
      <c r="ADL66" s="292"/>
      <c r="ADM66" s="292"/>
      <c r="ADN66" s="292"/>
      <c r="ADO66" s="292"/>
      <c r="ADP66" s="292"/>
      <c r="ADQ66" s="292"/>
      <c r="ADR66" s="292"/>
      <c r="ADS66" s="292"/>
      <c r="ADT66" s="292"/>
      <c r="ADU66" s="292"/>
      <c r="ADV66" s="292"/>
      <c r="ADW66" s="292"/>
      <c r="ADX66" s="292"/>
      <c r="ADY66" s="292"/>
      <c r="ADZ66" s="292"/>
      <c r="AEA66" s="292"/>
      <c r="AEB66" s="292"/>
      <c r="AEC66" s="292"/>
      <c r="AED66" s="292"/>
      <c r="AEE66" s="292"/>
      <c r="AEF66" s="292"/>
      <c r="AEG66" s="292"/>
      <c r="AEH66" s="292"/>
      <c r="AEI66" s="292"/>
      <c r="AEJ66" s="292"/>
      <c r="AEK66" s="292"/>
      <c r="AEL66" s="292"/>
      <c r="AEM66" s="292"/>
      <c r="AEN66" s="292"/>
      <c r="AEO66" s="292"/>
      <c r="AEP66" s="292"/>
      <c r="AEQ66" s="292"/>
      <c r="AER66" s="292"/>
      <c r="AES66" s="292"/>
      <c r="AET66" s="292"/>
      <c r="AEU66" s="292"/>
      <c r="AEV66" s="292"/>
      <c r="AEW66" s="292"/>
      <c r="AEX66" s="292"/>
      <c r="AEY66" s="292"/>
      <c r="AEZ66" s="292"/>
      <c r="AFA66" s="292"/>
      <c r="AFB66" s="292"/>
      <c r="AFC66" s="292"/>
      <c r="AFD66" s="292"/>
      <c r="AFE66" s="292"/>
      <c r="AFF66" s="292"/>
      <c r="AFG66" s="292"/>
      <c r="AFH66" s="292"/>
      <c r="AFI66" s="292"/>
      <c r="AFJ66" s="292"/>
      <c r="AFK66" s="292"/>
      <c r="AFL66" s="292"/>
      <c r="AFM66" s="292"/>
      <c r="AFN66" s="292"/>
      <c r="AFO66" s="292"/>
      <c r="AFP66" s="292"/>
      <c r="AFQ66" s="292"/>
      <c r="AFR66" s="292"/>
      <c r="AFS66" s="292"/>
      <c r="AFT66" s="292"/>
      <c r="AFU66" s="292"/>
      <c r="AFV66" s="292"/>
      <c r="AFW66" s="292"/>
      <c r="AFX66" s="292"/>
      <c r="AFY66" s="292"/>
      <c r="AFZ66" s="292"/>
      <c r="AGA66" s="292"/>
      <c r="AGB66" s="292"/>
      <c r="AGC66" s="292"/>
      <c r="AGD66" s="292"/>
      <c r="AGE66" s="292"/>
      <c r="AGF66" s="292"/>
      <c r="AGG66" s="292"/>
      <c r="AGH66" s="292"/>
      <c r="AGI66" s="292"/>
      <c r="AGJ66" s="292"/>
      <c r="AGK66" s="292"/>
      <c r="AGL66" s="292"/>
      <c r="AGM66" s="292"/>
      <c r="AGN66" s="292"/>
      <c r="AGO66" s="292"/>
      <c r="AGP66" s="292"/>
      <c r="AGQ66" s="292"/>
      <c r="AGR66" s="292"/>
      <c r="AGS66" s="292"/>
      <c r="AGT66" s="292"/>
      <c r="AGU66" s="292"/>
      <c r="AGV66" s="292"/>
      <c r="AGW66" s="292"/>
      <c r="AGX66" s="292"/>
      <c r="AGY66" s="292"/>
      <c r="AGZ66" s="292"/>
      <c r="AHA66" s="292"/>
      <c r="AHB66" s="292"/>
      <c r="AHC66" s="292"/>
      <c r="AHD66" s="292"/>
      <c r="AHE66" s="292"/>
      <c r="AHF66" s="292"/>
      <c r="AHG66" s="292"/>
      <c r="AHH66" s="292"/>
      <c r="AHI66" s="292"/>
      <c r="AHJ66" s="292"/>
      <c r="AHK66" s="292"/>
      <c r="AHL66" s="292"/>
      <c r="AHM66" s="292"/>
      <c r="AHN66" s="292"/>
      <c r="AHO66" s="292"/>
      <c r="AHP66" s="292"/>
      <c r="AHQ66" s="292"/>
      <c r="AHR66" s="292"/>
      <c r="AHS66" s="292"/>
      <c r="AHT66" s="292"/>
      <c r="AHU66" s="292"/>
      <c r="AHV66" s="292"/>
      <c r="AHW66" s="292"/>
      <c r="AHX66" s="292"/>
      <c r="AHY66" s="292"/>
      <c r="AHZ66" s="292"/>
      <c r="AIA66" s="292"/>
      <c r="AIB66" s="292"/>
      <c r="AIC66" s="292"/>
      <c r="AID66" s="292"/>
      <c r="AIE66" s="292"/>
      <c r="AIF66" s="292"/>
      <c r="AIG66" s="292"/>
      <c r="AIH66" s="292"/>
      <c r="AII66" s="292"/>
      <c r="AIJ66" s="292"/>
      <c r="AIK66" s="292"/>
      <c r="AIL66" s="292"/>
      <c r="AIM66" s="292"/>
      <c r="AIN66" s="292"/>
      <c r="AIO66" s="292"/>
      <c r="AIP66" s="292"/>
      <c r="AIQ66" s="292"/>
      <c r="AIR66" s="292"/>
      <c r="AIS66" s="292"/>
      <c r="AIT66" s="292"/>
      <c r="AIU66" s="292"/>
      <c r="AIV66" s="292"/>
      <c r="AIW66" s="292"/>
      <c r="AIX66" s="292"/>
      <c r="AIY66" s="292"/>
      <c r="AIZ66" s="292"/>
      <c r="AJA66" s="292"/>
      <c r="AJB66" s="292"/>
      <c r="AJC66" s="292"/>
      <c r="AJD66" s="292"/>
      <c r="AJE66" s="292"/>
      <c r="AJF66" s="292"/>
      <c r="AJG66" s="292"/>
      <c r="AJH66" s="292"/>
      <c r="AJI66" s="292"/>
      <c r="AJJ66" s="292"/>
      <c r="AJK66" s="292"/>
      <c r="AJL66" s="292"/>
      <c r="AJM66" s="292"/>
      <c r="AJN66" s="292"/>
      <c r="AJO66" s="292"/>
      <c r="AJP66" s="292"/>
      <c r="AJQ66" s="292"/>
      <c r="AJR66" s="292"/>
      <c r="AJS66" s="292"/>
      <c r="AJT66" s="292"/>
      <c r="AJU66" s="292"/>
      <c r="AJV66" s="292"/>
      <c r="AJW66" s="292"/>
      <c r="AJX66" s="292"/>
      <c r="AJY66" s="292"/>
      <c r="AJZ66" s="292"/>
      <c r="AKA66" s="292"/>
      <c r="AKB66" s="292"/>
      <c r="AKC66" s="292"/>
      <c r="AKD66" s="292"/>
      <c r="AKE66" s="292"/>
      <c r="AKF66" s="292"/>
      <c r="AKG66" s="292"/>
      <c r="AKH66" s="292"/>
      <c r="AKI66" s="292"/>
      <c r="AKJ66" s="292"/>
      <c r="AKK66" s="292"/>
      <c r="AKL66" s="292"/>
      <c r="AKM66" s="292"/>
      <c r="AKN66" s="292"/>
      <c r="AKO66" s="292"/>
      <c r="AKP66" s="292"/>
      <c r="AKQ66" s="292"/>
      <c r="AKR66" s="292"/>
      <c r="AKS66" s="292"/>
      <c r="AKT66" s="292"/>
      <c r="AKU66" s="292"/>
      <c r="AKV66" s="292"/>
      <c r="AKW66" s="292"/>
      <c r="AKX66" s="292"/>
      <c r="AKY66" s="292"/>
      <c r="AKZ66" s="292"/>
      <c r="ALA66" s="292"/>
      <c r="ALB66" s="292"/>
      <c r="ALC66" s="292"/>
      <c r="ALD66" s="292"/>
      <c r="ALE66" s="292"/>
      <c r="ALF66" s="292"/>
      <c r="ALG66" s="292"/>
      <c r="ALH66" s="292"/>
      <c r="ALI66" s="292"/>
      <c r="ALJ66" s="292"/>
      <c r="ALK66" s="292"/>
      <c r="ALL66" s="292"/>
      <c r="ALM66" s="292"/>
      <c r="ALN66" s="292"/>
      <c r="ALO66" s="292"/>
      <c r="ALP66" s="292"/>
      <c r="ALQ66" s="292"/>
      <c r="ALR66" s="292"/>
      <c r="ALS66" s="292"/>
      <c r="ALT66" s="292"/>
      <c r="ALU66" s="292"/>
      <c r="ALV66" s="292"/>
      <c r="ALW66" s="292"/>
      <c r="ALX66" s="292"/>
      <c r="ALY66" s="292"/>
      <c r="ALZ66" s="292"/>
      <c r="AMA66" s="292"/>
      <c r="AMB66" s="292"/>
      <c r="AMC66" s="292"/>
      <c r="AMD66" s="292"/>
      <c r="AME66" s="292"/>
      <c r="AMF66" s="292"/>
      <c r="AMG66" s="292"/>
      <c r="AMH66" s="292"/>
      <c r="AMI66" s="292"/>
    </row>
    <row r="67" spans="1:1023" s="290" customFormat="1" ht="40.5" customHeight="1">
      <c r="A67" s="679"/>
      <c r="B67" s="679"/>
      <c r="C67" s="297" t="s">
        <v>421</v>
      </c>
      <c r="D67" s="298"/>
      <c r="E67" s="298"/>
      <c r="F67" s="298"/>
      <c r="G67" s="298"/>
      <c r="H67" s="315">
        <v>20</v>
      </c>
      <c r="I67" s="295" t="s">
        <v>34</v>
      </c>
      <c r="J67" s="484">
        <v>60</v>
      </c>
      <c r="K67" s="484"/>
      <c r="L67" s="177">
        <f t="shared" si="2"/>
        <v>1200</v>
      </c>
      <c r="M67" s="178">
        <v>0.08</v>
      </c>
      <c r="N67" s="179">
        <f t="shared" si="3"/>
        <v>96</v>
      </c>
      <c r="O67" s="177">
        <f t="shared" si="4"/>
        <v>1296</v>
      </c>
      <c r="P67" s="296"/>
      <c r="Q67" s="292"/>
      <c r="R67" s="292"/>
      <c r="S67" s="292"/>
      <c r="T67" s="292"/>
      <c r="U67" s="292"/>
      <c r="V67" s="292"/>
      <c r="W67" s="292"/>
      <c r="X67" s="292"/>
      <c r="Y67" s="292"/>
      <c r="Z67" s="292"/>
      <c r="AA67" s="292"/>
      <c r="AB67" s="292"/>
      <c r="AC67" s="292"/>
      <c r="AD67" s="292"/>
      <c r="AE67" s="292"/>
      <c r="AF67" s="292"/>
      <c r="AG67" s="292"/>
      <c r="AH67" s="292"/>
      <c r="AI67" s="292"/>
      <c r="AJ67" s="292"/>
      <c r="AK67" s="292"/>
      <c r="AL67" s="292"/>
      <c r="AM67" s="292"/>
      <c r="AN67" s="292"/>
      <c r="AO67" s="292"/>
      <c r="AP67" s="292"/>
      <c r="AQ67" s="292"/>
      <c r="AR67" s="292"/>
      <c r="AS67" s="292"/>
      <c r="AT67" s="292"/>
      <c r="AU67" s="292"/>
      <c r="AV67" s="292"/>
      <c r="AW67" s="292"/>
      <c r="AX67" s="292"/>
      <c r="AY67" s="292"/>
      <c r="AZ67" s="292"/>
      <c r="BA67" s="292"/>
      <c r="BB67" s="292"/>
      <c r="BC67" s="292"/>
      <c r="BD67" s="292"/>
      <c r="BE67" s="292"/>
      <c r="BF67" s="292"/>
      <c r="BG67" s="292"/>
      <c r="BH67" s="292"/>
      <c r="BI67" s="292"/>
      <c r="BJ67" s="292"/>
      <c r="BK67" s="292"/>
      <c r="BL67" s="292"/>
      <c r="BM67" s="292"/>
      <c r="BN67" s="292"/>
      <c r="BO67" s="292"/>
      <c r="BP67" s="292"/>
      <c r="BQ67" s="292"/>
      <c r="BR67" s="292"/>
      <c r="BS67" s="292"/>
      <c r="BT67" s="292"/>
      <c r="BU67" s="292"/>
      <c r="BV67" s="292"/>
      <c r="BW67" s="292"/>
      <c r="BX67" s="292"/>
      <c r="BY67" s="292"/>
      <c r="BZ67" s="292"/>
      <c r="CA67" s="292"/>
      <c r="CB67" s="292"/>
      <c r="CC67" s="292"/>
      <c r="CD67" s="292"/>
      <c r="CE67" s="292"/>
      <c r="CF67" s="292"/>
      <c r="CG67" s="292"/>
      <c r="CH67" s="292"/>
      <c r="CI67" s="292"/>
      <c r="CJ67" s="292"/>
      <c r="CK67" s="292"/>
      <c r="CL67" s="292"/>
      <c r="CM67" s="292"/>
      <c r="CN67" s="292"/>
      <c r="CO67" s="292"/>
      <c r="CP67" s="292"/>
      <c r="CQ67" s="292"/>
      <c r="CR67" s="292"/>
      <c r="CS67" s="292"/>
      <c r="CT67" s="292"/>
      <c r="CU67" s="292"/>
      <c r="CV67" s="292"/>
      <c r="CW67" s="292"/>
      <c r="CX67" s="292"/>
      <c r="CY67" s="292"/>
      <c r="CZ67" s="292"/>
      <c r="DA67" s="292"/>
      <c r="DB67" s="292"/>
      <c r="DC67" s="292"/>
      <c r="DD67" s="292"/>
      <c r="DE67" s="292"/>
      <c r="DF67" s="292"/>
      <c r="DG67" s="292"/>
      <c r="DH67" s="292"/>
      <c r="DI67" s="292"/>
      <c r="DJ67" s="292"/>
      <c r="DK67" s="292"/>
      <c r="DL67" s="292"/>
      <c r="DM67" s="292"/>
      <c r="DN67" s="292"/>
      <c r="DO67" s="292"/>
      <c r="DP67" s="292"/>
      <c r="DQ67" s="292"/>
      <c r="DR67" s="292"/>
      <c r="DS67" s="292"/>
      <c r="DT67" s="292"/>
      <c r="DU67" s="292"/>
      <c r="DV67" s="292"/>
      <c r="DW67" s="292"/>
      <c r="DX67" s="292"/>
      <c r="DY67" s="292"/>
      <c r="DZ67" s="292"/>
      <c r="EA67" s="292"/>
      <c r="EB67" s="292"/>
      <c r="EC67" s="292"/>
      <c r="ED67" s="292"/>
      <c r="EE67" s="292"/>
      <c r="EF67" s="292"/>
      <c r="EG67" s="292"/>
      <c r="EH67" s="292"/>
      <c r="EI67" s="292"/>
      <c r="EJ67" s="292"/>
      <c r="EK67" s="292"/>
      <c r="EL67" s="292"/>
      <c r="EM67" s="292"/>
      <c r="EN67" s="292"/>
      <c r="EO67" s="292"/>
      <c r="EP67" s="292"/>
      <c r="EQ67" s="292"/>
      <c r="ER67" s="292"/>
      <c r="ES67" s="292"/>
      <c r="ET67" s="292"/>
      <c r="EU67" s="292"/>
      <c r="EV67" s="292"/>
      <c r="EW67" s="292"/>
      <c r="EX67" s="292"/>
      <c r="EY67" s="292"/>
      <c r="EZ67" s="292"/>
      <c r="FA67" s="292"/>
      <c r="FB67" s="292"/>
      <c r="FC67" s="292"/>
      <c r="FD67" s="292"/>
      <c r="FE67" s="292"/>
      <c r="FF67" s="292"/>
      <c r="FG67" s="292"/>
      <c r="FH67" s="292"/>
      <c r="FI67" s="292"/>
      <c r="FJ67" s="292"/>
      <c r="FK67" s="292"/>
      <c r="FL67" s="292"/>
      <c r="FM67" s="292"/>
      <c r="FN67" s="292"/>
      <c r="FO67" s="292"/>
      <c r="FP67" s="292"/>
      <c r="FQ67" s="292"/>
      <c r="FR67" s="292"/>
      <c r="FS67" s="292"/>
      <c r="FT67" s="292"/>
      <c r="FU67" s="292"/>
      <c r="FV67" s="292"/>
      <c r="FW67" s="292"/>
      <c r="FX67" s="292"/>
      <c r="FY67" s="292"/>
      <c r="FZ67" s="292"/>
      <c r="GA67" s="292"/>
      <c r="GB67" s="292"/>
      <c r="GC67" s="292"/>
      <c r="GD67" s="292"/>
      <c r="GE67" s="292"/>
      <c r="GF67" s="292"/>
      <c r="GG67" s="292"/>
      <c r="GH67" s="292"/>
      <c r="GI67" s="292"/>
      <c r="GJ67" s="292"/>
      <c r="GK67" s="292"/>
      <c r="GL67" s="292"/>
      <c r="GM67" s="292"/>
      <c r="GN67" s="292"/>
      <c r="GO67" s="292"/>
      <c r="GP67" s="292"/>
      <c r="GQ67" s="292"/>
      <c r="GR67" s="292"/>
      <c r="GS67" s="292"/>
      <c r="GT67" s="292"/>
      <c r="GU67" s="292"/>
      <c r="GV67" s="292"/>
      <c r="GW67" s="292"/>
      <c r="GX67" s="292"/>
      <c r="GY67" s="292"/>
      <c r="GZ67" s="292"/>
      <c r="HA67" s="292"/>
      <c r="HB67" s="292"/>
      <c r="HC67" s="292"/>
      <c r="HD67" s="292"/>
      <c r="HE67" s="292"/>
      <c r="HF67" s="292"/>
      <c r="HG67" s="292"/>
      <c r="HH67" s="292"/>
      <c r="HI67" s="292"/>
      <c r="HJ67" s="292"/>
      <c r="HK67" s="292"/>
      <c r="HL67" s="292"/>
      <c r="HM67" s="292"/>
      <c r="HN67" s="292"/>
      <c r="HO67" s="292"/>
      <c r="HP67" s="292"/>
      <c r="HQ67" s="292"/>
      <c r="HR67" s="292"/>
      <c r="HS67" s="292"/>
      <c r="HT67" s="292"/>
      <c r="HU67" s="292"/>
      <c r="HV67" s="292"/>
      <c r="HW67" s="292"/>
      <c r="HX67" s="292"/>
      <c r="HY67" s="292"/>
      <c r="HZ67" s="292"/>
      <c r="IA67" s="292"/>
      <c r="IB67" s="292"/>
      <c r="IC67" s="292"/>
      <c r="ID67" s="292"/>
      <c r="IE67" s="292"/>
      <c r="IF67" s="292"/>
      <c r="IG67" s="292"/>
      <c r="IH67" s="292"/>
      <c r="II67" s="292"/>
      <c r="IJ67" s="292"/>
      <c r="IK67" s="292"/>
      <c r="IL67" s="292"/>
      <c r="IM67" s="292"/>
      <c r="IN67" s="292"/>
      <c r="IO67" s="292"/>
      <c r="IP67" s="292"/>
      <c r="IQ67" s="292"/>
      <c r="IR67" s="292"/>
      <c r="IS67" s="292"/>
      <c r="IT67" s="292"/>
      <c r="IU67" s="292"/>
      <c r="IV67" s="292"/>
      <c r="IW67" s="292"/>
      <c r="IX67" s="292"/>
      <c r="IY67" s="292"/>
      <c r="IZ67" s="292"/>
      <c r="JA67" s="292"/>
      <c r="JB67" s="292"/>
      <c r="JC67" s="292"/>
      <c r="JD67" s="292"/>
      <c r="JE67" s="292"/>
      <c r="JF67" s="292"/>
      <c r="JG67" s="292"/>
      <c r="JH67" s="292"/>
      <c r="JI67" s="292"/>
      <c r="JJ67" s="292"/>
      <c r="JK67" s="292"/>
      <c r="JL67" s="292"/>
      <c r="JM67" s="292"/>
      <c r="JN67" s="292"/>
      <c r="JO67" s="292"/>
      <c r="JP67" s="292"/>
      <c r="JQ67" s="292"/>
      <c r="JR67" s="292"/>
      <c r="JS67" s="292"/>
      <c r="JT67" s="292"/>
      <c r="JU67" s="292"/>
      <c r="JV67" s="292"/>
      <c r="JW67" s="292"/>
      <c r="JX67" s="292"/>
      <c r="JY67" s="292"/>
      <c r="JZ67" s="292"/>
      <c r="KA67" s="292"/>
      <c r="KB67" s="292"/>
      <c r="KC67" s="292"/>
      <c r="KD67" s="292"/>
      <c r="KE67" s="292"/>
      <c r="KF67" s="292"/>
      <c r="KG67" s="292"/>
      <c r="KH67" s="292"/>
      <c r="KI67" s="292"/>
      <c r="KJ67" s="292"/>
      <c r="KK67" s="292"/>
      <c r="KL67" s="292"/>
      <c r="KM67" s="292"/>
      <c r="KN67" s="292"/>
      <c r="KO67" s="292"/>
      <c r="KP67" s="292"/>
      <c r="KQ67" s="292"/>
      <c r="KR67" s="292"/>
      <c r="KS67" s="292"/>
      <c r="KT67" s="292"/>
      <c r="KU67" s="292"/>
      <c r="KV67" s="292"/>
      <c r="KW67" s="292"/>
      <c r="KX67" s="292"/>
      <c r="KY67" s="292"/>
      <c r="KZ67" s="292"/>
      <c r="LA67" s="292"/>
      <c r="LB67" s="292"/>
      <c r="LC67" s="292"/>
      <c r="LD67" s="292"/>
      <c r="LE67" s="292"/>
      <c r="LF67" s="292"/>
      <c r="LG67" s="292"/>
      <c r="LH67" s="292"/>
      <c r="LI67" s="292"/>
      <c r="LJ67" s="292"/>
      <c r="LK67" s="292"/>
      <c r="LL67" s="292"/>
      <c r="LM67" s="292"/>
      <c r="LN67" s="292"/>
      <c r="LO67" s="292"/>
      <c r="LP67" s="292"/>
      <c r="LQ67" s="292"/>
      <c r="LR67" s="292"/>
      <c r="LS67" s="292"/>
      <c r="LT67" s="292"/>
      <c r="LU67" s="292"/>
      <c r="LV67" s="292"/>
      <c r="LW67" s="292"/>
      <c r="LX67" s="292"/>
      <c r="LY67" s="292"/>
      <c r="LZ67" s="292"/>
      <c r="MA67" s="292"/>
      <c r="MB67" s="292"/>
      <c r="MC67" s="292"/>
      <c r="MD67" s="292"/>
      <c r="ME67" s="292"/>
      <c r="MF67" s="292"/>
      <c r="MG67" s="292"/>
      <c r="MH67" s="292"/>
      <c r="MI67" s="292"/>
      <c r="MJ67" s="292"/>
      <c r="MK67" s="292"/>
      <c r="ML67" s="292"/>
      <c r="MM67" s="292"/>
      <c r="MN67" s="292"/>
      <c r="MO67" s="292"/>
      <c r="MP67" s="292"/>
      <c r="MQ67" s="292"/>
      <c r="MR67" s="292"/>
      <c r="MS67" s="292"/>
      <c r="MT67" s="292"/>
      <c r="MU67" s="292"/>
      <c r="MV67" s="292"/>
      <c r="MW67" s="292"/>
      <c r="MX67" s="292"/>
      <c r="MY67" s="292"/>
      <c r="MZ67" s="292"/>
      <c r="NA67" s="292"/>
      <c r="NB67" s="292"/>
      <c r="NC67" s="292"/>
      <c r="ND67" s="292"/>
      <c r="NE67" s="292"/>
      <c r="NF67" s="292"/>
      <c r="NG67" s="292"/>
      <c r="NH67" s="292"/>
      <c r="NI67" s="292"/>
      <c r="NJ67" s="292"/>
      <c r="NK67" s="292"/>
      <c r="NL67" s="292"/>
      <c r="NM67" s="292"/>
      <c r="NN67" s="292"/>
      <c r="NO67" s="292"/>
      <c r="NP67" s="292"/>
      <c r="NQ67" s="292"/>
      <c r="NR67" s="292"/>
      <c r="NS67" s="292"/>
      <c r="NT67" s="292"/>
      <c r="NU67" s="292"/>
      <c r="NV67" s="292"/>
      <c r="NW67" s="292"/>
      <c r="NX67" s="292"/>
      <c r="NY67" s="292"/>
      <c r="NZ67" s="292"/>
      <c r="OA67" s="292"/>
      <c r="OB67" s="292"/>
      <c r="OC67" s="292"/>
      <c r="OD67" s="292"/>
      <c r="OE67" s="292"/>
      <c r="OF67" s="292"/>
      <c r="OG67" s="292"/>
      <c r="OH67" s="292"/>
      <c r="OI67" s="292"/>
      <c r="OJ67" s="292"/>
      <c r="OK67" s="292"/>
      <c r="OL67" s="292"/>
      <c r="OM67" s="292"/>
      <c r="ON67" s="292"/>
      <c r="OO67" s="292"/>
      <c r="OP67" s="292"/>
      <c r="OQ67" s="292"/>
      <c r="OR67" s="292"/>
      <c r="OS67" s="292"/>
      <c r="OT67" s="292"/>
      <c r="OU67" s="292"/>
      <c r="OV67" s="292"/>
      <c r="OW67" s="292"/>
      <c r="OX67" s="292"/>
      <c r="OY67" s="292"/>
      <c r="OZ67" s="292"/>
      <c r="PA67" s="292"/>
      <c r="PB67" s="292"/>
      <c r="PC67" s="292"/>
      <c r="PD67" s="292"/>
      <c r="PE67" s="292"/>
      <c r="PF67" s="292"/>
      <c r="PG67" s="292"/>
      <c r="PH67" s="292"/>
      <c r="PI67" s="292"/>
      <c r="PJ67" s="292"/>
      <c r="PK67" s="292"/>
      <c r="PL67" s="292"/>
      <c r="PM67" s="292"/>
      <c r="PN67" s="292"/>
      <c r="PO67" s="292"/>
      <c r="PP67" s="292"/>
      <c r="PQ67" s="292"/>
      <c r="PR67" s="292"/>
      <c r="PS67" s="292"/>
      <c r="PT67" s="292"/>
      <c r="PU67" s="292"/>
      <c r="PV67" s="292"/>
      <c r="PW67" s="292"/>
      <c r="PX67" s="292"/>
      <c r="PY67" s="292"/>
      <c r="PZ67" s="292"/>
      <c r="QA67" s="292"/>
      <c r="QB67" s="292"/>
      <c r="QC67" s="292"/>
      <c r="QD67" s="292"/>
      <c r="QE67" s="292"/>
      <c r="QF67" s="292"/>
      <c r="QG67" s="292"/>
      <c r="QH67" s="292"/>
      <c r="QI67" s="292"/>
      <c r="QJ67" s="292"/>
      <c r="QK67" s="292"/>
      <c r="QL67" s="292"/>
      <c r="QM67" s="292"/>
      <c r="QN67" s="292"/>
      <c r="QO67" s="292"/>
      <c r="QP67" s="292"/>
      <c r="QQ67" s="292"/>
      <c r="QR67" s="292"/>
      <c r="QS67" s="292"/>
      <c r="QT67" s="292"/>
      <c r="QU67" s="292"/>
      <c r="QV67" s="292"/>
      <c r="QW67" s="292"/>
      <c r="QX67" s="292"/>
      <c r="QY67" s="292"/>
      <c r="QZ67" s="292"/>
      <c r="RA67" s="292"/>
      <c r="RB67" s="292"/>
      <c r="RC67" s="292"/>
      <c r="RD67" s="292"/>
      <c r="RE67" s="292"/>
      <c r="RF67" s="292"/>
      <c r="RG67" s="292"/>
      <c r="RH67" s="292"/>
      <c r="RI67" s="292"/>
      <c r="RJ67" s="292"/>
      <c r="RK67" s="292"/>
      <c r="RL67" s="292"/>
      <c r="RM67" s="292"/>
      <c r="RN67" s="292"/>
      <c r="RO67" s="292"/>
      <c r="RP67" s="292"/>
      <c r="RQ67" s="292"/>
      <c r="RR67" s="292"/>
      <c r="RS67" s="292"/>
      <c r="RT67" s="292"/>
      <c r="RU67" s="292"/>
      <c r="RV67" s="292"/>
      <c r="RW67" s="292"/>
      <c r="RX67" s="292"/>
      <c r="RY67" s="292"/>
      <c r="RZ67" s="292"/>
      <c r="SA67" s="292"/>
      <c r="SB67" s="292"/>
      <c r="SC67" s="292"/>
      <c r="SD67" s="292"/>
      <c r="SE67" s="292"/>
      <c r="SF67" s="292"/>
      <c r="SG67" s="292"/>
      <c r="SH67" s="292"/>
      <c r="SI67" s="292"/>
      <c r="SJ67" s="292"/>
      <c r="SK67" s="292"/>
      <c r="SL67" s="292"/>
      <c r="SM67" s="292"/>
      <c r="SN67" s="292"/>
      <c r="SO67" s="292"/>
      <c r="SP67" s="292"/>
      <c r="SQ67" s="292"/>
      <c r="SR67" s="292"/>
      <c r="SS67" s="292"/>
      <c r="ST67" s="292"/>
      <c r="SU67" s="292"/>
      <c r="SV67" s="292"/>
      <c r="SW67" s="292"/>
      <c r="SX67" s="292"/>
      <c r="SY67" s="292"/>
      <c r="SZ67" s="292"/>
      <c r="TA67" s="292"/>
      <c r="TB67" s="292"/>
      <c r="TC67" s="292"/>
      <c r="TD67" s="292"/>
      <c r="TE67" s="292"/>
      <c r="TF67" s="292"/>
      <c r="TG67" s="292"/>
      <c r="TH67" s="292"/>
      <c r="TI67" s="292"/>
      <c r="TJ67" s="292"/>
      <c r="TK67" s="292"/>
      <c r="TL67" s="292"/>
      <c r="TM67" s="292"/>
      <c r="TN67" s="292"/>
      <c r="TO67" s="292"/>
      <c r="TP67" s="292"/>
      <c r="TQ67" s="292"/>
      <c r="TR67" s="292"/>
      <c r="TS67" s="292"/>
      <c r="TT67" s="292"/>
      <c r="TU67" s="292"/>
      <c r="TV67" s="292"/>
      <c r="TW67" s="292"/>
      <c r="TX67" s="292"/>
      <c r="TY67" s="292"/>
      <c r="TZ67" s="292"/>
      <c r="UA67" s="292"/>
      <c r="UB67" s="292"/>
      <c r="UC67" s="292"/>
      <c r="UD67" s="292"/>
      <c r="UE67" s="292"/>
      <c r="UF67" s="292"/>
      <c r="UG67" s="292"/>
      <c r="UH67" s="292"/>
      <c r="UI67" s="292"/>
      <c r="UJ67" s="292"/>
      <c r="UK67" s="292"/>
      <c r="UL67" s="292"/>
      <c r="UM67" s="292"/>
      <c r="UN67" s="292"/>
      <c r="UO67" s="292"/>
      <c r="UP67" s="292"/>
      <c r="UQ67" s="292"/>
      <c r="UR67" s="292"/>
      <c r="US67" s="292"/>
      <c r="UT67" s="292"/>
      <c r="UU67" s="292"/>
      <c r="UV67" s="292"/>
      <c r="UW67" s="292"/>
      <c r="UX67" s="292"/>
      <c r="UY67" s="292"/>
      <c r="UZ67" s="292"/>
      <c r="VA67" s="292"/>
      <c r="VB67" s="292"/>
      <c r="VC67" s="292"/>
      <c r="VD67" s="292"/>
      <c r="VE67" s="292"/>
      <c r="VF67" s="292"/>
      <c r="VG67" s="292"/>
      <c r="VH67" s="292"/>
      <c r="VI67" s="292"/>
      <c r="VJ67" s="292"/>
      <c r="VK67" s="292"/>
      <c r="VL67" s="292"/>
      <c r="VM67" s="292"/>
      <c r="VN67" s="292"/>
      <c r="VO67" s="292"/>
      <c r="VP67" s="292"/>
      <c r="VQ67" s="292"/>
      <c r="VR67" s="292"/>
      <c r="VS67" s="292"/>
      <c r="VT67" s="292"/>
      <c r="VU67" s="292"/>
      <c r="VV67" s="292"/>
      <c r="VW67" s="292"/>
      <c r="VX67" s="292"/>
      <c r="VY67" s="292"/>
      <c r="VZ67" s="292"/>
      <c r="WA67" s="292"/>
      <c r="WB67" s="292"/>
      <c r="WC67" s="292"/>
      <c r="WD67" s="292"/>
      <c r="WE67" s="292"/>
      <c r="WF67" s="292"/>
      <c r="WG67" s="292"/>
      <c r="WH67" s="292"/>
      <c r="WI67" s="292"/>
      <c r="WJ67" s="292"/>
      <c r="WK67" s="292"/>
      <c r="WL67" s="292"/>
      <c r="WM67" s="292"/>
      <c r="WN67" s="292"/>
      <c r="WO67" s="292"/>
      <c r="WP67" s="292"/>
      <c r="WQ67" s="292"/>
      <c r="WR67" s="292"/>
      <c r="WS67" s="292"/>
      <c r="WT67" s="292"/>
      <c r="WU67" s="292"/>
      <c r="WV67" s="292"/>
      <c r="WW67" s="292"/>
      <c r="WX67" s="292"/>
      <c r="WY67" s="292"/>
      <c r="WZ67" s="292"/>
      <c r="XA67" s="292"/>
      <c r="XB67" s="292"/>
      <c r="XC67" s="292"/>
      <c r="XD67" s="292"/>
      <c r="XE67" s="292"/>
      <c r="XF67" s="292"/>
      <c r="XG67" s="292"/>
      <c r="XH67" s="292"/>
      <c r="XI67" s="292"/>
      <c r="XJ67" s="292"/>
      <c r="XK67" s="292"/>
      <c r="XL67" s="292"/>
      <c r="XM67" s="292"/>
      <c r="XN67" s="292"/>
      <c r="XO67" s="292"/>
      <c r="XP67" s="292"/>
      <c r="XQ67" s="292"/>
      <c r="XR67" s="292"/>
      <c r="XS67" s="292"/>
      <c r="XT67" s="292"/>
      <c r="XU67" s="292"/>
      <c r="XV67" s="292"/>
      <c r="XW67" s="292"/>
      <c r="XX67" s="292"/>
      <c r="XY67" s="292"/>
      <c r="XZ67" s="292"/>
      <c r="YA67" s="292"/>
      <c r="YB67" s="292"/>
      <c r="YC67" s="292"/>
      <c r="YD67" s="292"/>
      <c r="YE67" s="292"/>
      <c r="YF67" s="292"/>
      <c r="YG67" s="292"/>
      <c r="YH67" s="292"/>
      <c r="YI67" s="292"/>
      <c r="YJ67" s="292"/>
      <c r="YK67" s="292"/>
      <c r="YL67" s="292"/>
      <c r="YM67" s="292"/>
      <c r="YN67" s="292"/>
      <c r="YO67" s="292"/>
      <c r="YP67" s="292"/>
      <c r="YQ67" s="292"/>
      <c r="YR67" s="292"/>
      <c r="YS67" s="292"/>
      <c r="YT67" s="292"/>
      <c r="YU67" s="292"/>
      <c r="YV67" s="292"/>
      <c r="YW67" s="292"/>
      <c r="YX67" s="292"/>
      <c r="YY67" s="292"/>
      <c r="YZ67" s="292"/>
      <c r="ZA67" s="292"/>
      <c r="ZB67" s="292"/>
      <c r="ZC67" s="292"/>
      <c r="ZD67" s="292"/>
      <c r="ZE67" s="292"/>
      <c r="ZF67" s="292"/>
      <c r="ZG67" s="292"/>
      <c r="ZH67" s="292"/>
      <c r="ZI67" s="292"/>
      <c r="ZJ67" s="292"/>
      <c r="ZK67" s="292"/>
      <c r="ZL67" s="292"/>
      <c r="ZM67" s="292"/>
      <c r="ZN67" s="292"/>
      <c r="ZO67" s="292"/>
      <c r="ZP67" s="292"/>
      <c r="ZQ67" s="292"/>
      <c r="ZR67" s="292"/>
      <c r="ZS67" s="292"/>
      <c r="ZT67" s="292"/>
      <c r="ZU67" s="292"/>
      <c r="ZV67" s="292"/>
      <c r="ZW67" s="292"/>
      <c r="ZX67" s="292"/>
      <c r="ZY67" s="292"/>
      <c r="ZZ67" s="292"/>
      <c r="AAA67" s="292"/>
      <c r="AAB67" s="292"/>
      <c r="AAC67" s="292"/>
      <c r="AAD67" s="292"/>
      <c r="AAE67" s="292"/>
      <c r="AAF67" s="292"/>
      <c r="AAG67" s="292"/>
      <c r="AAH67" s="292"/>
      <c r="AAI67" s="292"/>
      <c r="AAJ67" s="292"/>
      <c r="AAK67" s="292"/>
      <c r="AAL67" s="292"/>
      <c r="AAM67" s="292"/>
      <c r="AAN67" s="292"/>
      <c r="AAO67" s="292"/>
      <c r="AAP67" s="292"/>
      <c r="AAQ67" s="292"/>
      <c r="AAR67" s="292"/>
      <c r="AAS67" s="292"/>
      <c r="AAT67" s="292"/>
      <c r="AAU67" s="292"/>
      <c r="AAV67" s="292"/>
      <c r="AAW67" s="292"/>
      <c r="AAX67" s="292"/>
      <c r="AAY67" s="292"/>
      <c r="AAZ67" s="292"/>
      <c r="ABA67" s="292"/>
      <c r="ABB67" s="292"/>
      <c r="ABC67" s="292"/>
      <c r="ABD67" s="292"/>
      <c r="ABE67" s="292"/>
      <c r="ABF67" s="292"/>
      <c r="ABG67" s="292"/>
      <c r="ABH67" s="292"/>
      <c r="ABI67" s="292"/>
      <c r="ABJ67" s="292"/>
      <c r="ABK67" s="292"/>
      <c r="ABL67" s="292"/>
      <c r="ABM67" s="292"/>
      <c r="ABN67" s="292"/>
      <c r="ABO67" s="292"/>
      <c r="ABP67" s="292"/>
      <c r="ABQ67" s="292"/>
      <c r="ABR67" s="292"/>
      <c r="ABS67" s="292"/>
      <c r="ABT67" s="292"/>
      <c r="ABU67" s="292"/>
      <c r="ABV67" s="292"/>
      <c r="ABW67" s="292"/>
      <c r="ABX67" s="292"/>
      <c r="ABY67" s="292"/>
      <c r="ABZ67" s="292"/>
      <c r="ACA67" s="292"/>
      <c r="ACB67" s="292"/>
      <c r="ACC67" s="292"/>
      <c r="ACD67" s="292"/>
      <c r="ACE67" s="292"/>
      <c r="ACF67" s="292"/>
      <c r="ACG67" s="292"/>
      <c r="ACH67" s="292"/>
      <c r="ACI67" s="292"/>
      <c r="ACJ67" s="292"/>
      <c r="ACK67" s="292"/>
      <c r="ACL67" s="292"/>
      <c r="ACM67" s="292"/>
      <c r="ACN67" s="292"/>
      <c r="ACO67" s="292"/>
      <c r="ACP67" s="292"/>
      <c r="ACQ67" s="292"/>
      <c r="ACR67" s="292"/>
      <c r="ACS67" s="292"/>
      <c r="ACT67" s="292"/>
      <c r="ACU67" s="292"/>
      <c r="ACV67" s="292"/>
      <c r="ACW67" s="292"/>
      <c r="ACX67" s="292"/>
      <c r="ACY67" s="292"/>
      <c r="ACZ67" s="292"/>
      <c r="ADA67" s="292"/>
      <c r="ADB67" s="292"/>
      <c r="ADC67" s="292"/>
      <c r="ADD67" s="292"/>
      <c r="ADE67" s="292"/>
      <c r="ADF67" s="292"/>
      <c r="ADG67" s="292"/>
      <c r="ADH67" s="292"/>
      <c r="ADI67" s="292"/>
      <c r="ADJ67" s="292"/>
      <c r="ADK67" s="292"/>
      <c r="ADL67" s="292"/>
      <c r="ADM67" s="292"/>
      <c r="ADN67" s="292"/>
      <c r="ADO67" s="292"/>
      <c r="ADP67" s="292"/>
      <c r="ADQ67" s="292"/>
      <c r="ADR67" s="292"/>
      <c r="ADS67" s="292"/>
      <c r="ADT67" s="292"/>
      <c r="ADU67" s="292"/>
      <c r="ADV67" s="292"/>
      <c r="ADW67" s="292"/>
      <c r="ADX67" s="292"/>
      <c r="ADY67" s="292"/>
      <c r="ADZ67" s="292"/>
      <c r="AEA67" s="292"/>
      <c r="AEB67" s="292"/>
      <c r="AEC67" s="292"/>
      <c r="AED67" s="292"/>
      <c r="AEE67" s="292"/>
      <c r="AEF67" s="292"/>
      <c r="AEG67" s="292"/>
      <c r="AEH67" s="292"/>
      <c r="AEI67" s="292"/>
      <c r="AEJ67" s="292"/>
      <c r="AEK67" s="292"/>
      <c r="AEL67" s="292"/>
      <c r="AEM67" s="292"/>
      <c r="AEN67" s="292"/>
      <c r="AEO67" s="292"/>
      <c r="AEP67" s="292"/>
      <c r="AEQ67" s="292"/>
      <c r="AER67" s="292"/>
      <c r="AES67" s="292"/>
      <c r="AET67" s="292"/>
      <c r="AEU67" s="292"/>
      <c r="AEV67" s="292"/>
      <c r="AEW67" s="292"/>
      <c r="AEX67" s="292"/>
      <c r="AEY67" s="292"/>
      <c r="AEZ67" s="292"/>
      <c r="AFA67" s="292"/>
      <c r="AFB67" s="292"/>
      <c r="AFC67" s="292"/>
      <c r="AFD67" s="292"/>
      <c r="AFE67" s="292"/>
      <c r="AFF67" s="292"/>
      <c r="AFG67" s="292"/>
      <c r="AFH67" s="292"/>
      <c r="AFI67" s="292"/>
      <c r="AFJ67" s="292"/>
      <c r="AFK67" s="292"/>
      <c r="AFL67" s="292"/>
      <c r="AFM67" s="292"/>
      <c r="AFN67" s="292"/>
      <c r="AFO67" s="292"/>
      <c r="AFP67" s="292"/>
      <c r="AFQ67" s="292"/>
      <c r="AFR67" s="292"/>
      <c r="AFS67" s="292"/>
      <c r="AFT67" s="292"/>
      <c r="AFU67" s="292"/>
      <c r="AFV67" s="292"/>
      <c r="AFW67" s="292"/>
      <c r="AFX67" s="292"/>
      <c r="AFY67" s="292"/>
      <c r="AFZ67" s="292"/>
      <c r="AGA67" s="292"/>
      <c r="AGB67" s="292"/>
      <c r="AGC67" s="292"/>
      <c r="AGD67" s="292"/>
      <c r="AGE67" s="292"/>
      <c r="AGF67" s="292"/>
      <c r="AGG67" s="292"/>
      <c r="AGH67" s="292"/>
      <c r="AGI67" s="292"/>
      <c r="AGJ67" s="292"/>
      <c r="AGK67" s="292"/>
      <c r="AGL67" s="292"/>
      <c r="AGM67" s="292"/>
      <c r="AGN67" s="292"/>
      <c r="AGO67" s="292"/>
      <c r="AGP67" s="292"/>
      <c r="AGQ67" s="292"/>
      <c r="AGR67" s="292"/>
      <c r="AGS67" s="292"/>
      <c r="AGT67" s="292"/>
      <c r="AGU67" s="292"/>
      <c r="AGV67" s="292"/>
      <c r="AGW67" s="292"/>
      <c r="AGX67" s="292"/>
      <c r="AGY67" s="292"/>
      <c r="AGZ67" s="292"/>
      <c r="AHA67" s="292"/>
      <c r="AHB67" s="292"/>
      <c r="AHC67" s="292"/>
      <c r="AHD67" s="292"/>
      <c r="AHE67" s="292"/>
      <c r="AHF67" s="292"/>
      <c r="AHG67" s="292"/>
      <c r="AHH67" s="292"/>
      <c r="AHI67" s="292"/>
      <c r="AHJ67" s="292"/>
      <c r="AHK67" s="292"/>
      <c r="AHL67" s="292"/>
      <c r="AHM67" s="292"/>
      <c r="AHN67" s="292"/>
      <c r="AHO67" s="292"/>
      <c r="AHP67" s="292"/>
      <c r="AHQ67" s="292"/>
      <c r="AHR67" s="292"/>
      <c r="AHS67" s="292"/>
      <c r="AHT67" s="292"/>
      <c r="AHU67" s="292"/>
      <c r="AHV67" s="292"/>
      <c r="AHW67" s="292"/>
      <c r="AHX67" s="292"/>
      <c r="AHY67" s="292"/>
      <c r="AHZ67" s="292"/>
      <c r="AIA67" s="292"/>
      <c r="AIB67" s="292"/>
      <c r="AIC67" s="292"/>
      <c r="AID67" s="292"/>
      <c r="AIE67" s="292"/>
      <c r="AIF67" s="292"/>
      <c r="AIG67" s="292"/>
      <c r="AIH67" s="292"/>
      <c r="AII67" s="292"/>
      <c r="AIJ67" s="292"/>
      <c r="AIK67" s="292"/>
      <c r="AIL67" s="292"/>
      <c r="AIM67" s="292"/>
      <c r="AIN67" s="292"/>
      <c r="AIO67" s="292"/>
      <c r="AIP67" s="292"/>
      <c r="AIQ67" s="292"/>
      <c r="AIR67" s="292"/>
      <c r="AIS67" s="292"/>
      <c r="AIT67" s="292"/>
      <c r="AIU67" s="292"/>
      <c r="AIV67" s="292"/>
      <c r="AIW67" s="292"/>
      <c r="AIX67" s="292"/>
      <c r="AIY67" s="292"/>
      <c r="AIZ67" s="292"/>
      <c r="AJA67" s="292"/>
      <c r="AJB67" s="292"/>
      <c r="AJC67" s="292"/>
      <c r="AJD67" s="292"/>
      <c r="AJE67" s="292"/>
      <c r="AJF67" s="292"/>
      <c r="AJG67" s="292"/>
      <c r="AJH67" s="292"/>
      <c r="AJI67" s="292"/>
      <c r="AJJ67" s="292"/>
      <c r="AJK67" s="292"/>
      <c r="AJL67" s="292"/>
      <c r="AJM67" s="292"/>
      <c r="AJN67" s="292"/>
      <c r="AJO67" s="292"/>
      <c r="AJP67" s="292"/>
      <c r="AJQ67" s="292"/>
      <c r="AJR67" s="292"/>
      <c r="AJS67" s="292"/>
      <c r="AJT67" s="292"/>
      <c r="AJU67" s="292"/>
      <c r="AJV67" s="292"/>
      <c r="AJW67" s="292"/>
      <c r="AJX67" s="292"/>
      <c r="AJY67" s="292"/>
      <c r="AJZ67" s="292"/>
      <c r="AKA67" s="292"/>
      <c r="AKB67" s="292"/>
      <c r="AKC67" s="292"/>
      <c r="AKD67" s="292"/>
      <c r="AKE67" s="292"/>
      <c r="AKF67" s="292"/>
      <c r="AKG67" s="292"/>
      <c r="AKH67" s="292"/>
      <c r="AKI67" s="292"/>
      <c r="AKJ67" s="292"/>
      <c r="AKK67" s="292"/>
      <c r="AKL67" s="292"/>
      <c r="AKM67" s="292"/>
      <c r="AKN67" s="292"/>
      <c r="AKO67" s="292"/>
      <c r="AKP67" s="292"/>
      <c r="AKQ67" s="292"/>
      <c r="AKR67" s="292"/>
      <c r="AKS67" s="292"/>
      <c r="AKT67" s="292"/>
      <c r="AKU67" s="292"/>
      <c r="AKV67" s="292"/>
      <c r="AKW67" s="292"/>
      <c r="AKX67" s="292"/>
      <c r="AKY67" s="292"/>
      <c r="AKZ67" s="292"/>
      <c r="ALA67" s="292"/>
      <c r="ALB67" s="292"/>
      <c r="ALC67" s="292"/>
      <c r="ALD67" s="292"/>
      <c r="ALE67" s="292"/>
      <c r="ALF67" s="292"/>
      <c r="ALG67" s="292"/>
      <c r="ALH67" s="292"/>
      <c r="ALI67" s="292"/>
      <c r="ALJ67" s="292"/>
      <c r="ALK67" s="292"/>
      <c r="ALL67" s="292"/>
      <c r="ALM67" s="292"/>
      <c r="ALN67" s="292"/>
      <c r="ALO67" s="292"/>
      <c r="ALP67" s="292"/>
      <c r="ALQ67" s="292"/>
      <c r="ALR67" s="292"/>
      <c r="ALS67" s="292"/>
      <c r="ALT67" s="292"/>
      <c r="ALU67" s="292"/>
      <c r="ALV67" s="292"/>
      <c r="ALW67" s="292"/>
      <c r="ALX67" s="292"/>
      <c r="ALY67" s="292"/>
      <c r="ALZ67" s="292"/>
      <c r="AMA67" s="292"/>
      <c r="AMB67" s="292"/>
      <c r="AMC67" s="292"/>
      <c r="AMD67" s="292"/>
      <c r="AME67" s="292"/>
      <c r="AMF67" s="292"/>
      <c r="AMG67" s="292"/>
      <c r="AMH67" s="292"/>
      <c r="AMI67" s="292"/>
    </row>
    <row r="68" spans="1:1023" s="290" customFormat="1" ht="40.5" customHeight="1">
      <c r="A68" s="680"/>
      <c r="B68" s="680"/>
      <c r="C68" s="297" t="s">
        <v>419</v>
      </c>
      <c r="D68" s="298"/>
      <c r="E68" s="298"/>
      <c r="F68" s="298"/>
      <c r="G68" s="298"/>
      <c r="H68" s="315">
        <v>10</v>
      </c>
      <c r="I68" s="295" t="s">
        <v>34</v>
      </c>
      <c r="J68" s="484">
        <v>60</v>
      </c>
      <c r="K68" s="484"/>
      <c r="L68" s="177">
        <f t="shared" si="2"/>
        <v>600</v>
      </c>
      <c r="M68" s="178">
        <v>0.08</v>
      </c>
      <c r="N68" s="179">
        <f t="shared" si="3"/>
        <v>48</v>
      </c>
      <c r="O68" s="177">
        <f t="shared" si="4"/>
        <v>648</v>
      </c>
      <c r="P68" s="296"/>
      <c r="Q68" s="292"/>
      <c r="R68" s="292"/>
      <c r="S68" s="292"/>
      <c r="T68" s="292"/>
      <c r="U68" s="292"/>
      <c r="V68" s="292"/>
      <c r="W68" s="292"/>
      <c r="X68" s="292"/>
      <c r="Y68" s="292"/>
      <c r="Z68" s="292"/>
      <c r="AA68" s="292"/>
      <c r="AB68" s="292"/>
      <c r="AC68" s="292"/>
      <c r="AD68" s="292"/>
      <c r="AE68" s="292"/>
      <c r="AF68" s="292"/>
      <c r="AG68" s="292"/>
      <c r="AH68" s="292"/>
      <c r="AI68" s="292"/>
      <c r="AJ68" s="292"/>
      <c r="AK68" s="292"/>
      <c r="AL68" s="292"/>
      <c r="AM68" s="292"/>
      <c r="AN68" s="292"/>
      <c r="AO68" s="292"/>
      <c r="AP68" s="292"/>
      <c r="AQ68" s="292"/>
      <c r="AR68" s="292"/>
      <c r="AS68" s="292"/>
      <c r="AT68" s="292"/>
      <c r="AU68" s="292"/>
      <c r="AV68" s="292"/>
      <c r="AW68" s="292"/>
      <c r="AX68" s="292"/>
      <c r="AY68" s="292"/>
      <c r="AZ68" s="292"/>
      <c r="BA68" s="292"/>
      <c r="BB68" s="292"/>
      <c r="BC68" s="292"/>
      <c r="BD68" s="292"/>
      <c r="BE68" s="292"/>
      <c r="BF68" s="292"/>
      <c r="BG68" s="292"/>
      <c r="BH68" s="292"/>
      <c r="BI68" s="292"/>
      <c r="BJ68" s="292"/>
      <c r="BK68" s="292"/>
      <c r="BL68" s="292"/>
      <c r="BM68" s="292"/>
      <c r="BN68" s="292"/>
      <c r="BO68" s="292"/>
      <c r="BP68" s="292"/>
      <c r="BQ68" s="292"/>
      <c r="BR68" s="292"/>
      <c r="BS68" s="292"/>
      <c r="BT68" s="292"/>
      <c r="BU68" s="292"/>
      <c r="BV68" s="292"/>
      <c r="BW68" s="292"/>
      <c r="BX68" s="292"/>
      <c r="BY68" s="292"/>
      <c r="BZ68" s="292"/>
      <c r="CA68" s="292"/>
      <c r="CB68" s="292"/>
      <c r="CC68" s="292"/>
      <c r="CD68" s="292"/>
      <c r="CE68" s="292"/>
      <c r="CF68" s="292"/>
      <c r="CG68" s="292"/>
      <c r="CH68" s="292"/>
      <c r="CI68" s="292"/>
      <c r="CJ68" s="292"/>
      <c r="CK68" s="292"/>
      <c r="CL68" s="292"/>
      <c r="CM68" s="292"/>
      <c r="CN68" s="292"/>
      <c r="CO68" s="292"/>
      <c r="CP68" s="292"/>
      <c r="CQ68" s="292"/>
      <c r="CR68" s="292"/>
      <c r="CS68" s="292"/>
      <c r="CT68" s="292"/>
      <c r="CU68" s="292"/>
      <c r="CV68" s="292"/>
      <c r="CW68" s="292"/>
      <c r="CX68" s="292"/>
      <c r="CY68" s="292"/>
      <c r="CZ68" s="292"/>
      <c r="DA68" s="292"/>
      <c r="DB68" s="292"/>
      <c r="DC68" s="292"/>
      <c r="DD68" s="292"/>
      <c r="DE68" s="292"/>
      <c r="DF68" s="292"/>
      <c r="DG68" s="292"/>
      <c r="DH68" s="292"/>
      <c r="DI68" s="292"/>
      <c r="DJ68" s="292"/>
      <c r="DK68" s="292"/>
      <c r="DL68" s="292"/>
      <c r="DM68" s="292"/>
      <c r="DN68" s="292"/>
      <c r="DO68" s="292"/>
      <c r="DP68" s="292"/>
      <c r="DQ68" s="292"/>
      <c r="DR68" s="292"/>
      <c r="DS68" s="292"/>
      <c r="DT68" s="292"/>
      <c r="DU68" s="292"/>
      <c r="DV68" s="292"/>
      <c r="DW68" s="292"/>
      <c r="DX68" s="292"/>
      <c r="DY68" s="292"/>
      <c r="DZ68" s="292"/>
      <c r="EA68" s="292"/>
      <c r="EB68" s="292"/>
      <c r="EC68" s="292"/>
      <c r="ED68" s="292"/>
      <c r="EE68" s="292"/>
      <c r="EF68" s="292"/>
      <c r="EG68" s="292"/>
      <c r="EH68" s="292"/>
      <c r="EI68" s="292"/>
      <c r="EJ68" s="292"/>
      <c r="EK68" s="292"/>
      <c r="EL68" s="292"/>
      <c r="EM68" s="292"/>
      <c r="EN68" s="292"/>
      <c r="EO68" s="292"/>
      <c r="EP68" s="292"/>
      <c r="EQ68" s="292"/>
      <c r="ER68" s="292"/>
      <c r="ES68" s="292"/>
      <c r="ET68" s="292"/>
      <c r="EU68" s="292"/>
      <c r="EV68" s="292"/>
      <c r="EW68" s="292"/>
      <c r="EX68" s="292"/>
      <c r="EY68" s="292"/>
      <c r="EZ68" s="292"/>
      <c r="FA68" s="292"/>
      <c r="FB68" s="292"/>
      <c r="FC68" s="292"/>
      <c r="FD68" s="292"/>
      <c r="FE68" s="292"/>
      <c r="FF68" s="292"/>
      <c r="FG68" s="292"/>
      <c r="FH68" s="292"/>
      <c r="FI68" s="292"/>
      <c r="FJ68" s="292"/>
      <c r="FK68" s="292"/>
      <c r="FL68" s="292"/>
      <c r="FM68" s="292"/>
      <c r="FN68" s="292"/>
      <c r="FO68" s="292"/>
      <c r="FP68" s="292"/>
      <c r="FQ68" s="292"/>
      <c r="FR68" s="292"/>
      <c r="FS68" s="292"/>
      <c r="FT68" s="292"/>
      <c r="FU68" s="292"/>
      <c r="FV68" s="292"/>
      <c r="FW68" s="292"/>
      <c r="FX68" s="292"/>
      <c r="FY68" s="292"/>
      <c r="FZ68" s="292"/>
      <c r="GA68" s="292"/>
      <c r="GB68" s="292"/>
      <c r="GC68" s="292"/>
      <c r="GD68" s="292"/>
      <c r="GE68" s="292"/>
      <c r="GF68" s="292"/>
      <c r="GG68" s="292"/>
      <c r="GH68" s="292"/>
      <c r="GI68" s="292"/>
      <c r="GJ68" s="292"/>
      <c r="GK68" s="292"/>
      <c r="GL68" s="292"/>
      <c r="GM68" s="292"/>
      <c r="GN68" s="292"/>
      <c r="GO68" s="292"/>
      <c r="GP68" s="292"/>
      <c r="GQ68" s="292"/>
      <c r="GR68" s="292"/>
      <c r="GS68" s="292"/>
      <c r="GT68" s="292"/>
      <c r="GU68" s="292"/>
      <c r="GV68" s="292"/>
      <c r="GW68" s="292"/>
      <c r="GX68" s="292"/>
      <c r="GY68" s="292"/>
      <c r="GZ68" s="292"/>
      <c r="HA68" s="292"/>
      <c r="HB68" s="292"/>
      <c r="HC68" s="292"/>
      <c r="HD68" s="292"/>
      <c r="HE68" s="292"/>
      <c r="HF68" s="292"/>
      <c r="HG68" s="292"/>
      <c r="HH68" s="292"/>
      <c r="HI68" s="292"/>
      <c r="HJ68" s="292"/>
      <c r="HK68" s="292"/>
      <c r="HL68" s="292"/>
      <c r="HM68" s="292"/>
      <c r="HN68" s="292"/>
      <c r="HO68" s="292"/>
      <c r="HP68" s="292"/>
      <c r="HQ68" s="292"/>
      <c r="HR68" s="292"/>
      <c r="HS68" s="292"/>
      <c r="HT68" s="292"/>
      <c r="HU68" s="292"/>
      <c r="HV68" s="292"/>
      <c r="HW68" s="292"/>
      <c r="HX68" s="292"/>
      <c r="HY68" s="292"/>
      <c r="HZ68" s="292"/>
      <c r="IA68" s="292"/>
      <c r="IB68" s="292"/>
      <c r="IC68" s="292"/>
      <c r="ID68" s="292"/>
      <c r="IE68" s="292"/>
      <c r="IF68" s="292"/>
      <c r="IG68" s="292"/>
      <c r="IH68" s="292"/>
      <c r="II68" s="292"/>
      <c r="IJ68" s="292"/>
      <c r="IK68" s="292"/>
      <c r="IL68" s="292"/>
      <c r="IM68" s="292"/>
      <c r="IN68" s="292"/>
      <c r="IO68" s="292"/>
      <c r="IP68" s="292"/>
      <c r="IQ68" s="292"/>
      <c r="IR68" s="292"/>
      <c r="IS68" s="292"/>
      <c r="IT68" s="292"/>
      <c r="IU68" s="292"/>
      <c r="IV68" s="292"/>
      <c r="IW68" s="292"/>
      <c r="IX68" s="292"/>
      <c r="IY68" s="292"/>
      <c r="IZ68" s="292"/>
      <c r="JA68" s="292"/>
      <c r="JB68" s="292"/>
      <c r="JC68" s="292"/>
      <c r="JD68" s="292"/>
      <c r="JE68" s="292"/>
      <c r="JF68" s="292"/>
      <c r="JG68" s="292"/>
      <c r="JH68" s="292"/>
      <c r="JI68" s="292"/>
      <c r="JJ68" s="292"/>
      <c r="JK68" s="292"/>
      <c r="JL68" s="292"/>
      <c r="JM68" s="292"/>
      <c r="JN68" s="292"/>
      <c r="JO68" s="292"/>
      <c r="JP68" s="292"/>
      <c r="JQ68" s="292"/>
      <c r="JR68" s="292"/>
      <c r="JS68" s="292"/>
      <c r="JT68" s="292"/>
      <c r="JU68" s="292"/>
      <c r="JV68" s="292"/>
      <c r="JW68" s="292"/>
      <c r="JX68" s="292"/>
      <c r="JY68" s="292"/>
      <c r="JZ68" s="292"/>
      <c r="KA68" s="292"/>
      <c r="KB68" s="292"/>
      <c r="KC68" s="292"/>
      <c r="KD68" s="292"/>
      <c r="KE68" s="292"/>
      <c r="KF68" s="292"/>
      <c r="KG68" s="292"/>
      <c r="KH68" s="292"/>
      <c r="KI68" s="292"/>
      <c r="KJ68" s="292"/>
      <c r="KK68" s="292"/>
      <c r="KL68" s="292"/>
      <c r="KM68" s="292"/>
      <c r="KN68" s="292"/>
      <c r="KO68" s="292"/>
      <c r="KP68" s="292"/>
      <c r="KQ68" s="292"/>
      <c r="KR68" s="292"/>
      <c r="KS68" s="292"/>
      <c r="KT68" s="292"/>
      <c r="KU68" s="292"/>
      <c r="KV68" s="292"/>
      <c r="KW68" s="292"/>
      <c r="KX68" s="292"/>
      <c r="KY68" s="292"/>
      <c r="KZ68" s="292"/>
      <c r="LA68" s="292"/>
      <c r="LB68" s="292"/>
      <c r="LC68" s="292"/>
      <c r="LD68" s="292"/>
      <c r="LE68" s="292"/>
      <c r="LF68" s="292"/>
      <c r="LG68" s="292"/>
      <c r="LH68" s="292"/>
      <c r="LI68" s="292"/>
      <c r="LJ68" s="292"/>
      <c r="LK68" s="292"/>
      <c r="LL68" s="292"/>
      <c r="LM68" s="292"/>
      <c r="LN68" s="292"/>
      <c r="LO68" s="292"/>
      <c r="LP68" s="292"/>
      <c r="LQ68" s="292"/>
      <c r="LR68" s="292"/>
      <c r="LS68" s="292"/>
      <c r="LT68" s="292"/>
      <c r="LU68" s="292"/>
      <c r="LV68" s="292"/>
      <c r="LW68" s="292"/>
      <c r="LX68" s="292"/>
      <c r="LY68" s="292"/>
      <c r="LZ68" s="292"/>
      <c r="MA68" s="292"/>
      <c r="MB68" s="292"/>
      <c r="MC68" s="292"/>
      <c r="MD68" s="292"/>
      <c r="ME68" s="292"/>
      <c r="MF68" s="292"/>
      <c r="MG68" s="292"/>
      <c r="MH68" s="292"/>
      <c r="MI68" s="292"/>
      <c r="MJ68" s="292"/>
      <c r="MK68" s="292"/>
      <c r="ML68" s="292"/>
      <c r="MM68" s="292"/>
      <c r="MN68" s="292"/>
      <c r="MO68" s="292"/>
      <c r="MP68" s="292"/>
      <c r="MQ68" s="292"/>
      <c r="MR68" s="292"/>
      <c r="MS68" s="292"/>
      <c r="MT68" s="292"/>
      <c r="MU68" s="292"/>
      <c r="MV68" s="292"/>
      <c r="MW68" s="292"/>
      <c r="MX68" s="292"/>
      <c r="MY68" s="292"/>
      <c r="MZ68" s="292"/>
      <c r="NA68" s="292"/>
      <c r="NB68" s="292"/>
      <c r="NC68" s="292"/>
      <c r="ND68" s="292"/>
      <c r="NE68" s="292"/>
      <c r="NF68" s="292"/>
      <c r="NG68" s="292"/>
      <c r="NH68" s="292"/>
      <c r="NI68" s="292"/>
      <c r="NJ68" s="292"/>
      <c r="NK68" s="292"/>
      <c r="NL68" s="292"/>
      <c r="NM68" s="292"/>
      <c r="NN68" s="292"/>
      <c r="NO68" s="292"/>
      <c r="NP68" s="292"/>
      <c r="NQ68" s="292"/>
      <c r="NR68" s="292"/>
      <c r="NS68" s="292"/>
      <c r="NT68" s="292"/>
      <c r="NU68" s="292"/>
      <c r="NV68" s="292"/>
      <c r="NW68" s="292"/>
      <c r="NX68" s="292"/>
      <c r="NY68" s="292"/>
      <c r="NZ68" s="292"/>
      <c r="OA68" s="292"/>
      <c r="OB68" s="292"/>
      <c r="OC68" s="292"/>
      <c r="OD68" s="292"/>
      <c r="OE68" s="292"/>
      <c r="OF68" s="292"/>
      <c r="OG68" s="292"/>
      <c r="OH68" s="292"/>
      <c r="OI68" s="292"/>
      <c r="OJ68" s="292"/>
      <c r="OK68" s="292"/>
      <c r="OL68" s="292"/>
      <c r="OM68" s="292"/>
      <c r="ON68" s="292"/>
      <c r="OO68" s="292"/>
      <c r="OP68" s="292"/>
      <c r="OQ68" s="292"/>
      <c r="OR68" s="292"/>
      <c r="OS68" s="292"/>
      <c r="OT68" s="292"/>
      <c r="OU68" s="292"/>
      <c r="OV68" s="292"/>
      <c r="OW68" s="292"/>
      <c r="OX68" s="292"/>
      <c r="OY68" s="292"/>
      <c r="OZ68" s="292"/>
      <c r="PA68" s="292"/>
      <c r="PB68" s="292"/>
      <c r="PC68" s="292"/>
      <c r="PD68" s="292"/>
      <c r="PE68" s="292"/>
      <c r="PF68" s="292"/>
      <c r="PG68" s="292"/>
      <c r="PH68" s="292"/>
      <c r="PI68" s="292"/>
      <c r="PJ68" s="292"/>
      <c r="PK68" s="292"/>
      <c r="PL68" s="292"/>
      <c r="PM68" s="292"/>
      <c r="PN68" s="292"/>
      <c r="PO68" s="292"/>
      <c r="PP68" s="292"/>
      <c r="PQ68" s="292"/>
      <c r="PR68" s="292"/>
      <c r="PS68" s="292"/>
      <c r="PT68" s="292"/>
      <c r="PU68" s="292"/>
      <c r="PV68" s="292"/>
      <c r="PW68" s="292"/>
      <c r="PX68" s="292"/>
      <c r="PY68" s="292"/>
      <c r="PZ68" s="292"/>
      <c r="QA68" s="292"/>
      <c r="QB68" s="292"/>
      <c r="QC68" s="292"/>
      <c r="QD68" s="292"/>
      <c r="QE68" s="292"/>
      <c r="QF68" s="292"/>
      <c r="QG68" s="292"/>
      <c r="QH68" s="292"/>
      <c r="QI68" s="292"/>
      <c r="QJ68" s="292"/>
      <c r="QK68" s="292"/>
      <c r="QL68" s="292"/>
      <c r="QM68" s="292"/>
      <c r="QN68" s="292"/>
      <c r="QO68" s="292"/>
      <c r="QP68" s="292"/>
      <c r="QQ68" s="292"/>
      <c r="QR68" s="292"/>
      <c r="QS68" s="292"/>
      <c r="QT68" s="292"/>
      <c r="QU68" s="292"/>
      <c r="QV68" s="292"/>
      <c r="QW68" s="292"/>
      <c r="QX68" s="292"/>
      <c r="QY68" s="292"/>
      <c r="QZ68" s="292"/>
      <c r="RA68" s="292"/>
      <c r="RB68" s="292"/>
      <c r="RC68" s="292"/>
      <c r="RD68" s="292"/>
      <c r="RE68" s="292"/>
      <c r="RF68" s="292"/>
      <c r="RG68" s="292"/>
      <c r="RH68" s="292"/>
      <c r="RI68" s="292"/>
      <c r="RJ68" s="292"/>
      <c r="RK68" s="292"/>
      <c r="RL68" s="292"/>
      <c r="RM68" s="292"/>
      <c r="RN68" s="292"/>
      <c r="RO68" s="292"/>
      <c r="RP68" s="292"/>
      <c r="RQ68" s="292"/>
      <c r="RR68" s="292"/>
      <c r="RS68" s="292"/>
      <c r="RT68" s="292"/>
      <c r="RU68" s="292"/>
      <c r="RV68" s="292"/>
      <c r="RW68" s="292"/>
      <c r="RX68" s="292"/>
      <c r="RY68" s="292"/>
      <c r="RZ68" s="292"/>
      <c r="SA68" s="292"/>
      <c r="SB68" s="292"/>
      <c r="SC68" s="292"/>
      <c r="SD68" s="292"/>
      <c r="SE68" s="292"/>
      <c r="SF68" s="292"/>
      <c r="SG68" s="292"/>
      <c r="SH68" s="292"/>
      <c r="SI68" s="292"/>
      <c r="SJ68" s="292"/>
      <c r="SK68" s="292"/>
      <c r="SL68" s="292"/>
      <c r="SM68" s="292"/>
      <c r="SN68" s="292"/>
      <c r="SO68" s="292"/>
      <c r="SP68" s="292"/>
      <c r="SQ68" s="292"/>
      <c r="SR68" s="292"/>
      <c r="SS68" s="292"/>
      <c r="ST68" s="292"/>
      <c r="SU68" s="292"/>
      <c r="SV68" s="292"/>
      <c r="SW68" s="292"/>
      <c r="SX68" s="292"/>
      <c r="SY68" s="292"/>
      <c r="SZ68" s="292"/>
      <c r="TA68" s="292"/>
      <c r="TB68" s="292"/>
      <c r="TC68" s="292"/>
      <c r="TD68" s="292"/>
      <c r="TE68" s="292"/>
      <c r="TF68" s="292"/>
      <c r="TG68" s="292"/>
      <c r="TH68" s="292"/>
      <c r="TI68" s="292"/>
      <c r="TJ68" s="292"/>
      <c r="TK68" s="292"/>
      <c r="TL68" s="292"/>
      <c r="TM68" s="292"/>
      <c r="TN68" s="292"/>
      <c r="TO68" s="292"/>
      <c r="TP68" s="292"/>
      <c r="TQ68" s="292"/>
      <c r="TR68" s="292"/>
      <c r="TS68" s="292"/>
      <c r="TT68" s="292"/>
      <c r="TU68" s="292"/>
      <c r="TV68" s="292"/>
      <c r="TW68" s="292"/>
      <c r="TX68" s="292"/>
      <c r="TY68" s="292"/>
      <c r="TZ68" s="292"/>
      <c r="UA68" s="292"/>
      <c r="UB68" s="292"/>
      <c r="UC68" s="292"/>
      <c r="UD68" s="292"/>
      <c r="UE68" s="292"/>
      <c r="UF68" s="292"/>
      <c r="UG68" s="292"/>
      <c r="UH68" s="292"/>
      <c r="UI68" s="292"/>
      <c r="UJ68" s="292"/>
      <c r="UK68" s="292"/>
      <c r="UL68" s="292"/>
      <c r="UM68" s="292"/>
      <c r="UN68" s="292"/>
      <c r="UO68" s="292"/>
      <c r="UP68" s="292"/>
      <c r="UQ68" s="292"/>
      <c r="UR68" s="292"/>
      <c r="US68" s="292"/>
      <c r="UT68" s="292"/>
      <c r="UU68" s="292"/>
      <c r="UV68" s="292"/>
      <c r="UW68" s="292"/>
      <c r="UX68" s="292"/>
      <c r="UY68" s="292"/>
      <c r="UZ68" s="292"/>
      <c r="VA68" s="292"/>
      <c r="VB68" s="292"/>
      <c r="VC68" s="292"/>
      <c r="VD68" s="292"/>
      <c r="VE68" s="292"/>
      <c r="VF68" s="292"/>
      <c r="VG68" s="292"/>
      <c r="VH68" s="292"/>
      <c r="VI68" s="292"/>
      <c r="VJ68" s="292"/>
      <c r="VK68" s="292"/>
      <c r="VL68" s="292"/>
      <c r="VM68" s="292"/>
      <c r="VN68" s="292"/>
      <c r="VO68" s="292"/>
      <c r="VP68" s="292"/>
      <c r="VQ68" s="292"/>
      <c r="VR68" s="292"/>
      <c r="VS68" s="292"/>
      <c r="VT68" s="292"/>
      <c r="VU68" s="292"/>
      <c r="VV68" s="292"/>
      <c r="VW68" s="292"/>
      <c r="VX68" s="292"/>
      <c r="VY68" s="292"/>
      <c r="VZ68" s="292"/>
      <c r="WA68" s="292"/>
      <c r="WB68" s="292"/>
      <c r="WC68" s="292"/>
      <c r="WD68" s="292"/>
      <c r="WE68" s="292"/>
      <c r="WF68" s="292"/>
      <c r="WG68" s="292"/>
      <c r="WH68" s="292"/>
      <c r="WI68" s="292"/>
      <c r="WJ68" s="292"/>
      <c r="WK68" s="292"/>
      <c r="WL68" s="292"/>
      <c r="WM68" s="292"/>
      <c r="WN68" s="292"/>
      <c r="WO68" s="292"/>
      <c r="WP68" s="292"/>
      <c r="WQ68" s="292"/>
      <c r="WR68" s="292"/>
      <c r="WS68" s="292"/>
      <c r="WT68" s="292"/>
      <c r="WU68" s="292"/>
      <c r="WV68" s="292"/>
      <c r="WW68" s="292"/>
      <c r="WX68" s="292"/>
      <c r="WY68" s="292"/>
      <c r="WZ68" s="292"/>
      <c r="XA68" s="292"/>
      <c r="XB68" s="292"/>
      <c r="XC68" s="292"/>
      <c r="XD68" s="292"/>
      <c r="XE68" s="292"/>
      <c r="XF68" s="292"/>
      <c r="XG68" s="292"/>
      <c r="XH68" s="292"/>
      <c r="XI68" s="292"/>
      <c r="XJ68" s="292"/>
      <c r="XK68" s="292"/>
      <c r="XL68" s="292"/>
      <c r="XM68" s="292"/>
      <c r="XN68" s="292"/>
      <c r="XO68" s="292"/>
      <c r="XP68" s="292"/>
      <c r="XQ68" s="292"/>
      <c r="XR68" s="292"/>
      <c r="XS68" s="292"/>
      <c r="XT68" s="292"/>
      <c r="XU68" s="292"/>
      <c r="XV68" s="292"/>
      <c r="XW68" s="292"/>
      <c r="XX68" s="292"/>
      <c r="XY68" s="292"/>
      <c r="XZ68" s="292"/>
      <c r="YA68" s="292"/>
      <c r="YB68" s="292"/>
      <c r="YC68" s="292"/>
      <c r="YD68" s="292"/>
      <c r="YE68" s="292"/>
      <c r="YF68" s="292"/>
      <c r="YG68" s="292"/>
      <c r="YH68" s="292"/>
      <c r="YI68" s="292"/>
      <c r="YJ68" s="292"/>
      <c r="YK68" s="292"/>
      <c r="YL68" s="292"/>
      <c r="YM68" s="292"/>
      <c r="YN68" s="292"/>
      <c r="YO68" s="292"/>
      <c r="YP68" s="292"/>
      <c r="YQ68" s="292"/>
      <c r="YR68" s="292"/>
      <c r="YS68" s="292"/>
      <c r="YT68" s="292"/>
      <c r="YU68" s="292"/>
      <c r="YV68" s="292"/>
      <c r="YW68" s="292"/>
      <c r="YX68" s="292"/>
      <c r="YY68" s="292"/>
      <c r="YZ68" s="292"/>
      <c r="ZA68" s="292"/>
      <c r="ZB68" s="292"/>
      <c r="ZC68" s="292"/>
      <c r="ZD68" s="292"/>
      <c r="ZE68" s="292"/>
      <c r="ZF68" s="292"/>
      <c r="ZG68" s="292"/>
      <c r="ZH68" s="292"/>
      <c r="ZI68" s="292"/>
      <c r="ZJ68" s="292"/>
      <c r="ZK68" s="292"/>
      <c r="ZL68" s="292"/>
      <c r="ZM68" s="292"/>
      <c r="ZN68" s="292"/>
      <c r="ZO68" s="292"/>
      <c r="ZP68" s="292"/>
      <c r="ZQ68" s="292"/>
      <c r="ZR68" s="292"/>
      <c r="ZS68" s="292"/>
      <c r="ZT68" s="292"/>
      <c r="ZU68" s="292"/>
      <c r="ZV68" s="292"/>
      <c r="ZW68" s="292"/>
      <c r="ZX68" s="292"/>
      <c r="ZY68" s="292"/>
      <c r="ZZ68" s="292"/>
      <c r="AAA68" s="292"/>
      <c r="AAB68" s="292"/>
      <c r="AAC68" s="292"/>
      <c r="AAD68" s="292"/>
      <c r="AAE68" s="292"/>
      <c r="AAF68" s="292"/>
      <c r="AAG68" s="292"/>
      <c r="AAH68" s="292"/>
      <c r="AAI68" s="292"/>
      <c r="AAJ68" s="292"/>
      <c r="AAK68" s="292"/>
      <c r="AAL68" s="292"/>
      <c r="AAM68" s="292"/>
      <c r="AAN68" s="292"/>
      <c r="AAO68" s="292"/>
      <c r="AAP68" s="292"/>
      <c r="AAQ68" s="292"/>
      <c r="AAR68" s="292"/>
      <c r="AAS68" s="292"/>
      <c r="AAT68" s="292"/>
      <c r="AAU68" s="292"/>
      <c r="AAV68" s="292"/>
      <c r="AAW68" s="292"/>
      <c r="AAX68" s="292"/>
      <c r="AAY68" s="292"/>
      <c r="AAZ68" s="292"/>
      <c r="ABA68" s="292"/>
      <c r="ABB68" s="292"/>
      <c r="ABC68" s="292"/>
      <c r="ABD68" s="292"/>
      <c r="ABE68" s="292"/>
      <c r="ABF68" s="292"/>
      <c r="ABG68" s="292"/>
      <c r="ABH68" s="292"/>
      <c r="ABI68" s="292"/>
      <c r="ABJ68" s="292"/>
      <c r="ABK68" s="292"/>
      <c r="ABL68" s="292"/>
      <c r="ABM68" s="292"/>
      <c r="ABN68" s="292"/>
      <c r="ABO68" s="292"/>
      <c r="ABP68" s="292"/>
      <c r="ABQ68" s="292"/>
      <c r="ABR68" s="292"/>
      <c r="ABS68" s="292"/>
      <c r="ABT68" s="292"/>
      <c r="ABU68" s="292"/>
      <c r="ABV68" s="292"/>
      <c r="ABW68" s="292"/>
      <c r="ABX68" s="292"/>
      <c r="ABY68" s="292"/>
      <c r="ABZ68" s="292"/>
      <c r="ACA68" s="292"/>
      <c r="ACB68" s="292"/>
      <c r="ACC68" s="292"/>
      <c r="ACD68" s="292"/>
      <c r="ACE68" s="292"/>
      <c r="ACF68" s="292"/>
      <c r="ACG68" s="292"/>
      <c r="ACH68" s="292"/>
      <c r="ACI68" s="292"/>
      <c r="ACJ68" s="292"/>
      <c r="ACK68" s="292"/>
      <c r="ACL68" s="292"/>
      <c r="ACM68" s="292"/>
      <c r="ACN68" s="292"/>
      <c r="ACO68" s="292"/>
      <c r="ACP68" s="292"/>
      <c r="ACQ68" s="292"/>
      <c r="ACR68" s="292"/>
      <c r="ACS68" s="292"/>
      <c r="ACT68" s="292"/>
      <c r="ACU68" s="292"/>
      <c r="ACV68" s="292"/>
      <c r="ACW68" s="292"/>
      <c r="ACX68" s="292"/>
      <c r="ACY68" s="292"/>
      <c r="ACZ68" s="292"/>
      <c r="ADA68" s="292"/>
      <c r="ADB68" s="292"/>
      <c r="ADC68" s="292"/>
      <c r="ADD68" s="292"/>
      <c r="ADE68" s="292"/>
      <c r="ADF68" s="292"/>
      <c r="ADG68" s="292"/>
      <c r="ADH68" s="292"/>
      <c r="ADI68" s="292"/>
      <c r="ADJ68" s="292"/>
      <c r="ADK68" s="292"/>
      <c r="ADL68" s="292"/>
      <c r="ADM68" s="292"/>
      <c r="ADN68" s="292"/>
      <c r="ADO68" s="292"/>
      <c r="ADP68" s="292"/>
      <c r="ADQ68" s="292"/>
      <c r="ADR68" s="292"/>
      <c r="ADS68" s="292"/>
      <c r="ADT68" s="292"/>
      <c r="ADU68" s="292"/>
      <c r="ADV68" s="292"/>
      <c r="ADW68" s="292"/>
      <c r="ADX68" s="292"/>
      <c r="ADY68" s="292"/>
      <c r="ADZ68" s="292"/>
      <c r="AEA68" s="292"/>
      <c r="AEB68" s="292"/>
      <c r="AEC68" s="292"/>
      <c r="AED68" s="292"/>
      <c r="AEE68" s="292"/>
      <c r="AEF68" s="292"/>
      <c r="AEG68" s="292"/>
      <c r="AEH68" s="292"/>
      <c r="AEI68" s="292"/>
      <c r="AEJ68" s="292"/>
      <c r="AEK68" s="292"/>
      <c r="AEL68" s="292"/>
      <c r="AEM68" s="292"/>
      <c r="AEN68" s="292"/>
      <c r="AEO68" s="292"/>
      <c r="AEP68" s="292"/>
      <c r="AEQ68" s="292"/>
      <c r="AER68" s="292"/>
      <c r="AES68" s="292"/>
      <c r="AET68" s="292"/>
      <c r="AEU68" s="292"/>
      <c r="AEV68" s="292"/>
      <c r="AEW68" s="292"/>
      <c r="AEX68" s="292"/>
      <c r="AEY68" s="292"/>
      <c r="AEZ68" s="292"/>
      <c r="AFA68" s="292"/>
      <c r="AFB68" s="292"/>
      <c r="AFC68" s="292"/>
      <c r="AFD68" s="292"/>
      <c r="AFE68" s="292"/>
      <c r="AFF68" s="292"/>
      <c r="AFG68" s="292"/>
      <c r="AFH68" s="292"/>
      <c r="AFI68" s="292"/>
      <c r="AFJ68" s="292"/>
      <c r="AFK68" s="292"/>
      <c r="AFL68" s="292"/>
      <c r="AFM68" s="292"/>
      <c r="AFN68" s="292"/>
      <c r="AFO68" s="292"/>
      <c r="AFP68" s="292"/>
      <c r="AFQ68" s="292"/>
      <c r="AFR68" s="292"/>
      <c r="AFS68" s="292"/>
      <c r="AFT68" s="292"/>
      <c r="AFU68" s="292"/>
      <c r="AFV68" s="292"/>
      <c r="AFW68" s="292"/>
      <c r="AFX68" s="292"/>
      <c r="AFY68" s="292"/>
      <c r="AFZ68" s="292"/>
      <c r="AGA68" s="292"/>
      <c r="AGB68" s="292"/>
      <c r="AGC68" s="292"/>
      <c r="AGD68" s="292"/>
      <c r="AGE68" s="292"/>
      <c r="AGF68" s="292"/>
      <c r="AGG68" s="292"/>
      <c r="AGH68" s="292"/>
      <c r="AGI68" s="292"/>
      <c r="AGJ68" s="292"/>
      <c r="AGK68" s="292"/>
      <c r="AGL68" s="292"/>
      <c r="AGM68" s="292"/>
      <c r="AGN68" s="292"/>
      <c r="AGO68" s="292"/>
      <c r="AGP68" s="292"/>
      <c r="AGQ68" s="292"/>
      <c r="AGR68" s="292"/>
      <c r="AGS68" s="292"/>
      <c r="AGT68" s="292"/>
      <c r="AGU68" s="292"/>
      <c r="AGV68" s="292"/>
      <c r="AGW68" s="292"/>
      <c r="AGX68" s="292"/>
      <c r="AGY68" s="292"/>
      <c r="AGZ68" s="292"/>
      <c r="AHA68" s="292"/>
      <c r="AHB68" s="292"/>
      <c r="AHC68" s="292"/>
      <c r="AHD68" s="292"/>
      <c r="AHE68" s="292"/>
      <c r="AHF68" s="292"/>
      <c r="AHG68" s="292"/>
      <c r="AHH68" s="292"/>
      <c r="AHI68" s="292"/>
      <c r="AHJ68" s="292"/>
      <c r="AHK68" s="292"/>
      <c r="AHL68" s="292"/>
      <c r="AHM68" s="292"/>
      <c r="AHN68" s="292"/>
      <c r="AHO68" s="292"/>
      <c r="AHP68" s="292"/>
      <c r="AHQ68" s="292"/>
      <c r="AHR68" s="292"/>
      <c r="AHS68" s="292"/>
      <c r="AHT68" s="292"/>
      <c r="AHU68" s="292"/>
      <c r="AHV68" s="292"/>
      <c r="AHW68" s="292"/>
      <c r="AHX68" s="292"/>
      <c r="AHY68" s="292"/>
      <c r="AHZ68" s="292"/>
      <c r="AIA68" s="292"/>
      <c r="AIB68" s="292"/>
      <c r="AIC68" s="292"/>
      <c r="AID68" s="292"/>
      <c r="AIE68" s="292"/>
      <c r="AIF68" s="292"/>
      <c r="AIG68" s="292"/>
      <c r="AIH68" s="292"/>
      <c r="AII68" s="292"/>
      <c r="AIJ68" s="292"/>
      <c r="AIK68" s="292"/>
      <c r="AIL68" s="292"/>
      <c r="AIM68" s="292"/>
      <c r="AIN68" s="292"/>
      <c r="AIO68" s="292"/>
      <c r="AIP68" s="292"/>
      <c r="AIQ68" s="292"/>
      <c r="AIR68" s="292"/>
      <c r="AIS68" s="292"/>
      <c r="AIT68" s="292"/>
      <c r="AIU68" s="292"/>
      <c r="AIV68" s="292"/>
      <c r="AIW68" s="292"/>
      <c r="AIX68" s="292"/>
      <c r="AIY68" s="292"/>
      <c r="AIZ68" s="292"/>
      <c r="AJA68" s="292"/>
      <c r="AJB68" s="292"/>
      <c r="AJC68" s="292"/>
      <c r="AJD68" s="292"/>
      <c r="AJE68" s="292"/>
      <c r="AJF68" s="292"/>
      <c r="AJG68" s="292"/>
      <c r="AJH68" s="292"/>
      <c r="AJI68" s="292"/>
      <c r="AJJ68" s="292"/>
      <c r="AJK68" s="292"/>
      <c r="AJL68" s="292"/>
      <c r="AJM68" s="292"/>
      <c r="AJN68" s="292"/>
      <c r="AJO68" s="292"/>
      <c r="AJP68" s="292"/>
      <c r="AJQ68" s="292"/>
      <c r="AJR68" s="292"/>
      <c r="AJS68" s="292"/>
      <c r="AJT68" s="292"/>
      <c r="AJU68" s="292"/>
      <c r="AJV68" s="292"/>
      <c r="AJW68" s="292"/>
      <c r="AJX68" s="292"/>
      <c r="AJY68" s="292"/>
      <c r="AJZ68" s="292"/>
      <c r="AKA68" s="292"/>
      <c r="AKB68" s="292"/>
      <c r="AKC68" s="292"/>
      <c r="AKD68" s="292"/>
      <c r="AKE68" s="292"/>
      <c r="AKF68" s="292"/>
      <c r="AKG68" s="292"/>
      <c r="AKH68" s="292"/>
      <c r="AKI68" s="292"/>
      <c r="AKJ68" s="292"/>
      <c r="AKK68" s="292"/>
      <c r="AKL68" s="292"/>
      <c r="AKM68" s="292"/>
      <c r="AKN68" s="292"/>
      <c r="AKO68" s="292"/>
      <c r="AKP68" s="292"/>
      <c r="AKQ68" s="292"/>
      <c r="AKR68" s="292"/>
      <c r="AKS68" s="292"/>
      <c r="AKT68" s="292"/>
      <c r="AKU68" s="292"/>
      <c r="AKV68" s="292"/>
      <c r="AKW68" s="292"/>
      <c r="AKX68" s="292"/>
      <c r="AKY68" s="292"/>
      <c r="AKZ68" s="292"/>
      <c r="ALA68" s="292"/>
      <c r="ALB68" s="292"/>
      <c r="ALC68" s="292"/>
      <c r="ALD68" s="292"/>
      <c r="ALE68" s="292"/>
      <c r="ALF68" s="292"/>
      <c r="ALG68" s="292"/>
      <c r="ALH68" s="292"/>
      <c r="ALI68" s="292"/>
      <c r="ALJ68" s="292"/>
      <c r="ALK68" s="292"/>
      <c r="ALL68" s="292"/>
      <c r="ALM68" s="292"/>
      <c r="ALN68" s="292"/>
      <c r="ALO68" s="292"/>
      <c r="ALP68" s="292"/>
      <c r="ALQ68" s="292"/>
      <c r="ALR68" s="292"/>
      <c r="ALS68" s="292"/>
      <c r="ALT68" s="292"/>
      <c r="ALU68" s="292"/>
      <c r="ALV68" s="292"/>
      <c r="ALW68" s="292"/>
      <c r="ALX68" s="292"/>
      <c r="ALY68" s="292"/>
      <c r="ALZ68" s="292"/>
      <c r="AMA68" s="292"/>
      <c r="AMB68" s="292"/>
      <c r="AMC68" s="292"/>
      <c r="AMD68" s="292"/>
      <c r="AME68" s="292"/>
      <c r="AMF68" s="292"/>
      <c r="AMG68" s="292"/>
      <c r="AMH68" s="292"/>
      <c r="AMI68" s="292"/>
    </row>
    <row r="69" spans="1:1023" s="290" customFormat="1" ht="36.75" customHeight="1">
      <c r="A69" s="678" t="s">
        <v>83</v>
      </c>
      <c r="B69" s="678" t="s">
        <v>438</v>
      </c>
      <c r="C69" s="297" t="s">
        <v>420</v>
      </c>
      <c r="D69" s="298"/>
      <c r="E69" s="298"/>
      <c r="F69" s="298"/>
      <c r="G69" s="298"/>
      <c r="H69" s="315">
        <v>50</v>
      </c>
      <c r="I69" s="295" t="s">
        <v>34</v>
      </c>
      <c r="J69" s="484">
        <v>13.75</v>
      </c>
      <c r="K69" s="484"/>
      <c r="L69" s="177">
        <f t="shared" si="2"/>
        <v>687.5</v>
      </c>
      <c r="M69" s="178">
        <v>0.08</v>
      </c>
      <c r="N69" s="179">
        <f t="shared" si="3"/>
        <v>55</v>
      </c>
      <c r="O69" s="177">
        <f t="shared" si="4"/>
        <v>742.5</v>
      </c>
      <c r="P69" s="296"/>
      <c r="Q69" s="292"/>
      <c r="R69" s="292"/>
      <c r="S69" s="292"/>
      <c r="T69" s="292"/>
      <c r="U69" s="292"/>
      <c r="V69" s="292"/>
      <c r="W69" s="292"/>
      <c r="X69" s="292"/>
      <c r="Y69" s="292"/>
      <c r="Z69" s="292"/>
      <c r="AA69" s="292"/>
      <c r="AB69" s="292"/>
      <c r="AC69" s="292"/>
      <c r="AD69" s="292"/>
      <c r="AE69" s="292"/>
      <c r="AF69" s="292"/>
      <c r="AG69" s="292"/>
      <c r="AH69" s="292"/>
      <c r="AI69" s="292"/>
      <c r="AJ69" s="292"/>
      <c r="AK69" s="292"/>
      <c r="AL69" s="292"/>
      <c r="AM69" s="292"/>
      <c r="AN69" s="292"/>
      <c r="AO69" s="292"/>
      <c r="AP69" s="292"/>
      <c r="AQ69" s="292"/>
      <c r="AR69" s="292"/>
      <c r="AS69" s="292"/>
      <c r="AT69" s="292"/>
      <c r="AU69" s="292"/>
      <c r="AV69" s="292"/>
      <c r="AW69" s="292"/>
      <c r="AX69" s="292"/>
      <c r="AY69" s="292"/>
      <c r="AZ69" s="292"/>
      <c r="BA69" s="292"/>
      <c r="BB69" s="292"/>
      <c r="BC69" s="292"/>
      <c r="BD69" s="292"/>
      <c r="BE69" s="292"/>
      <c r="BF69" s="292"/>
      <c r="BG69" s="292"/>
      <c r="BH69" s="292"/>
      <c r="BI69" s="292"/>
      <c r="BJ69" s="292"/>
      <c r="BK69" s="292"/>
      <c r="BL69" s="292"/>
      <c r="BM69" s="292"/>
      <c r="BN69" s="292"/>
      <c r="BO69" s="292"/>
      <c r="BP69" s="292"/>
      <c r="BQ69" s="292"/>
      <c r="BR69" s="292"/>
      <c r="BS69" s="292"/>
      <c r="BT69" s="292"/>
      <c r="BU69" s="292"/>
      <c r="BV69" s="292"/>
      <c r="BW69" s="292"/>
      <c r="BX69" s="292"/>
      <c r="BY69" s="292"/>
      <c r="BZ69" s="292"/>
      <c r="CA69" s="292"/>
      <c r="CB69" s="292"/>
      <c r="CC69" s="292"/>
      <c r="CD69" s="292"/>
      <c r="CE69" s="292"/>
      <c r="CF69" s="292"/>
      <c r="CG69" s="292"/>
      <c r="CH69" s="292"/>
      <c r="CI69" s="292"/>
      <c r="CJ69" s="292"/>
      <c r="CK69" s="292"/>
      <c r="CL69" s="292"/>
      <c r="CM69" s="292"/>
      <c r="CN69" s="292"/>
      <c r="CO69" s="292"/>
      <c r="CP69" s="292"/>
      <c r="CQ69" s="292"/>
      <c r="CR69" s="292"/>
      <c r="CS69" s="292"/>
      <c r="CT69" s="292"/>
      <c r="CU69" s="292"/>
      <c r="CV69" s="292"/>
      <c r="CW69" s="292"/>
      <c r="CX69" s="292"/>
      <c r="CY69" s="292"/>
      <c r="CZ69" s="292"/>
      <c r="DA69" s="292"/>
      <c r="DB69" s="292"/>
      <c r="DC69" s="292"/>
      <c r="DD69" s="292"/>
      <c r="DE69" s="292"/>
      <c r="DF69" s="292"/>
      <c r="DG69" s="292"/>
      <c r="DH69" s="292"/>
      <c r="DI69" s="292"/>
      <c r="DJ69" s="292"/>
      <c r="DK69" s="292"/>
      <c r="DL69" s="292"/>
      <c r="DM69" s="292"/>
      <c r="DN69" s="292"/>
      <c r="DO69" s="292"/>
      <c r="DP69" s="292"/>
      <c r="DQ69" s="292"/>
      <c r="DR69" s="292"/>
      <c r="DS69" s="292"/>
      <c r="DT69" s="292"/>
      <c r="DU69" s="292"/>
      <c r="DV69" s="292"/>
      <c r="DW69" s="292"/>
      <c r="DX69" s="292"/>
      <c r="DY69" s="292"/>
      <c r="DZ69" s="292"/>
      <c r="EA69" s="292"/>
      <c r="EB69" s="292"/>
      <c r="EC69" s="292"/>
      <c r="ED69" s="292"/>
      <c r="EE69" s="292"/>
      <c r="EF69" s="292"/>
      <c r="EG69" s="292"/>
      <c r="EH69" s="292"/>
      <c r="EI69" s="292"/>
      <c r="EJ69" s="292"/>
      <c r="EK69" s="292"/>
      <c r="EL69" s="292"/>
      <c r="EM69" s="292"/>
      <c r="EN69" s="292"/>
      <c r="EO69" s="292"/>
      <c r="EP69" s="292"/>
      <c r="EQ69" s="292"/>
      <c r="ER69" s="292"/>
      <c r="ES69" s="292"/>
      <c r="ET69" s="292"/>
      <c r="EU69" s="292"/>
      <c r="EV69" s="292"/>
      <c r="EW69" s="292"/>
      <c r="EX69" s="292"/>
      <c r="EY69" s="292"/>
      <c r="EZ69" s="292"/>
      <c r="FA69" s="292"/>
      <c r="FB69" s="292"/>
      <c r="FC69" s="292"/>
      <c r="FD69" s="292"/>
      <c r="FE69" s="292"/>
      <c r="FF69" s="292"/>
      <c r="FG69" s="292"/>
      <c r="FH69" s="292"/>
      <c r="FI69" s="292"/>
      <c r="FJ69" s="292"/>
      <c r="FK69" s="292"/>
      <c r="FL69" s="292"/>
      <c r="FM69" s="292"/>
      <c r="FN69" s="292"/>
      <c r="FO69" s="292"/>
      <c r="FP69" s="292"/>
      <c r="FQ69" s="292"/>
      <c r="FR69" s="292"/>
      <c r="FS69" s="292"/>
      <c r="FT69" s="292"/>
      <c r="FU69" s="292"/>
      <c r="FV69" s="292"/>
      <c r="FW69" s="292"/>
      <c r="FX69" s="292"/>
      <c r="FY69" s="292"/>
      <c r="FZ69" s="292"/>
      <c r="GA69" s="292"/>
      <c r="GB69" s="292"/>
      <c r="GC69" s="292"/>
      <c r="GD69" s="292"/>
      <c r="GE69" s="292"/>
      <c r="GF69" s="292"/>
      <c r="GG69" s="292"/>
      <c r="GH69" s="292"/>
      <c r="GI69" s="292"/>
      <c r="GJ69" s="292"/>
      <c r="GK69" s="292"/>
      <c r="GL69" s="292"/>
      <c r="GM69" s="292"/>
      <c r="GN69" s="292"/>
      <c r="GO69" s="292"/>
      <c r="GP69" s="292"/>
      <c r="GQ69" s="292"/>
      <c r="GR69" s="292"/>
      <c r="GS69" s="292"/>
      <c r="GT69" s="292"/>
      <c r="GU69" s="292"/>
      <c r="GV69" s="292"/>
      <c r="GW69" s="292"/>
      <c r="GX69" s="292"/>
      <c r="GY69" s="292"/>
      <c r="GZ69" s="292"/>
      <c r="HA69" s="292"/>
      <c r="HB69" s="292"/>
      <c r="HC69" s="292"/>
      <c r="HD69" s="292"/>
      <c r="HE69" s="292"/>
      <c r="HF69" s="292"/>
      <c r="HG69" s="292"/>
      <c r="HH69" s="292"/>
      <c r="HI69" s="292"/>
      <c r="HJ69" s="292"/>
      <c r="HK69" s="292"/>
      <c r="HL69" s="292"/>
      <c r="HM69" s="292"/>
      <c r="HN69" s="292"/>
      <c r="HO69" s="292"/>
      <c r="HP69" s="292"/>
      <c r="HQ69" s="292"/>
      <c r="HR69" s="292"/>
      <c r="HS69" s="292"/>
      <c r="HT69" s="292"/>
      <c r="HU69" s="292"/>
      <c r="HV69" s="292"/>
      <c r="HW69" s="292"/>
      <c r="HX69" s="292"/>
      <c r="HY69" s="292"/>
      <c r="HZ69" s="292"/>
      <c r="IA69" s="292"/>
      <c r="IB69" s="292"/>
      <c r="IC69" s="292"/>
      <c r="ID69" s="292"/>
      <c r="IE69" s="292"/>
      <c r="IF69" s="292"/>
      <c r="IG69" s="292"/>
      <c r="IH69" s="292"/>
      <c r="II69" s="292"/>
      <c r="IJ69" s="292"/>
      <c r="IK69" s="292"/>
      <c r="IL69" s="292"/>
      <c r="IM69" s="292"/>
      <c r="IN69" s="292"/>
      <c r="IO69" s="292"/>
      <c r="IP69" s="292"/>
      <c r="IQ69" s="292"/>
      <c r="IR69" s="292"/>
      <c r="IS69" s="292"/>
      <c r="IT69" s="292"/>
      <c r="IU69" s="292"/>
      <c r="IV69" s="292"/>
      <c r="IW69" s="292"/>
      <c r="IX69" s="292"/>
      <c r="IY69" s="292"/>
      <c r="IZ69" s="292"/>
      <c r="JA69" s="292"/>
      <c r="JB69" s="292"/>
      <c r="JC69" s="292"/>
      <c r="JD69" s="292"/>
      <c r="JE69" s="292"/>
      <c r="JF69" s="292"/>
      <c r="JG69" s="292"/>
      <c r="JH69" s="292"/>
      <c r="JI69" s="292"/>
      <c r="JJ69" s="292"/>
      <c r="JK69" s="292"/>
      <c r="JL69" s="292"/>
      <c r="JM69" s="292"/>
      <c r="JN69" s="292"/>
      <c r="JO69" s="292"/>
      <c r="JP69" s="292"/>
      <c r="JQ69" s="292"/>
      <c r="JR69" s="292"/>
      <c r="JS69" s="292"/>
      <c r="JT69" s="292"/>
      <c r="JU69" s="292"/>
      <c r="JV69" s="292"/>
      <c r="JW69" s="292"/>
      <c r="JX69" s="292"/>
      <c r="JY69" s="292"/>
      <c r="JZ69" s="292"/>
      <c r="KA69" s="292"/>
      <c r="KB69" s="292"/>
      <c r="KC69" s="292"/>
      <c r="KD69" s="292"/>
      <c r="KE69" s="292"/>
      <c r="KF69" s="292"/>
      <c r="KG69" s="292"/>
      <c r="KH69" s="292"/>
      <c r="KI69" s="292"/>
      <c r="KJ69" s="292"/>
      <c r="KK69" s="292"/>
      <c r="KL69" s="292"/>
      <c r="KM69" s="292"/>
      <c r="KN69" s="292"/>
      <c r="KO69" s="292"/>
      <c r="KP69" s="292"/>
      <c r="KQ69" s="292"/>
      <c r="KR69" s="292"/>
      <c r="KS69" s="292"/>
      <c r="KT69" s="292"/>
      <c r="KU69" s="292"/>
      <c r="KV69" s="292"/>
      <c r="KW69" s="292"/>
      <c r="KX69" s="292"/>
      <c r="KY69" s="292"/>
      <c r="KZ69" s="292"/>
      <c r="LA69" s="292"/>
      <c r="LB69" s="292"/>
      <c r="LC69" s="292"/>
      <c r="LD69" s="292"/>
      <c r="LE69" s="292"/>
      <c r="LF69" s="292"/>
      <c r="LG69" s="292"/>
      <c r="LH69" s="292"/>
      <c r="LI69" s="292"/>
      <c r="LJ69" s="292"/>
      <c r="LK69" s="292"/>
      <c r="LL69" s="292"/>
      <c r="LM69" s="292"/>
      <c r="LN69" s="292"/>
      <c r="LO69" s="292"/>
      <c r="LP69" s="292"/>
      <c r="LQ69" s="292"/>
      <c r="LR69" s="292"/>
      <c r="LS69" s="292"/>
      <c r="LT69" s="292"/>
      <c r="LU69" s="292"/>
      <c r="LV69" s="292"/>
      <c r="LW69" s="292"/>
      <c r="LX69" s="292"/>
      <c r="LY69" s="292"/>
      <c r="LZ69" s="292"/>
      <c r="MA69" s="292"/>
      <c r="MB69" s="292"/>
      <c r="MC69" s="292"/>
      <c r="MD69" s="292"/>
      <c r="ME69" s="292"/>
      <c r="MF69" s="292"/>
      <c r="MG69" s="292"/>
      <c r="MH69" s="292"/>
      <c r="MI69" s="292"/>
      <c r="MJ69" s="292"/>
      <c r="MK69" s="292"/>
      <c r="ML69" s="292"/>
      <c r="MM69" s="292"/>
      <c r="MN69" s="292"/>
      <c r="MO69" s="292"/>
      <c r="MP69" s="292"/>
      <c r="MQ69" s="292"/>
      <c r="MR69" s="292"/>
      <c r="MS69" s="292"/>
      <c r="MT69" s="292"/>
      <c r="MU69" s="292"/>
      <c r="MV69" s="292"/>
      <c r="MW69" s="292"/>
      <c r="MX69" s="292"/>
      <c r="MY69" s="292"/>
      <c r="MZ69" s="292"/>
      <c r="NA69" s="292"/>
      <c r="NB69" s="292"/>
      <c r="NC69" s="292"/>
      <c r="ND69" s="292"/>
      <c r="NE69" s="292"/>
      <c r="NF69" s="292"/>
      <c r="NG69" s="292"/>
      <c r="NH69" s="292"/>
      <c r="NI69" s="292"/>
      <c r="NJ69" s="292"/>
      <c r="NK69" s="292"/>
      <c r="NL69" s="292"/>
      <c r="NM69" s="292"/>
      <c r="NN69" s="292"/>
      <c r="NO69" s="292"/>
      <c r="NP69" s="292"/>
      <c r="NQ69" s="292"/>
      <c r="NR69" s="292"/>
      <c r="NS69" s="292"/>
      <c r="NT69" s="292"/>
      <c r="NU69" s="292"/>
      <c r="NV69" s="292"/>
      <c r="NW69" s="292"/>
      <c r="NX69" s="292"/>
      <c r="NY69" s="292"/>
      <c r="NZ69" s="292"/>
      <c r="OA69" s="292"/>
      <c r="OB69" s="292"/>
      <c r="OC69" s="292"/>
      <c r="OD69" s="292"/>
      <c r="OE69" s="292"/>
      <c r="OF69" s="292"/>
      <c r="OG69" s="292"/>
      <c r="OH69" s="292"/>
      <c r="OI69" s="292"/>
      <c r="OJ69" s="292"/>
      <c r="OK69" s="292"/>
      <c r="OL69" s="292"/>
      <c r="OM69" s="292"/>
      <c r="ON69" s="292"/>
      <c r="OO69" s="292"/>
      <c r="OP69" s="292"/>
      <c r="OQ69" s="292"/>
      <c r="OR69" s="292"/>
      <c r="OS69" s="292"/>
      <c r="OT69" s="292"/>
      <c r="OU69" s="292"/>
      <c r="OV69" s="292"/>
      <c r="OW69" s="292"/>
      <c r="OX69" s="292"/>
      <c r="OY69" s="292"/>
      <c r="OZ69" s="292"/>
      <c r="PA69" s="292"/>
      <c r="PB69" s="292"/>
      <c r="PC69" s="292"/>
      <c r="PD69" s="292"/>
      <c r="PE69" s="292"/>
      <c r="PF69" s="292"/>
      <c r="PG69" s="292"/>
      <c r="PH69" s="292"/>
      <c r="PI69" s="292"/>
      <c r="PJ69" s="292"/>
      <c r="PK69" s="292"/>
      <c r="PL69" s="292"/>
      <c r="PM69" s="292"/>
      <c r="PN69" s="292"/>
      <c r="PO69" s="292"/>
      <c r="PP69" s="292"/>
      <c r="PQ69" s="292"/>
      <c r="PR69" s="292"/>
      <c r="PS69" s="292"/>
      <c r="PT69" s="292"/>
      <c r="PU69" s="292"/>
      <c r="PV69" s="292"/>
      <c r="PW69" s="292"/>
      <c r="PX69" s="292"/>
      <c r="PY69" s="292"/>
      <c r="PZ69" s="292"/>
      <c r="QA69" s="292"/>
      <c r="QB69" s="292"/>
      <c r="QC69" s="292"/>
      <c r="QD69" s="292"/>
      <c r="QE69" s="292"/>
      <c r="QF69" s="292"/>
      <c r="QG69" s="292"/>
      <c r="QH69" s="292"/>
      <c r="QI69" s="292"/>
      <c r="QJ69" s="292"/>
      <c r="QK69" s="292"/>
      <c r="QL69" s="292"/>
      <c r="QM69" s="292"/>
      <c r="QN69" s="292"/>
      <c r="QO69" s="292"/>
      <c r="QP69" s="292"/>
      <c r="QQ69" s="292"/>
      <c r="QR69" s="292"/>
      <c r="QS69" s="292"/>
      <c r="QT69" s="292"/>
      <c r="QU69" s="292"/>
      <c r="QV69" s="292"/>
      <c r="QW69" s="292"/>
      <c r="QX69" s="292"/>
      <c r="QY69" s="292"/>
      <c r="QZ69" s="292"/>
      <c r="RA69" s="292"/>
      <c r="RB69" s="292"/>
      <c r="RC69" s="292"/>
      <c r="RD69" s="292"/>
      <c r="RE69" s="292"/>
      <c r="RF69" s="292"/>
      <c r="RG69" s="292"/>
      <c r="RH69" s="292"/>
      <c r="RI69" s="292"/>
      <c r="RJ69" s="292"/>
      <c r="RK69" s="292"/>
      <c r="RL69" s="292"/>
      <c r="RM69" s="292"/>
      <c r="RN69" s="292"/>
      <c r="RO69" s="292"/>
      <c r="RP69" s="292"/>
      <c r="RQ69" s="292"/>
      <c r="RR69" s="292"/>
      <c r="RS69" s="292"/>
      <c r="RT69" s="292"/>
      <c r="RU69" s="292"/>
      <c r="RV69" s="292"/>
      <c r="RW69" s="292"/>
      <c r="RX69" s="292"/>
      <c r="RY69" s="292"/>
      <c r="RZ69" s="292"/>
      <c r="SA69" s="292"/>
      <c r="SB69" s="292"/>
      <c r="SC69" s="292"/>
      <c r="SD69" s="292"/>
      <c r="SE69" s="292"/>
      <c r="SF69" s="292"/>
      <c r="SG69" s="292"/>
      <c r="SH69" s="292"/>
      <c r="SI69" s="292"/>
      <c r="SJ69" s="292"/>
      <c r="SK69" s="292"/>
      <c r="SL69" s="292"/>
      <c r="SM69" s="292"/>
      <c r="SN69" s="292"/>
      <c r="SO69" s="292"/>
      <c r="SP69" s="292"/>
      <c r="SQ69" s="292"/>
      <c r="SR69" s="292"/>
      <c r="SS69" s="292"/>
      <c r="ST69" s="292"/>
      <c r="SU69" s="292"/>
      <c r="SV69" s="292"/>
      <c r="SW69" s="292"/>
      <c r="SX69" s="292"/>
      <c r="SY69" s="292"/>
      <c r="SZ69" s="292"/>
      <c r="TA69" s="292"/>
      <c r="TB69" s="292"/>
      <c r="TC69" s="292"/>
      <c r="TD69" s="292"/>
      <c r="TE69" s="292"/>
      <c r="TF69" s="292"/>
      <c r="TG69" s="292"/>
      <c r="TH69" s="292"/>
      <c r="TI69" s="292"/>
      <c r="TJ69" s="292"/>
      <c r="TK69" s="292"/>
      <c r="TL69" s="292"/>
      <c r="TM69" s="292"/>
      <c r="TN69" s="292"/>
      <c r="TO69" s="292"/>
      <c r="TP69" s="292"/>
      <c r="TQ69" s="292"/>
      <c r="TR69" s="292"/>
      <c r="TS69" s="292"/>
      <c r="TT69" s="292"/>
      <c r="TU69" s="292"/>
      <c r="TV69" s="292"/>
      <c r="TW69" s="292"/>
      <c r="TX69" s="292"/>
      <c r="TY69" s="292"/>
      <c r="TZ69" s="292"/>
      <c r="UA69" s="292"/>
      <c r="UB69" s="292"/>
      <c r="UC69" s="292"/>
      <c r="UD69" s="292"/>
      <c r="UE69" s="292"/>
      <c r="UF69" s="292"/>
      <c r="UG69" s="292"/>
      <c r="UH69" s="292"/>
      <c r="UI69" s="292"/>
      <c r="UJ69" s="292"/>
      <c r="UK69" s="292"/>
      <c r="UL69" s="292"/>
      <c r="UM69" s="292"/>
      <c r="UN69" s="292"/>
      <c r="UO69" s="292"/>
      <c r="UP69" s="292"/>
      <c r="UQ69" s="292"/>
      <c r="UR69" s="292"/>
      <c r="US69" s="292"/>
      <c r="UT69" s="292"/>
      <c r="UU69" s="292"/>
      <c r="UV69" s="292"/>
      <c r="UW69" s="292"/>
      <c r="UX69" s="292"/>
      <c r="UY69" s="292"/>
      <c r="UZ69" s="292"/>
      <c r="VA69" s="292"/>
      <c r="VB69" s="292"/>
      <c r="VC69" s="292"/>
      <c r="VD69" s="292"/>
      <c r="VE69" s="292"/>
      <c r="VF69" s="292"/>
      <c r="VG69" s="292"/>
      <c r="VH69" s="292"/>
      <c r="VI69" s="292"/>
      <c r="VJ69" s="292"/>
      <c r="VK69" s="292"/>
      <c r="VL69" s="292"/>
      <c r="VM69" s="292"/>
      <c r="VN69" s="292"/>
      <c r="VO69" s="292"/>
      <c r="VP69" s="292"/>
      <c r="VQ69" s="292"/>
      <c r="VR69" s="292"/>
      <c r="VS69" s="292"/>
      <c r="VT69" s="292"/>
      <c r="VU69" s="292"/>
      <c r="VV69" s="292"/>
      <c r="VW69" s="292"/>
      <c r="VX69" s="292"/>
      <c r="VY69" s="292"/>
      <c r="VZ69" s="292"/>
      <c r="WA69" s="292"/>
      <c r="WB69" s="292"/>
      <c r="WC69" s="292"/>
      <c r="WD69" s="292"/>
      <c r="WE69" s="292"/>
      <c r="WF69" s="292"/>
      <c r="WG69" s="292"/>
      <c r="WH69" s="292"/>
      <c r="WI69" s="292"/>
      <c r="WJ69" s="292"/>
      <c r="WK69" s="292"/>
      <c r="WL69" s="292"/>
      <c r="WM69" s="292"/>
      <c r="WN69" s="292"/>
      <c r="WO69" s="292"/>
      <c r="WP69" s="292"/>
      <c r="WQ69" s="292"/>
      <c r="WR69" s="292"/>
      <c r="WS69" s="292"/>
      <c r="WT69" s="292"/>
      <c r="WU69" s="292"/>
      <c r="WV69" s="292"/>
      <c r="WW69" s="292"/>
      <c r="WX69" s="292"/>
      <c r="WY69" s="292"/>
      <c r="WZ69" s="292"/>
      <c r="XA69" s="292"/>
      <c r="XB69" s="292"/>
      <c r="XC69" s="292"/>
      <c r="XD69" s="292"/>
      <c r="XE69" s="292"/>
      <c r="XF69" s="292"/>
      <c r="XG69" s="292"/>
      <c r="XH69" s="292"/>
      <c r="XI69" s="292"/>
      <c r="XJ69" s="292"/>
      <c r="XK69" s="292"/>
      <c r="XL69" s="292"/>
      <c r="XM69" s="292"/>
      <c r="XN69" s="292"/>
      <c r="XO69" s="292"/>
      <c r="XP69" s="292"/>
      <c r="XQ69" s="292"/>
      <c r="XR69" s="292"/>
      <c r="XS69" s="292"/>
      <c r="XT69" s="292"/>
      <c r="XU69" s="292"/>
      <c r="XV69" s="292"/>
      <c r="XW69" s="292"/>
      <c r="XX69" s="292"/>
      <c r="XY69" s="292"/>
      <c r="XZ69" s="292"/>
      <c r="YA69" s="292"/>
      <c r="YB69" s="292"/>
      <c r="YC69" s="292"/>
      <c r="YD69" s="292"/>
      <c r="YE69" s="292"/>
      <c r="YF69" s="292"/>
      <c r="YG69" s="292"/>
      <c r="YH69" s="292"/>
      <c r="YI69" s="292"/>
      <c r="YJ69" s="292"/>
      <c r="YK69" s="292"/>
      <c r="YL69" s="292"/>
      <c r="YM69" s="292"/>
      <c r="YN69" s="292"/>
      <c r="YO69" s="292"/>
      <c r="YP69" s="292"/>
      <c r="YQ69" s="292"/>
      <c r="YR69" s="292"/>
      <c r="YS69" s="292"/>
      <c r="YT69" s="292"/>
      <c r="YU69" s="292"/>
      <c r="YV69" s="292"/>
      <c r="YW69" s="292"/>
      <c r="YX69" s="292"/>
      <c r="YY69" s="292"/>
      <c r="YZ69" s="292"/>
      <c r="ZA69" s="292"/>
      <c r="ZB69" s="292"/>
      <c r="ZC69" s="292"/>
      <c r="ZD69" s="292"/>
      <c r="ZE69" s="292"/>
      <c r="ZF69" s="292"/>
      <c r="ZG69" s="292"/>
      <c r="ZH69" s="292"/>
      <c r="ZI69" s="292"/>
      <c r="ZJ69" s="292"/>
      <c r="ZK69" s="292"/>
      <c r="ZL69" s="292"/>
      <c r="ZM69" s="292"/>
      <c r="ZN69" s="292"/>
      <c r="ZO69" s="292"/>
      <c r="ZP69" s="292"/>
      <c r="ZQ69" s="292"/>
      <c r="ZR69" s="292"/>
      <c r="ZS69" s="292"/>
      <c r="ZT69" s="292"/>
      <c r="ZU69" s="292"/>
      <c r="ZV69" s="292"/>
      <c r="ZW69" s="292"/>
      <c r="ZX69" s="292"/>
      <c r="ZY69" s="292"/>
      <c r="ZZ69" s="292"/>
      <c r="AAA69" s="292"/>
      <c r="AAB69" s="292"/>
      <c r="AAC69" s="292"/>
      <c r="AAD69" s="292"/>
      <c r="AAE69" s="292"/>
      <c r="AAF69" s="292"/>
      <c r="AAG69" s="292"/>
      <c r="AAH69" s="292"/>
      <c r="AAI69" s="292"/>
      <c r="AAJ69" s="292"/>
      <c r="AAK69" s="292"/>
      <c r="AAL69" s="292"/>
      <c r="AAM69" s="292"/>
      <c r="AAN69" s="292"/>
      <c r="AAO69" s="292"/>
      <c r="AAP69" s="292"/>
      <c r="AAQ69" s="292"/>
      <c r="AAR69" s="292"/>
      <c r="AAS69" s="292"/>
      <c r="AAT69" s="292"/>
      <c r="AAU69" s="292"/>
      <c r="AAV69" s="292"/>
      <c r="AAW69" s="292"/>
      <c r="AAX69" s="292"/>
      <c r="AAY69" s="292"/>
      <c r="AAZ69" s="292"/>
      <c r="ABA69" s="292"/>
      <c r="ABB69" s="292"/>
      <c r="ABC69" s="292"/>
      <c r="ABD69" s="292"/>
      <c r="ABE69" s="292"/>
      <c r="ABF69" s="292"/>
      <c r="ABG69" s="292"/>
      <c r="ABH69" s="292"/>
      <c r="ABI69" s="292"/>
      <c r="ABJ69" s="292"/>
      <c r="ABK69" s="292"/>
      <c r="ABL69" s="292"/>
      <c r="ABM69" s="292"/>
      <c r="ABN69" s="292"/>
      <c r="ABO69" s="292"/>
      <c r="ABP69" s="292"/>
      <c r="ABQ69" s="292"/>
      <c r="ABR69" s="292"/>
      <c r="ABS69" s="292"/>
      <c r="ABT69" s="292"/>
      <c r="ABU69" s="292"/>
      <c r="ABV69" s="292"/>
      <c r="ABW69" s="292"/>
      <c r="ABX69" s="292"/>
      <c r="ABY69" s="292"/>
      <c r="ABZ69" s="292"/>
      <c r="ACA69" s="292"/>
      <c r="ACB69" s="292"/>
      <c r="ACC69" s="292"/>
      <c r="ACD69" s="292"/>
      <c r="ACE69" s="292"/>
      <c r="ACF69" s="292"/>
      <c r="ACG69" s="292"/>
      <c r="ACH69" s="292"/>
      <c r="ACI69" s="292"/>
      <c r="ACJ69" s="292"/>
      <c r="ACK69" s="292"/>
      <c r="ACL69" s="292"/>
      <c r="ACM69" s="292"/>
      <c r="ACN69" s="292"/>
      <c r="ACO69" s="292"/>
      <c r="ACP69" s="292"/>
      <c r="ACQ69" s="292"/>
      <c r="ACR69" s="292"/>
      <c r="ACS69" s="292"/>
      <c r="ACT69" s="292"/>
      <c r="ACU69" s="292"/>
      <c r="ACV69" s="292"/>
      <c r="ACW69" s="292"/>
      <c r="ACX69" s="292"/>
      <c r="ACY69" s="292"/>
      <c r="ACZ69" s="292"/>
      <c r="ADA69" s="292"/>
      <c r="ADB69" s="292"/>
      <c r="ADC69" s="292"/>
      <c r="ADD69" s="292"/>
      <c r="ADE69" s="292"/>
      <c r="ADF69" s="292"/>
      <c r="ADG69" s="292"/>
      <c r="ADH69" s="292"/>
      <c r="ADI69" s="292"/>
      <c r="ADJ69" s="292"/>
      <c r="ADK69" s="292"/>
      <c r="ADL69" s="292"/>
      <c r="ADM69" s="292"/>
      <c r="ADN69" s="292"/>
      <c r="ADO69" s="292"/>
      <c r="ADP69" s="292"/>
      <c r="ADQ69" s="292"/>
      <c r="ADR69" s="292"/>
      <c r="ADS69" s="292"/>
      <c r="ADT69" s="292"/>
      <c r="ADU69" s="292"/>
      <c r="ADV69" s="292"/>
      <c r="ADW69" s="292"/>
      <c r="ADX69" s="292"/>
      <c r="ADY69" s="292"/>
      <c r="ADZ69" s="292"/>
      <c r="AEA69" s="292"/>
      <c r="AEB69" s="292"/>
      <c r="AEC69" s="292"/>
      <c r="AED69" s="292"/>
      <c r="AEE69" s="292"/>
      <c r="AEF69" s="292"/>
      <c r="AEG69" s="292"/>
      <c r="AEH69" s="292"/>
      <c r="AEI69" s="292"/>
      <c r="AEJ69" s="292"/>
      <c r="AEK69" s="292"/>
      <c r="AEL69" s="292"/>
      <c r="AEM69" s="292"/>
      <c r="AEN69" s="292"/>
      <c r="AEO69" s="292"/>
      <c r="AEP69" s="292"/>
      <c r="AEQ69" s="292"/>
      <c r="AER69" s="292"/>
      <c r="AES69" s="292"/>
      <c r="AET69" s="292"/>
      <c r="AEU69" s="292"/>
      <c r="AEV69" s="292"/>
      <c r="AEW69" s="292"/>
      <c r="AEX69" s="292"/>
      <c r="AEY69" s="292"/>
      <c r="AEZ69" s="292"/>
      <c r="AFA69" s="292"/>
      <c r="AFB69" s="292"/>
      <c r="AFC69" s="292"/>
      <c r="AFD69" s="292"/>
      <c r="AFE69" s="292"/>
      <c r="AFF69" s="292"/>
      <c r="AFG69" s="292"/>
      <c r="AFH69" s="292"/>
      <c r="AFI69" s="292"/>
      <c r="AFJ69" s="292"/>
      <c r="AFK69" s="292"/>
      <c r="AFL69" s="292"/>
      <c r="AFM69" s="292"/>
      <c r="AFN69" s="292"/>
      <c r="AFO69" s="292"/>
      <c r="AFP69" s="292"/>
      <c r="AFQ69" s="292"/>
      <c r="AFR69" s="292"/>
      <c r="AFS69" s="292"/>
      <c r="AFT69" s="292"/>
      <c r="AFU69" s="292"/>
      <c r="AFV69" s="292"/>
      <c r="AFW69" s="292"/>
      <c r="AFX69" s="292"/>
      <c r="AFY69" s="292"/>
      <c r="AFZ69" s="292"/>
      <c r="AGA69" s="292"/>
      <c r="AGB69" s="292"/>
      <c r="AGC69" s="292"/>
      <c r="AGD69" s="292"/>
      <c r="AGE69" s="292"/>
      <c r="AGF69" s="292"/>
      <c r="AGG69" s="292"/>
      <c r="AGH69" s="292"/>
      <c r="AGI69" s="292"/>
      <c r="AGJ69" s="292"/>
      <c r="AGK69" s="292"/>
      <c r="AGL69" s="292"/>
      <c r="AGM69" s="292"/>
      <c r="AGN69" s="292"/>
      <c r="AGO69" s="292"/>
      <c r="AGP69" s="292"/>
      <c r="AGQ69" s="292"/>
      <c r="AGR69" s="292"/>
      <c r="AGS69" s="292"/>
      <c r="AGT69" s="292"/>
      <c r="AGU69" s="292"/>
      <c r="AGV69" s="292"/>
      <c r="AGW69" s="292"/>
      <c r="AGX69" s="292"/>
      <c r="AGY69" s="292"/>
      <c r="AGZ69" s="292"/>
      <c r="AHA69" s="292"/>
      <c r="AHB69" s="292"/>
      <c r="AHC69" s="292"/>
      <c r="AHD69" s="292"/>
      <c r="AHE69" s="292"/>
      <c r="AHF69" s="292"/>
      <c r="AHG69" s="292"/>
      <c r="AHH69" s="292"/>
      <c r="AHI69" s="292"/>
      <c r="AHJ69" s="292"/>
      <c r="AHK69" s="292"/>
      <c r="AHL69" s="292"/>
      <c r="AHM69" s="292"/>
      <c r="AHN69" s="292"/>
      <c r="AHO69" s="292"/>
      <c r="AHP69" s="292"/>
      <c r="AHQ69" s="292"/>
      <c r="AHR69" s="292"/>
      <c r="AHS69" s="292"/>
      <c r="AHT69" s="292"/>
      <c r="AHU69" s="292"/>
      <c r="AHV69" s="292"/>
      <c r="AHW69" s="292"/>
      <c r="AHX69" s="292"/>
      <c r="AHY69" s="292"/>
      <c r="AHZ69" s="292"/>
      <c r="AIA69" s="292"/>
      <c r="AIB69" s="292"/>
      <c r="AIC69" s="292"/>
      <c r="AID69" s="292"/>
      <c r="AIE69" s="292"/>
      <c r="AIF69" s="292"/>
      <c r="AIG69" s="292"/>
      <c r="AIH69" s="292"/>
      <c r="AII69" s="292"/>
      <c r="AIJ69" s="292"/>
      <c r="AIK69" s="292"/>
      <c r="AIL69" s="292"/>
      <c r="AIM69" s="292"/>
      <c r="AIN69" s="292"/>
      <c r="AIO69" s="292"/>
      <c r="AIP69" s="292"/>
      <c r="AIQ69" s="292"/>
      <c r="AIR69" s="292"/>
      <c r="AIS69" s="292"/>
      <c r="AIT69" s="292"/>
      <c r="AIU69" s="292"/>
      <c r="AIV69" s="292"/>
      <c r="AIW69" s="292"/>
      <c r="AIX69" s="292"/>
      <c r="AIY69" s="292"/>
      <c r="AIZ69" s="292"/>
      <c r="AJA69" s="292"/>
      <c r="AJB69" s="292"/>
      <c r="AJC69" s="292"/>
      <c r="AJD69" s="292"/>
      <c r="AJE69" s="292"/>
      <c r="AJF69" s="292"/>
      <c r="AJG69" s="292"/>
      <c r="AJH69" s="292"/>
      <c r="AJI69" s="292"/>
      <c r="AJJ69" s="292"/>
      <c r="AJK69" s="292"/>
      <c r="AJL69" s="292"/>
      <c r="AJM69" s="292"/>
      <c r="AJN69" s="292"/>
      <c r="AJO69" s="292"/>
      <c r="AJP69" s="292"/>
      <c r="AJQ69" s="292"/>
      <c r="AJR69" s="292"/>
      <c r="AJS69" s="292"/>
      <c r="AJT69" s="292"/>
      <c r="AJU69" s="292"/>
      <c r="AJV69" s="292"/>
      <c r="AJW69" s="292"/>
      <c r="AJX69" s="292"/>
      <c r="AJY69" s="292"/>
      <c r="AJZ69" s="292"/>
      <c r="AKA69" s="292"/>
      <c r="AKB69" s="292"/>
      <c r="AKC69" s="292"/>
      <c r="AKD69" s="292"/>
      <c r="AKE69" s="292"/>
      <c r="AKF69" s="292"/>
      <c r="AKG69" s="292"/>
      <c r="AKH69" s="292"/>
      <c r="AKI69" s="292"/>
      <c r="AKJ69" s="292"/>
      <c r="AKK69" s="292"/>
      <c r="AKL69" s="292"/>
      <c r="AKM69" s="292"/>
      <c r="AKN69" s="292"/>
      <c r="AKO69" s="292"/>
      <c r="AKP69" s="292"/>
      <c r="AKQ69" s="292"/>
      <c r="AKR69" s="292"/>
      <c r="AKS69" s="292"/>
      <c r="AKT69" s="292"/>
      <c r="AKU69" s="292"/>
      <c r="AKV69" s="292"/>
      <c r="AKW69" s="292"/>
      <c r="AKX69" s="292"/>
      <c r="AKY69" s="292"/>
      <c r="AKZ69" s="292"/>
      <c r="ALA69" s="292"/>
      <c r="ALB69" s="292"/>
      <c r="ALC69" s="292"/>
      <c r="ALD69" s="292"/>
      <c r="ALE69" s="292"/>
      <c r="ALF69" s="292"/>
      <c r="ALG69" s="292"/>
      <c r="ALH69" s="292"/>
      <c r="ALI69" s="292"/>
      <c r="ALJ69" s="292"/>
      <c r="ALK69" s="292"/>
      <c r="ALL69" s="292"/>
      <c r="ALM69" s="292"/>
      <c r="ALN69" s="292"/>
      <c r="ALO69" s="292"/>
      <c r="ALP69" s="292"/>
      <c r="ALQ69" s="292"/>
      <c r="ALR69" s="292"/>
      <c r="ALS69" s="292"/>
      <c r="ALT69" s="292"/>
      <c r="ALU69" s="292"/>
      <c r="ALV69" s="292"/>
      <c r="ALW69" s="292"/>
      <c r="ALX69" s="292"/>
      <c r="ALY69" s="292"/>
      <c r="ALZ69" s="292"/>
      <c r="AMA69" s="292"/>
      <c r="AMB69" s="292"/>
      <c r="AMC69" s="292"/>
      <c r="AMD69" s="292"/>
      <c r="AME69" s="292"/>
      <c r="AMF69" s="292"/>
      <c r="AMG69" s="292"/>
      <c r="AMH69" s="292"/>
      <c r="AMI69" s="292"/>
    </row>
    <row r="70" spans="1:1023" s="290" customFormat="1" ht="36.75" customHeight="1">
      <c r="A70" s="679"/>
      <c r="B70" s="679"/>
      <c r="C70" s="297" t="s">
        <v>421</v>
      </c>
      <c r="D70" s="298"/>
      <c r="E70" s="298"/>
      <c r="F70" s="298"/>
      <c r="G70" s="298"/>
      <c r="H70" s="315">
        <v>100</v>
      </c>
      <c r="I70" s="295" t="s">
        <v>34</v>
      </c>
      <c r="J70" s="484">
        <v>22.5</v>
      </c>
      <c r="K70" s="484"/>
      <c r="L70" s="177">
        <f t="shared" si="2"/>
        <v>2250</v>
      </c>
      <c r="M70" s="178">
        <v>0.08</v>
      </c>
      <c r="N70" s="179">
        <f t="shared" si="3"/>
        <v>180</v>
      </c>
      <c r="O70" s="177">
        <f t="shared" si="4"/>
        <v>2430</v>
      </c>
      <c r="P70" s="296"/>
      <c r="Q70" s="292"/>
      <c r="R70" s="292"/>
      <c r="S70" s="292"/>
      <c r="T70" s="292"/>
      <c r="U70" s="292"/>
      <c r="V70" s="292"/>
      <c r="W70" s="292"/>
      <c r="X70" s="292"/>
      <c r="Y70" s="292"/>
      <c r="Z70" s="292"/>
      <c r="AA70" s="292"/>
      <c r="AB70" s="292"/>
      <c r="AC70" s="292"/>
      <c r="AD70" s="292"/>
      <c r="AE70" s="292"/>
      <c r="AF70" s="292"/>
      <c r="AG70" s="292"/>
      <c r="AH70" s="292"/>
      <c r="AI70" s="292"/>
      <c r="AJ70" s="292"/>
      <c r="AK70" s="292"/>
      <c r="AL70" s="292"/>
      <c r="AM70" s="292"/>
      <c r="AN70" s="292"/>
      <c r="AO70" s="292"/>
      <c r="AP70" s="292"/>
      <c r="AQ70" s="292"/>
      <c r="AR70" s="292"/>
      <c r="AS70" s="292"/>
      <c r="AT70" s="292"/>
      <c r="AU70" s="292"/>
      <c r="AV70" s="292"/>
      <c r="AW70" s="292"/>
      <c r="AX70" s="292"/>
      <c r="AY70" s="292"/>
      <c r="AZ70" s="292"/>
      <c r="BA70" s="292"/>
      <c r="BB70" s="292"/>
      <c r="BC70" s="292"/>
      <c r="BD70" s="292"/>
      <c r="BE70" s="292"/>
      <c r="BF70" s="292"/>
      <c r="BG70" s="292"/>
      <c r="BH70" s="292"/>
      <c r="BI70" s="292"/>
      <c r="BJ70" s="292"/>
      <c r="BK70" s="292"/>
      <c r="BL70" s="292"/>
      <c r="BM70" s="292"/>
      <c r="BN70" s="292"/>
      <c r="BO70" s="292"/>
      <c r="BP70" s="292"/>
      <c r="BQ70" s="292"/>
      <c r="BR70" s="292"/>
      <c r="BS70" s="292"/>
      <c r="BT70" s="292"/>
      <c r="BU70" s="292"/>
      <c r="BV70" s="292"/>
      <c r="BW70" s="292"/>
      <c r="BX70" s="292"/>
      <c r="BY70" s="292"/>
      <c r="BZ70" s="292"/>
      <c r="CA70" s="292"/>
      <c r="CB70" s="292"/>
      <c r="CC70" s="292"/>
      <c r="CD70" s="292"/>
      <c r="CE70" s="292"/>
      <c r="CF70" s="292"/>
      <c r="CG70" s="292"/>
      <c r="CH70" s="292"/>
      <c r="CI70" s="292"/>
      <c r="CJ70" s="292"/>
      <c r="CK70" s="292"/>
      <c r="CL70" s="292"/>
      <c r="CM70" s="292"/>
      <c r="CN70" s="292"/>
      <c r="CO70" s="292"/>
      <c r="CP70" s="292"/>
      <c r="CQ70" s="292"/>
      <c r="CR70" s="292"/>
      <c r="CS70" s="292"/>
      <c r="CT70" s="292"/>
      <c r="CU70" s="292"/>
      <c r="CV70" s="292"/>
      <c r="CW70" s="292"/>
      <c r="CX70" s="292"/>
      <c r="CY70" s="292"/>
      <c r="CZ70" s="292"/>
      <c r="DA70" s="292"/>
      <c r="DB70" s="292"/>
      <c r="DC70" s="292"/>
      <c r="DD70" s="292"/>
      <c r="DE70" s="292"/>
      <c r="DF70" s="292"/>
      <c r="DG70" s="292"/>
      <c r="DH70" s="292"/>
      <c r="DI70" s="292"/>
      <c r="DJ70" s="292"/>
      <c r="DK70" s="292"/>
      <c r="DL70" s="292"/>
      <c r="DM70" s="292"/>
      <c r="DN70" s="292"/>
      <c r="DO70" s="292"/>
      <c r="DP70" s="292"/>
      <c r="DQ70" s="292"/>
      <c r="DR70" s="292"/>
      <c r="DS70" s="292"/>
      <c r="DT70" s="292"/>
      <c r="DU70" s="292"/>
      <c r="DV70" s="292"/>
      <c r="DW70" s="292"/>
      <c r="DX70" s="292"/>
      <c r="DY70" s="292"/>
      <c r="DZ70" s="292"/>
      <c r="EA70" s="292"/>
      <c r="EB70" s="292"/>
      <c r="EC70" s="292"/>
      <c r="ED70" s="292"/>
      <c r="EE70" s="292"/>
      <c r="EF70" s="292"/>
      <c r="EG70" s="292"/>
      <c r="EH70" s="292"/>
      <c r="EI70" s="292"/>
      <c r="EJ70" s="292"/>
      <c r="EK70" s="292"/>
      <c r="EL70" s="292"/>
      <c r="EM70" s="292"/>
      <c r="EN70" s="292"/>
      <c r="EO70" s="292"/>
      <c r="EP70" s="292"/>
      <c r="EQ70" s="292"/>
      <c r="ER70" s="292"/>
      <c r="ES70" s="292"/>
      <c r="ET70" s="292"/>
      <c r="EU70" s="292"/>
      <c r="EV70" s="292"/>
      <c r="EW70" s="292"/>
      <c r="EX70" s="292"/>
      <c r="EY70" s="292"/>
      <c r="EZ70" s="292"/>
      <c r="FA70" s="292"/>
      <c r="FB70" s="292"/>
      <c r="FC70" s="292"/>
      <c r="FD70" s="292"/>
      <c r="FE70" s="292"/>
      <c r="FF70" s="292"/>
      <c r="FG70" s="292"/>
      <c r="FH70" s="292"/>
      <c r="FI70" s="292"/>
      <c r="FJ70" s="292"/>
      <c r="FK70" s="292"/>
      <c r="FL70" s="292"/>
      <c r="FM70" s="292"/>
      <c r="FN70" s="292"/>
      <c r="FO70" s="292"/>
      <c r="FP70" s="292"/>
      <c r="FQ70" s="292"/>
      <c r="FR70" s="292"/>
      <c r="FS70" s="292"/>
      <c r="FT70" s="292"/>
      <c r="FU70" s="292"/>
      <c r="FV70" s="292"/>
      <c r="FW70" s="292"/>
      <c r="FX70" s="292"/>
      <c r="FY70" s="292"/>
      <c r="FZ70" s="292"/>
      <c r="GA70" s="292"/>
      <c r="GB70" s="292"/>
      <c r="GC70" s="292"/>
      <c r="GD70" s="292"/>
      <c r="GE70" s="292"/>
      <c r="GF70" s="292"/>
      <c r="GG70" s="292"/>
      <c r="GH70" s="292"/>
      <c r="GI70" s="292"/>
      <c r="GJ70" s="292"/>
      <c r="GK70" s="292"/>
      <c r="GL70" s="292"/>
      <c r="GM70" s="292"/>
      <c r="GN70" s="292"/>
      <c r="GO70" s="292"/>
      <c r="GP70" s="292"/>
      <c r="GQ70" s="292"/>
      <c r="GR70" s="292"/>
      <c r="GS70" s="292"/>
      <c r="GT70" s="292"/>
      <c r="GU70" s="292"/>
      <c r="GV70" s="292"/>
      <c r="GW70" s="292"/>
      <c r="GX70" s="292"/>
      <c r="GY70" s="292"/>
      <c r="GZ70" s="292"/>
      <c r="HA70" s="292"/>
      <c r="HB70" s="292"/>
      <c r="HC70" s="292"/>
      <c r="HD70" s="292"/>
      <c r="HE70" s="292"/>
      <c r="HF70" s="292"/>
      <c r="HG70" s="292"/>
      <c r="HH70" s="292"/>
      <c r="HI70" s="292"/>
      <c r="HJ70" s="292"/>
      <c r="HK70" s="292"/>
      <c r="HL70" s="292"/>
      <c r="HM70" s="292"/>
      <c r="HN70" s="292"/>
      <c r="HO70" s="292"/>
      <c r="HP70" s="292"/>
      <c r="HQ70" s="292"/>
      <c r="HR70" s="292"/>
      <c r="HS70" s="292"/>
      <c r="HT70" s="292"/>
      <c r="HU70" s="292"/>
      <c r="HV70" s="292"/>
      <c r="HW70" s="292"/>
      <c r="HX70" s="292"/>
      <c r="HY70" s="292"/>
      <c r="HZ70" s="292"/>
      <c r="IA70" s="292"/>
      <c r="IB70" s="292"/>
      <c r="IC70" s="292"/>
      <c r="ID70" s="292"/>
      <c r="IE70" s="292"/>
      <c r="IF70" s="292"/>
      <c r="IG70" s="292"/>
      <c r="IH70" s="292"/>
      <c r="II70" s="292"/>
      <c r="IJ70" s="292"/>
      <c r="IK70" s="292"/>
      <c r="IL70" s="292"/>
      <c r="IM70" s="292"/>
      <c r="IN70" s="292"/>
      <c r="IO70" s="292"/>
      <c r="IP70" s="292"/>
      <c r="IQ70" s="292"/>
      <c r="IR70" s="292"/>
      <c r="IS70" s="292"/>
      <c r="IT70" s="292"/>
      <c r="IU70" s="292"/>
      <c r="IV70" s="292"/>
      <c r="IW70" s="292"/>
      <c r="IX70" s="292"/>
      <c r="IY70" s="292"/>
      <c r="IZ70" s="292"/>
      <c r="JA70" s="292"/>
      <c r="JB70" s="292"/>
      <c r="JC70" s="292"/>
      <c r="JD70" s="292"/>
      <c r="JE70" s="292"/>
      <c r="JF70" s="292"/>
      <c r="JG70" s="292"/>
      <c r="JH70" s="292"/>
      <c r="JI70" s="292"/>
      <c r="JJ70" s="292"/>
      <c r="JK70" s="292"/>
      <c r="JL70" s="292"/>
      <c r="JM70" s="292"/>
      <c r="JN70" s="292"/>
      <c r="JO70" s="292"/>
      <c r="JP70" s="292"/>
      <c r="JQ70" s="292"/>
      <c r="JR70" s="292"/>
      <c r="JS70" s="292"/>
      <c r="JT70" s="292"/>
      <c r="JU70" s="292"/>
      <c r="JV70" s="292"/>
      <c r="JW70" s="292"/>
      <c r="JX70" s="292"/>
      <c r="JY70" s="292"/>
      <c r="JZ70" s="292"/>
      <c r="KA70" s="292"/>
      <c r="KB70" s="292"/>
      <c r="KC70" s="292"/>
      <c r="KD70" s="292"/>
      <c r="KE70" s="292"/>
      <c r="KF70" s="292"/>
      <c r="KG70" s="292"/>
      <c r="KH70" s="292"/>
      <c r="KI70" s="292"/>
      <c r="KJ70" s="292"/>
      <c r="KK70" s="292"/>
      <c r="KL70" s="292"/>
      <c r="KM70" s="292"/>
      <c r="KN70" s="292"/>
      <c r="KO70" s="292"/>
      <c r="KP70" s="292"/>
      <c r="KQ70" s="292"/>
      <c r="KR70" s="292"/>
      <c r="KS70" s="292"/>
      <c r="KT70" s="292"/>
      <c r="KU70" s="292"/>
      <c r="KV70" s="292"/>
      <c r="KW70" s="292"/>
      <c r="KX70" s="292"/>
      <c r="KY70" s="292"/>
      <c r="KZ70" s="292"/>
      <c r="LA70" s="292"/>
      <c r="LB70" s="292"/>
      <c r="LC70" s="292"/>
      <c r="LD70" s="292"/>
      <c r="LE70" s="292"/>
      <c r="LF70" s="292"/>
      <c r="LG70" s="292"/>
      <c r="LH70" s="292"/>
      <c r="LI70" s="292"/>
      <c r="LJ70" s="292"/>
      <c r="LK70" s="292"/>
      <c r="LL70" s="292"/>
      <c r="LM70" s="292"/>
      <c r="LN70" s="292"/>
      <c r="LO70" s="292"/>
      <c r="LP70" s="292"/>
      <c r="LQ70" s="292"/>
      <c r="LR70" s="292"/>
      <c r="LS70" s="292"/>
      <c r="LT70" s="292"/>
      <c r="LU70" s="292"/>
      <c r="LV70" s="292"/>
      <c r="LW70" s="292"/>
      <c r="LX70" s="292"/>
      <c r="LY70" s="292"/>
      <c r="LZ70" s="292"/>
      <c r="MA70" s="292"/>
      <c r="MB70" s="292"/>
      <c r="MC70" s="292"/>
      <c r="MD70" s="292"/>
      <c r="ME70" s="292"/>
      <c r="MF70" s="292"/>
      <c r="MG70" s="292"/>
      <c r="MH70" s="292"/>
      <c r="MI70" s="292"/>
      <c r="MJ70" s="292"/>
      <c r="MK70" s="292"/>
      <c r="ML70" s="292"/>
      <c r="MM70" s="292"/>
      <c r="MN70" s="292"/>
      <c r="MO70" s="292"/>
      <c r="MP70" s="292"/>
      <c r="MQ70" s="292"/>
      <c r="MR70" s="292"/>
      <c r="MS70" s="292"/>
      <c r="MT70" s="292"/>
      <c r="MU70" s="292"/>
      <c r="MV70" s="292"/>
      <c r="MW70" s="292"/>
      <c r="MX70" s="292"/>
      <c r="MY70" s="292"/>
      <c r="MZ70" s="292"/>
      <c r="NA70" s="292"/>
      <c r="NB70" s="292"/>
      <c r="NC70" s="292"/>
      <c r="ND70" s="292"/>
      <c r="NE70" s="292"/>
      <c r="NF70" s="292"/>
      <c r="NG70" s="292"/>
      <c r="NH70" s="292"/>
      <c r="NI70" s="292"/>
      <c r="NJ70" s="292"/>
      <c r="NK70" s="292"/>
      <c r="NL70" s="292"/>
      <c r="NM70" s="292"/>
      <c r="NN70" s="292"/>
      <c r="NO70" s="292"/>
      <c r="NP70" s="292"/>
      <c r="NQ70" s="292"/>
      <c r="NR70" s="292"/>
      <c r="NS70" s="292"/>
      <c r="NT70" s="292"/>
      <c r="NU70" s="292"/>
      <c r="NV70" s="292"/>
      <c r="NW70" s="292"/>
      <c r="NX70" s="292"/>
      <c r="NY70" s="292"/>
      <c r="NZ70" s="292"/>
      <c r="OA70" s="292"/>
      <c r="OB70" s="292"/>
      <c r="OC70" s="292"/>
      <c r="OD70" s="292"/>
      <c r="OE70" s="292"/>
      <c r="OF70" s="292"/>
      <c r="OG70" s="292"/>
      <c r="OH70" s="292"/>
      <c r="OI70" s="292"/>
      <c r="OJ70" s="292"/>
      <c r="OK70" s="292"/>
      <c r="OL70" s="292"/>
      <c r="OM70" s="292"/>
      <c r="ON70" s="292"/>
      <c r="OO70" s="292"/>
      <c r="OP70" s="292"/>
      <c r="OQ70" s="292"/>
      <c r="OR70" s="292"/>
      <c r="OS70" s="292"/>
      <c r="OT70" s="292"/>
      <c r="OU70" s="292"/>
      <c r="OV70" s="292"/>
      <c r="OW70" s="292"/>
      <c r="OX70" s="292"/>
      <c r="OY70" s="292"/>
      <c r="OZ70" s="292"/>
      <c r="PA70" s="292"/>
      <c r="PB70" s="292"/>
      <c r="PC70" s="292"/>
      <c r="PD70" s="292"/>
      <c r="PE70" s="292"/>
      <c r="PF70" s="292"/>
      <c r="PG70" s="292"/>
      <c r="PH70" s="292"/>
      <c r="PI70" s="292"/>
      <c r="PJ70" s="292"/>
      <c r="PK70" s="292"/>
      <c r="PL70" s="292"/>
      <c r="PM70" s="292"/>
      <c r="PN70" s="292"/>
      <c r="PO70" s="292"/>
      <c r="PP70" s="292"/>
      <c r="PQ70" s="292"/>
      <c r="PR70" s="292"/>
      <c r="PS70" s="292"/>
      <c r="PT70" s="292"/>
      <c r="PU70" s="292"/>
      <c r="PV70" s="292"/>
      <c r="PW70" s="292"/>
      <c r="PX70" s="292"/>
      <c r="PY70" s="292"/>
      <c r="PZ70" s="292"/>
      <c r="QA70" s="292"/>
      <c r="QB70" s="292"/>
      <c r="QC70" s="292"/>
      <c r="QD70" s="292"/>
      <c r="QE70" s="292"/>
      <c r="QF70" s="292"/>
      <c r="QG70" s="292"/>
      <c r="QH70" s="292"/>
      <c r="QI70" s="292"/>
      <c r="QJ70" s="292"/>
      <c r="QK70" s="292"/>
      <c r="QL70" s="292"/>
      <c r="QM70" s="292"/>
      <c r="QN70" s="292"/>
      <c r="QO70" s="292"/>
      <c r="QP70" s="292"/>
      <c r="QQ70" s="292"/>
      <c r="QR70" s="292"/>
      <c r="QS70" s="292"/>
      <c r="QT70" s="292"/>
      <c r="QU70" s="292"/>
      <c r="QV70" s="292"/>
      <c r="QW70" s="292"/>
      <c r="QX70" s="292"/>
      <c r="QY70" s="292"/>
      <c r="QZ70" s="292"/>
      <c r="RA70" s="292"/>
      <c r="RB70" s="292"/>
      <c r="RC70" s="292"/>
      <c r="RD70" s="292"/>
      <c r="RE70" s="292"/>
      <c r="RF70" s="292"/>
      <c r="RG70" s="292"/>
      <c r="RH70" s="292"/>
      <c r="RI70" s="292"/>
      <c r="RJ70" s="292"/>
      <c r="RK70" s="292"/>
      <c r="RL70" s="292"/>
      <c r="RM70" s="292"/>
      <c r="RN70" s="292"/>
      <c r="RO70" s="292"/>
      <c r="RP70" s="292"/>
      <c r="RQ70" s="292"/>
      <c r="RR70" s="292"/>
      <c r="RS70" s="292"/>
      <c r="RT70" s="292"/>
      <c r="RU70" s="292"/>
      <c r="RV70" s="292"/>
      <c r="RW70" s="292"/>
      <c r="RX70" s="292"/>
      <c r="RY70" s="292"/>
      <c r="RZ70" s="292"/>
      <c r="SA70" s="292"/>
      <c r="SB70" s="292"/>
      <c r="SC70" s="292"/>
      <c r="SD70" s="292"/>
      <c r="SE70" s="292"/>
      <c r="SF70" s="292"/>
      <c r="SG70" s="292"/>
      <c r="SH70" s="292"/>
      <c r="SI70" s="292"/>
      <c r="SJ70" s="292"/>
      <c r="SK70" s="292"/>
      <c r="SL70" s="292"/>
      <c r="SM70" s="292"/>
      <c r="SN70" s="292"/>
      <c r="SO70" s="292"/>
      <c r="SP70" s="292"/>
      <c r="SQ70" s="292"/>
      <c r="SR70" s="292"/>
      <c r="SS70" s="292"/>
      <c r="ST70" s="292"/>
      <c r="SU70" s="292"/>
      <c r="SV70" s="292"/>
      <c r="SW70" s="292"/>
      <c r="SX70" s="292"/>
      <c r="SY70" s="292"/>
      <c r="SZ70" s="292"/>
      <c r="TA70" s="292"/>
      <c r="TB70" s="292"/>
      <c r="TC70" s="292"/>
      <c r="TD70" s="292"/>
      <c r="TE70" s="292"/>
      <c r="TF70" s="292"/>
      <c r="TG70" s="292"/>
      <c r="TH70" s="292"/>
      <c r="TI70" s="292"/>
      <c r="TJ70" s="292"/>
      <c r="TK70" s="292"/>
      <c r="TL70" s="292"/>
      <c r="TM70" s="292"/>
      <c r="TN70" s="292"/>
      <c r="TO70" s="292"/>
      <c r="TP70" s="292"/>
      <c r="TQ70" s="292"/>
      <c r="TR70" s="292"/>
      <c r="TS70" s="292"/>
      <c r="TT70" s="292"/>
      <c r="TU70" s="292"/>
      <c r="TV70" s="292"/>
      <c r="TW70" s="292"/>
      <c r="TX70" s="292"/>
      <c r="TY70" s="292"/>
      <c r="TZ70" s="292"/>
      <c r="UA70" s="292"/>
      <c r="UB70" s="292"/>
      <c r="UC70" s="292"/>
      <c r="UD70" s="292"/>
      <c r="UE70" s="292"/>
      <c r="UF70" s="292"/>
      <c r="UG70" s="292"/>
      <c r="UH70" s="292"/>
      <c r="UI70" s="292"/>
      <c r="UJ70" s="292"/>
      <c r="UK70" s="292"/>
      <c r="UL70" s="292"/>
      <c r="UM70" s="292"/>
      <c r="UN70" s="292"/>
      <c r="UO70" s="292"/>
      <c r="UP70" s="292"/>
      <c r="UQ70" s="292"/>
      <c r="UR70" s="292"/>
      <c r="US70" s="292"/>
      <c r="UT70" s="292"/>
      <c r="UU70" s="292"/>
      <c r="UV70" s="292"/>
      <c r="UW70" s="292"/>
      <c r="UX70" s="292"/>
      <c r="UY70" s="292"/>
      <c r="UZ70" s="292"/>
      <c r="VA70" s="292"/>
      <c r="VB70" s="292"/>
      <c r="VC70" s="292"/>
      <c r="VD70" s="292"/>
      <c r="VE70" s="292"/>
      <c r="VF70" s="292"/>
      <c r="VG70" s="292"/>
      <c r="VH70" s="292"/>
      <c r="VI70" s="292"/>
      <c r="VJ70" s="292"/>
      <c r="VK70" s="292"/>
      <c r="VL70" s="292"/>
      <c r="VM70" s="292"/>
      <c r="VN70" s="292"/>
      <c r="VO70" s="292"/>
      <c r="VP70" s="292"/>
      <c r="VQ70" s="292"/>
      <c r="VR70" s="292"/>
      <c r="VS70" s="292"/>
      <c r="VT70" s="292"/>
      <c r="VU70" s="292"/>
      <c r="VV70" s="292"/>
      <c r="VW70" s="292"/>
      <c r="VX70" s="292"/>
      <c r="VY70" s="292"/>
      <c r="VZ70" s="292"/>
      <c r="WA70" s="292"/>
      <c r="WB70" s="292"/>
      <c r="WC70" s="292"/>
      <c r="WD70" s="292"/>
      <c r="WE70" s="292"/>
      <c r="WF70" s="292"/>
      <c r="WG70" s="292"/>
      <c r="WH70" s="292"/>
      <c r="WI70" s="292"/>
      <c r="WJ70" s="292"/>
      <c r="WK70" s="292"/>
      <c r="WL70" s="292"/>
      <c r="WM70" s="292"/>
      <c r="WN70" s="292"/>
      <c r="WO70" s="292"/>
      <c r="WP70" s="292"/>
      <c r="WQ70" s="292"/>
      <c r="WR70" s="292"/>
      <c r="WS70" s="292"/>
      <c r="WT70" s="292"/>
      <c r="WU70" s="292"/>
      <c r="WV70" s="292"/>
      <c r="WW70" s="292"/>
      <c r="WX70" s="292"/>
      <c r="WY70" s="292"/>
      <c r="WZ70" s="292"/>
      <c r="XA70" s="292"/>
      <c r="XB70" s="292"/>
      <c r="XC70" s="292"/>
      <c r="XD70" s="292"/>
      <c r="XE70" s="292"/>
      <c r="XF70" s="292"/>
      <c r="XG70" s="292"/>
      <c r="XH70" s="292"/>
      <c r="XI70" s="292"/>
      <c r="XJ70" s="292"/>
      <c r="XK70" s="292"/>
      <c r="XL70" s="292"/>
      <c r="XM70" s="292"/>
      <c r="XN70" s="292"/>
      <c r="XO70" s="292"/>
      <c r="XP70" s="292"/>
      <c r="XQ70" s="292"/>
      <c r="XR70" s="292"/>
      <c r="XS70" s="292"/>
      <c r="XT70" s="292"/>
      <c r="XU70" s="292"/>
      <c r="XV70" s="292"/>
      <c r="XW70" s="292"/>
      <c r="XX70" s="292"/>
      <c r="XY70" s="292"/>
      <c r="XZ70" s="292"/>
      <c r="YA70" s="292"/>
      <c r="YB70" s="292"/>
      <c r="YC70" s="292"/>
      <c r="YD70" s="292"/>
      <c r="YE70" s="292"/>
      <c r="YF70" s="292"/>
      <c r="YG70" s="292"/>
      <c r="YH70" s="292"/>
      <c r="YI70" s="292"/>
      <c r="YJ70" s="292"/>
      <c r="YK70" s="292"/>
      <c r="YL70" s="292"/>
      <c r="YM70" s="292"/>
      <c r="YN70" s="292"/>
      <c r="YO70" s="292"/>
      <c r="YP70" s="292"/>
      <c r="YQ70" s="292"/>
      <c r="YR70" s="292"/>
      <c r="YS70" s="292"/>
      <c r="YT70" s="292"/>
      <c r="YU70" s="292"/>
      <c r="YV70" s="292"/>
      <c r="YW70" s="292"/>
      <c r="YX70" s="292"/>
      <c r="YY70" s="292"/>
      <c r="YZ70" s="292"/>
      <c r="ZA70" s="292"/>
      <c r="ZB70" s="292"/>
      <c r="ZC70" s="292"/>
      <c r="ZD70" s="292"/>
      <c r="ZE70" s="292"/>
      <c r="ZF70" s="292"/>
      <c r="ZG70" s="292"/>
      <c r="ZH70" s="292"/>
      <c r="ZI70" s="292"/>
      <c r="ZJ70" s="292"/>
      <c r="ZK70" s="292"/>
      <c r="ZL70" s="292"/>
      <c r="ZM70" s="292"/>
      <c r="ZN70" s="292"/>
      <c r="ZO70" s="292"/>
      <c r="ZP70" s="292"/>
      <c r="ZQ70" s="292"/>
      <c r="ZR70" s="292"/>
      <c r="ZS70" s="292"/>
      <c r="ZT70" s="292"/>
      <c r="ZU70" s="292"/>
      <c r="ZV70" s="292"/>
      <c r="ZW70" s="292"/>
      <c r="ZX70" s="292"/>
      <c r="ZY70" s="292"/>
      <c r="ZZ70" s="292"/>
      <c r="AAA70" s="292"/>
      <c r="AAB70" s="292"/>
      <c r="AAC70" s="292"/>
      <c r="AAD70" s="292"/>
      <c r="AAE70" s="292"/>
      <c r="AAF70" s="292"/>
      <c r="AAG70" s="292"/>
      <c r="AAH70" s="292"/>
      <c r="AAI70" s="292"/>
      <c r="AAJ70" s="292"/>
      <c r="AAK70" s="292"/>
      <c r="AAL70" s="292"/>
      <c r="AAM70" s="292"/>
      <c r="AAN70" s="292"/>
      <c r="AAO70" s="292"/>
      <c r="AAP70" s="292"/>
      <c r="AAQ70" s="292"/>
      <c r="AAR70" s="292"/>
      <c r="AAS70" s="292"/>
      <c r="AAT70" s="292"/>
      <c r="AAU70" s="292"/>
      <c r="AAV70" s="292"/>
      <c r="AAW70" s="292"/>
      <c r="AAX70" s="292"/>
      <c r="AAY70" s="292"/>
      <c r="AAZ70" s="292"/>
      <c r="ABA70" s="292"/>
      <c r="ABB70" s="292"/>
      <c r="ABC70" s="292"/>
      <c r="ABD70" s="292"/>
      <c r="ABE70" s="292"/>
      <c r="ABF70" s="292"/>
      <c r="ABG70" s="292"/>
      <c r="ABH70" s="292"/>
      <c r="ABI70" s="292"/>
      <c r="ABJ70" s="292"/>
      <c r="ABK70" s="292"/>
      <c r="ABL70" s="292"/>
      <c r="ABM70" s="292"/>
      <c r="ABN70" s="292"/>
      <c r="ABO70" s="292"/>
      <c r="ABP70" s="292"/>
      <c r="ABQ70" s="292"/>
      <c r="ABR70" s="292"/>
      <c r="ABS70" s="292"/>
      <c r="ABT70" s="292"/>
      <c r="ABU70" s="292"/>
      <c r="ABV70" s="292"/>
      <c r="ABW70" s="292"/>
      <c r="ABX70" s="292"/>
      <c r="ABY70" s="292"/>
      <c r="ABZ70" s="292"/>
      <c r="ACA70" s="292"/>
      <c r="ACB70" s="292"/>
      <c r="ACC70" s="292"/>
      <c r="ACD70" s="292"/>
      <c r="ACE70" s="292"/>
      <c r="ACF70" s="292"/>
      <c r="ACG70" s="292"/>
      <c r="ACH70" s="292"/>
      <c r="ACI70" s="292"/>
      <c r="ACJ70" s="292"/>
      <c r="ACK70" s="292"/>
      <c r="ACL70" s="292"/>
      <c r="ACM70" s="292"/>
      <c r="ACN70" s="292"/>
      <c r="ACO70" s="292"/>
      <c r="ACP70" s="292"/>
      <c r="ACQ70" s="292"/>
      <c r="ACR70" s="292"/>
      <c r="ACS70" s="292"/>
      <c r="ACT70" s="292"/>
      <c r="ACU70" s="292"/>
      <c r="ACV70" s="292"/>
      <c r="ACW70" s="292"/>
      <c r="ACX70" s="292"/>
      <c r="ACY70" s="292"/>
      <c r="ACZ70" s="292"/>
      <c r="ADA70" s="292"/>
      <c r="ADB70" s="292"/>
      <c r="ADC70" s="292"/>
      <c r="ADD70" s="292"/>
      <c r="ADE70" s="292"/>
      <c r="ADF70" s="292"/>
      <c r="ADG70" s="292"/>
      <c r="ADH70" s="292"/>
      <c r="ADI70" s="292"/>
      <c r="ADJ70" s="292"/>
      <c r="ADK70" s="292"/>
      <c r="ADL70" s="292"/>
      <c r="ADM70" s="292"/>
      <c r="ADN70" s="292"/>
      <c r="ADO70" s="292"/>
      <c r="ADP70" s="292"/>
      <c r="ADQ70" s="292"/>
      <c r="ADR70" s="292"/>
      <c r="ADS70" s="292"/>
      <c r="ADT70" s="292"/>
      <c r="ADU70" s="292"/>
      <c r="ADV70" s="292"/>
      <c r="ADW70" s="292"/>
      <c r="ADX70" s="292"/>
      <c r="ADY70" s="292"/>
      <c r="ADZ70" s="292"/>
      <c r="AEA70" s="292"/>
      <c r="AEB70" s="292"/>
      <c r="AEC70" s="292"/>
      <c r="AED70" s="292"/>
      <c r="AEE70" s="292"/>
      <c r="AEF70" s="292"/>
      <c r="AEG70" s="292"/>
      <c r="AEH70" s="292"/>
      <c r="AEI70" s="292"/>
      <c r="AEJ70" s="292"/>
      <c r="AEK70" s="292"/>
      <c r="AEL70" s="292"/>
      <c r="AEM70" s="292"/>
      <c r="AEN70" s="292"/>
      <c r="AEO70" s="292"/>
      <c r="AEP70" s="292"/>
      <c r="AEQ70" s="292"/>
      <c r="AER70" s="292"/>
      <c r="AES70" s="292"/>
      <c r="AET70" s="292"/>
      <c r="AEU70" s="292"/>
      <c r="AEV70" s="292"/>
      <c r="AEW70" s="292"/>
      <c r="AEX70" s="292"/>
      <c r="AEY70" s="292"/>
      <c r="AEZ70" s="292"/>
      <c r="AFA70" s="292"/>
      <c r="AFB70" s="292"/>
      <c r="AFC70" s="292"/>
      <c r="AFD70" s="292"/>
      <c r="AFE70" s="292"/>
      <c r="AFF70" s="292"/>
      <c r="AFG70" s="292"/>
      <c r="AFH70" s="292"/>
      <c r="AFI70" s="292"/>
      <c r="AFJ70" s="292"/>
      <c r="AFK70" s="292"/>
      <c r="AFL70" s="292"/>
      <c r="AFM70" s="292"/>
      <c r="AFN70" s="292"/>
      <c r="AFO70" s="292"/>
      <c r="AFP70" s="292"/>
      <c r="AFQ70" s="292"/>
      <c r="AFR70" s="292"/>
      <c r="AFS70" s="292"/>
      <c r="AFT70" s="292"/>
      <c r="AFU70" s="292"/>
      <c r="AFV70" s="292"/>
      <c r="AFW70" s="292"/>
      <c r="AFX70" s="292"/>
      <c r="AFY70" s="292"/>
      <c r="AFZ70" s="292"/>
      <c r="AGA70" s="292"/>
      <c r="AGB70" s="292"/>
      <c r="AGC70" s="292"/>
      <c r="AGD70" s="292"/>
      <c r="AGE70" s="292"/>
      <c r="AGF70" s="292"/>
      <c r="AGG70" s="292"/>
      <c r="AGH70" s="292"/>
      <c r="AGI70" s="292"/>
      <c r="AGJ70" s="292"/>
      <c r="AGK70" s="292"/>
      <c r="AGL70" s="292"/>
      <c r="AGM70" s="292"/>
      <c r="AGN70" s="292"/>
      <c r="AGO70" s="292"/>
      <c r="AGP70" s="292"/>
      <c r="AGQ70" s="292"/>
      <c r="AGR70" s="292"/>
      <c r="AGS70" s="292"/>
      <c r="AGT70" s="292"/>
      <c r="AGU70" s="292"/>
      <c r="AGV70" s="292"/>
      <c r="AGW70" s="292"/>
      <c r="AGX70" s="292"/>
      <c r="AGY70" s="292"/>
      <c r="AGZ70" s="292"/>
      <c r="AHA70" s="292"/>
      <c r="AHB70" s="292"/>
      <c r="AHC70" s="292"/>
      <c r="AHD70" s="292"/>
      <c r="AHE70" s="292"/>
      <c r="AHF70" s="292"/>
      <c r="AHG70" s="292"/>
      <c r="AHH70" s="292"/>
      <c r="AHI70" s="292"/>
      <c r="AHJ70" s="292"/>
      <c r="AHK70" s="292"/>
      <c r="AHL70" s="292"/>
      <c r="AHM70" s="292"/>
      <c r="AHN70" s="292"/>
      <c r="AHO70" s="292"/>
      <c r="AHP70" s="292"/>
      <c r="AHQ70" s="292"/>
      <c r="AHR70" s="292"/>
      <c r="AHS70" s="292"/>
      <c r="AHT70" s="292"/>
      <c r="AHU70" s="292"/>
      <c r="AHV70" s="292"/>
      <c r="AHW70" s="292"/>
      <c r="AHX70" s="292"/>
      <c r="AHY70" s="292"/>
      <c r="AHZ70" s="292"/>
      <c r="AIA70" s="292"/>
      <c r="AIB70" s="292"/>
      <c r="AIC70" s="292"/>
      <c r="AID70" s="292"/>
      <c r="AIE70" s="292"/>
      <c r="AIF70" s="292"/>
      <c r="AIG70" s="292"/>
      <c r="AIH70" s="292"/>
      <c r="AII70" s="292"/>
      <c r="AIJ70" s="292"/>
      <c r="AIK70" s="292"/>
      <c r="AIL70" s="292"/>
      <c r="AIM70" s="292"/>
      <c r="AIN70" s="292"/>
      <c r="AIO70" s="292"/>
      <c r="AIP70" s="292"/>
      <c r="AIQ70" s="292"/>
      <c r="AIR70" s="292"/>
      <c r="AIS70" s="292"/>
      <c r="AIT70" s="292"/>
      <c r="AIU70" s="292"/>
      <c r="AIV70" s="292"/>
      <c r="AIW70" s="292"/>
      <c r="AIX70" s="292"/>
      <c r="AIY70" s="292"/>
      <c r="AIZ70" s="292"/>
      <c r="AJA70" s="292"/>
      <c r="AJB70" s="292"/>
      <c r="AJC70" s="292"/>
      <c r="AJD70" s="292"/>
      <c r="AJE70" s="292"/>
      <c r="AJF70" s="292"/>
      <c r="AJG70" s="292"/>
      <c r="AJH70" s="292"/>
      <c r="AJI70" s="292"/>
      <c r="AJJ70" s="292"/>
      <c r="AJK70" s="292"/>
      <c r="AJL70" s="292"/>
      <c r="AJM70" s="292"/>
      <c r="AJN70" s="292"/>
      <c r="AJO70" s="292"/>
      <c r="AJP70" s="292"/>
      <c r="AJQ70" s="292"/>
      <c r="AJR70" s="292"/>
      <c r="AJS70" s="292"/>
      <c r="AJT70" s="292"/>
      <c r="AJU70" s="292"/>
      <c r="AJV70" s="292"/>
      <c r="AJW70" s="292"/>
      <c r="AJX70" s="292"/>
      <c r="AJY70" s="292"/>
      <c r="AJZ70" s="292"/>
      <c r="AKA70" s="292"/>
      <c r="AKB70" s="292"/>
      <c r="AKC70" s="292"/>
      <c r="AKD70" s="292"/>
      <c r="AKE70" s="292"/>
      <c r="AKF70" s="292"/>
      <c r="AKG70" s="292"/>
      <c r="AKH70" s="292"/>
      <c r="AKI70" s="292"/>
      <c r="AKJ70" s="292"/>
      <c r="AKK70" s="292"/>
      <c r="AKL70" s="292"/>
      <c r="AKM70" s="292"/>
      <c r="AKN70" s="292"/>
      <c r="AKO70" s="292"/>
      <c r="AKP70" s="292"/>
      <c r="AKQ70" s="292"/>
      <c r="AKR70" s="292"/>
      <c r="AKS70" s="292"/>
      <c r="AKT70" s="292"/>
      <c r="AKU70" s="292"/>
      <c r="AKV70" s="292"/>
      <c r="AKW70" s="292"/>
      <c r="AKX70" s="292"/>
      <c r="AKY70" s="292"/>
      <c r="AKZ70" s="292"/>
      <c r="ALA70" s="292"/>
      <c r="ALB70" s="292"/>
      <c r="ALC70" s="292"/>
      <c r="ALD70" s="292"/>
      <c r="ALE70" s="292"/>
      <c r="ALF70" s="292"/>
      <c r="ALG70" s="292"/>
      <c r="ALH70" s="292"/>
      <c r="ALI70" s="292"/>
      <c r="ALJ70" s="292"/>
      <c r="ALK70" s="292"/>
      <c r="ALL70" s="292"/>
      <c r="ALM70" s="292"/>
      <c r="ALN70" s="292"/>
      <c r="ALO70" s="292"/>
      <c r="ALP70" s="292"/>
      <c r="ALQ70" s="292"/>
      <c r="ALR70" s="292"/>
      <c r="ALS70" s="292"/>
      <c r="ALT70" s="292"/>
      <c r="ALU70" s="292"/>
      <c r="ALV70" s="292"/>
      <c r="ALW70" s="292"/>
      <c r="ALX70" s="292"/>
      <c r="ALY70" s="292"/>
      <c r="ALZ70" s="292"/>
      <c r="AMA70" s="292"/>
      <c r="AMB70" s="292"/>
      <c r="AMC70" s="292"/>
      <c r="AMD70" s="292"/>
      <c r="AME70" s="292"/>
      <c r="AMF70" s="292"/>
      <c r="AMG70" s="292"/>
      <c r="AMH70" s="292"/>
      <c r="AMI70" s="292"/>
    </row>
    <row r="71" spans="1:1023" s="290" customFormat="1" ht="36.75" customHeight="1">
      <c r="A71" s="680"/>
      <c r="B71" s="680"/>
      <c r="C71" s="297" t="s">
        <v>419</v>
      </c>
      <c r="D71" s="298"/>
      <c r="E71" s="298"/>
      <c r="F71" s="298"/>
      <c r="G71" s="298"/>
      <c r="H71" s="315">
        <v>50</v>
      </c>
      <c r="I71" s="295" t="s">
        <v>34</v>
      </c>
      <c r="J71" s="484">
        <v>25</v>
      </c>
      <c r="K71" s="484"/>
      <c r="L71" s="177">
        <f t="shared" si="2"/>
        <v>1250</v>
      </c>
      <c r="M71" s="178">
        <v>0.08</v>
      </c>
      <c r="N71" s="179">
        <f t="shared" si="3"/>
        <v>100</v>
      </c>
      <c r="O71" s="177">
        <f t="shared" si="4"/>
        <v>1350</v>
      </c>
      <c r="P71" s="296"/>
      <c r="Q71" s="292"/>
      <c r="R71" s="292"/>
      <c r="S71" s="292"/>
      <c r="T71" s="292"/>
      <c r="U71" s="292"/>
      <c r="V71" s="292"/>
      <c r="W71" s="292"/>
      <c r="X71" s="292"/>
      <c r="Y71" s="292"/>
      <c r="Z71" s="292"/>
      <c r="AA71" s="292"/>
      <c r="AB71" s="292"/>
      <c r="AC71" s="292"/>
      <c r="AD71" s="292"/>
      <c r="AE71" s="292"/>
      <c r="AF71" s="292"/>
      <c r="AG71" s="292"/>
      <c r="AH71" s="292"/>
      <c r="AI71" s="292"/>
      <c r="AJ71" s="292"/>
      <c r="AK71" s="292"/>
      <c r="AL71" s="292"/>
      <c r="AM71" s="292"/>
      <c r="AN71" s="292"/>
      <c r="AO71" s="292"/>
      <c r="AP71" s="292"/>
      <c r="AQ71" s="292"/>
      <c r="AR71" s="292"/>
      <c r="AS71" s="292"/>
      <c r="AT71" s="292"/>
      <c r="AU71" s="292"/>
      <c r="AV71" s="292"/>
      <c r="AW71" s="292"/>
      <c r="AX71" s="292"/>
      <c r="AY71" s="292"/>
      <c r="AZ71" s="292"/>
      <c r="BA71" s="292"/>
      <c r="BB71" s="292"/>
      <c r="BC71" s="292"/>
      <c r="BD71" s="292"/>
      <c r="BE71" s="292"/>
      <c r="BF71" s="292"/>
      <c r="BG71" s="292"/>
      <c r="BH71" s="292"/>
      <c r="BI71" s="292"/>
      <c r="BJ71" s="292"/>
      <c r="BK71" s="292"/>
      <c r="BL71" s="292"/>
      <c r="BM71" s="292"/>
      <c r="BN71" s="292"/>
      <c r="BO71" s="292"/>
      <c r="BP71" s="292"/>
      <c r="BQ71" s="292"/>
      <c r="BR71" s="292"/>
      <c r="BS71" s="292"/>
      <c r="BT71" s="292"/>
      <c r="BU71" s="292"/>
      <c r="BV71" s="292"/>
      <c r="BW71" s="292"/>
      <c r="BX71" s="292"/>
      <c r="BY71" s="292"/>
      <c r="BZ71" s="292"/>
      <c r="CA71" s="292"/>
      <c r="CB71" s="292"/>
      <c r="CC71" s="292"/>
      <c r="CD71" s="292"/>
      <c r="CE71" s="292"/>
      <c r="CF71" s="292"/>
      <c r="CG71" s="292"/>
      <c r="CH71" s="292"/>
      <c r="CI71" s="292"/>
      <c r="CJ71" s="292"/>
      <c r="CK71" s="292"/>
      <c r="CL71" s="292"/>
      <c r="CM71" s="292"/>
      <c r="CN71" s="292"/>
      <c r="CO71" s="292"/>
      <c r="CP71" s="292"/>
      <c r="CQ71" s="292"/>
      <c r="CR71" s="292"/>
      <c r="CS71" s="292"/>
      <c r="CT71" s="292"/>
      <c r="CU71" s="292"/>
      <c r="CV71" s="292"/>
      <c r="CW71" s="292"/>
      <c r="CX71" s="292"/>
      <c r="CY71" s="292"/>
      <c r="CZ71" s="292"/>
      <c r="DA71" s="292"/>
      <c r="DB71" s="292"/>
      <c r="DC71" s="292"/>
      <c r="DD71" s="292"/>
      <c r="DE71" s="292"/>
      <c r="DF71" s="292"/>
      <c r="DG71" s="292"/>
      <c r="DH71" s="292"/>
      <c r="DI71" s="292"/>
      <c r="DJ71" s="292"/>
      <c r="DK71" s="292"/>
      <c r="DL71" s="292"/>
      <c r="DM71" s="292"/>
      <c r="DN71" s="292"/>
      <c r="DO71" s="292"/>
      <c r="DP71" s="292"/>
      <c r="DQ71" s="292"/>
      <c r="DR71" s="292"/>
      <c r="DS71" s="292"/>
      <c r="DT71" s="292"/>
      <c r="DU71" s="292"/>
      <c r="DV71" s="292"/>
      <c r="DW71" s="292"/>
      <c r="DX71" s="292"/>
      <c r="DY71" s="292"/>
      <c r="DZ71" s="292"/>
      <c r="EA71" s="292"/>
      <c r="EB71" s="292"/>
      <c r="EC71" s="292"/>
      <c r="ED71" s="292"/>
      <c r="EE71" s="292"/>
      <c r="EF71" s="292"/>
      <c r="EG71" s="292"/>
      <c r="EH71" s="292"/>
      <c r="EI71" s="292"/>
      <c r="EJ71" s="292"/>
      <c r="EK71" s="292"/>
      <c r="EL71" s="292"/>
      <c r="EM71" s="292"/>
      <c r="EN71" s="292"/>
      <c r="EO71" s="292"/>
      <c r="EP71" s="292"/>
      <c r="EQ71" s="292"/>
      <c r="ER71" s="292"/>
      <c r="ES71" s="292"/>
      <c r="ET71" s="292"/>
      <c r="EU71" s="292"/>
      <c r="EV71" s="292"/>
      <c r="EW71" s="292"/>
      <c r="EX71" s="292"/>
      <c r="EY71" s="292"/>
      <c r="EZ71" s="292"/>
      <c r="FA71" s="292"/>
      <c r="FB71" s="292"/>
      <c r="FC71" s="292"/>
      <c r="FD71" s="292"/>
      <c r="FE71" s="292"/>
      <c r="FF71" s="292"/>
      <c r="FG71" s="292"/>
      <c r="FH71" s="292"/>
      <c r="FI71" s="292"/>
      <c r="FJ71" s="292"/>
      <c r="FK71" s="292"/>
      <c r="FL71" s="292"/>
      <c r="FM71" s="292"/>
      <c r="FN71" s="292"/>
      <c r="FO71" s="292"/>
      <c r="FP71" s="292"/>
      <c r="FQ71" s="292"/>
      <c r="FR71" s="292"/>
      <c r="FS71" s="292"/>
      <c r="FT71" s="292"/>
      <c r="FU71" s="292"/>
      <c r="FV71" s="292"/>
      <c r="FW71" s="292"/>
      <c r="FX71" s="292"/>
      <c r="FY71" s="292"/>
      <c r="FZ71" s="292"/>
      <c r="GA71" s="292"/>
      <c r="GB71" s="292"/>
      <c r="GC71" s="292"/>
      <c r="GD71" s="292"/>
      <c r="GE71" s="292"/>
      <c r="GF71" s="292"/>
      <c r="GG71" s="292"/>
      <c r="GH71" s="292"/>
      <c r="GI71" s="292"/>
      <c r="GJ71" s="292"/>
      <c r="GK71" s="292"/>
      <c r="GL71" s="292"/>
      <c r="GM71" s="292"/>
      <c r="GN71" s="292"/>
      <c r="GO71" s="292"/>
      <c r="GP71" s="292"/>
      <c r="GQ71" s="292"/>
      <c r="GR71" s="292"/>
      <c r="GS71" s="292"/>
      <c r="GT71" s="292"/>
      <c r="GU71" s="292"/>
      <c r="GV71" s="292"/>
      <c r="GW71" s="292"/>
      <c r="GX71" s="292"/>
      <c r="GY71" s="292"/>
      <c r="GZ71" s="292"/>
      <c r="HA71" s="292"/>
      <c r="HB71" s="292"/>
      <c r="HC71" s="292"/>
      <c r="HD71" s="292"/>
      <c r="HE71" s="292"/>
      <c r="HF71" s="292"/>
      <c r="HG71" s="292"/>
      <c r="HH71" s="292"/>
      <c r="HI71" s="292"/>
      <c r="HJ71" s="292"/>
      <c r="HK71" s="292"/>
      <c r="HL71" s="292"/>
      <c r="HM71" s="292"/>
      <c r="HN71" s="292"/>
      <c r="HO71" s="292"/>
      <c r="HP71" s="292"/>
      <c r="HQ71" s="292"/>
      <c r="HR71" s="292"/>
      <c r="HS71" s="292"/>
      <c r="HT71" s="292"/>
      <c r="HU71" s="292"/>
      <c r="HV71" s="292"/>
      <c r="HW71" s="292"/>
      <c r="HX71" s="292"/>
      <c r="HY71" s="292"/>
      <c r="HZ71" s="292"/>
      <c r="IA71" s="292"/>
      <c r="IB71" s="292"/>
      <c r="IC71" s="292"/>
      <c r="ID71" s="292"/>
      <c r="IE71" s="292"/>
      <c r="IF71" s="292"/>
      <c r="IG71" s="292"/>
      <c r="IH71" s="292"/>
      <c r="II71" s="292"/>
      <c r="IJ71" s="292"/>
      <c r="IK71" s="292"/>
      <c r="IL71" s="292"/>
      <c r="IM71" s="292"/>
      <c r="IN71" s="292"/>
      <c r="IO71" s="292"/>
      <c r="IP71" s="292"/>
      <c r="IQ71" s="292"/>
      <c r="IR71" s="292"/>
      <c r="IS71" s="292"/>
      <c r="IT71" s="292"/>
      <c r="IU71" s="292"/>
      <c r="IV71" s="292"/>
      <c r="IW71" s="292"/>
      <c r="IX71" s="292"/>
      <c r="IY71" s="292"/>
      <c r="IZ71" s="292"/>
      <c r="JA71" s="292"/>
      <c r="JB71" s="292"/>
      <c r="JC71" s="292"/>
      <c r="JD71" s="292"/>
      <c r="JE71" s="292"/>
      <c r="JF71" s="292"/>
      <c r="JG71" s="292"/>
      <c r="JH71" s="292"/>
      <c r="JI71" s="292"/>
      <c r="JJ71" s="292"/>
      <c r="JK71" s="292"/>
      <c r="JL71" s="292"/>
      <c r="JM71" s="292"/>
      <c r="JN71" s="292"/>
      <c r="JO71" s="292"/>
      <c r="JP71" s="292"/>
      <c r="JQ71" s="292"/>
      <c r="JR71" s="292"/>
      <c r="JS71" s="292"/>
      <c r="JT71" s="292"/>
      <c r="JU71" s="292"/>
      <c r="JV71" s="292"/>
      <c r="JW71" s="292"/>
      <c r="JX71" s="292"/>
      <c r="JY71" s="292"/>
      <c r="JZ71" s="292"/>
      <c r="KA71" s="292"/>
      <c r="KB71" s="292"/>
      <c r="KC71" s="292"/>
      <c r="KD71" s="292"/>
      <c r="KE71" s="292"/>
      <c r="KF71" s="292"/>
      <c r="KG71" s="292"/>
      <c r="KH71" s="292"/>
      <c r="KI71" s="292"/>
      <c r="KJ71" s="292"/>
      <c r="KK71" s="292"/>
      <c r="KL71" s="292"/>
      <c r="KM71" s="292"/>
      <c r="KN71" s="292"/>
      <c r="KO71" s="292"/>
      <c r="KP71" s="292"/>
      <c r="KQ71" s="292"/>
      <c r="KR71" s="292"/>
      <c r="KS71" s="292"/>
      <c r="KT71" s="292"/>
      <c r="KU71" s="292"/>
      <c r="KV71" s="292"/>
      <c r="KW71" s="292"/>
      <c r="KX71" s="292"/>
      <c r="KY71" s="292"/>
      <c r="KZ71" s="292"/>
      <c r="LA71" s="292"/>
      <c r="LB71" s="292"/>
      <c r="LC71" s="292"/>
      <c r="LD71" s="292"/>
      <c r="LE71" s="292"/>
      <c r="LF71" s="292"/>
      <c r="LG71" s="292"/>
      <c r="LH71" s="292"/>
      <c r="LI71" s="292"/>
      <c r="LJ71" s="292"/>
      <c r="LK71" s="292"/>
      <c r="LL71" s="292"/>
      <c r="LM71" s="292"/>
      <c r="LN71" s="292"/>
      <c r="LO71" s="292"/>
      <c r="LP71" s="292"/>
      <c r="LQ71" s="292"/>
      <c r="LR71" s="292"/>
      <c r="LS71" s="292"/>
      <c r="LT71" s="292"/>
      <c r="LU71" s="292"/>
      <c r="LV71" s="292"/>
      <c r="LW71" s="292"/>
      <c r="LX71" s="292"/>
      <c r="LY71" s="292"/>
      <c r="LZ71" s="292"/>
      <c r="MA71" s="292"/>
      <c r="MB71" s="292"/>
      <c r="MC71" s="292"/>
      <c r="MD71" s="292"/>
      <c r="ME71" s="292"/>
      <c r="MF71" s="292"/>
      <c r="MG71" s="292"/>
      <c r="MH71" s="292"/>
      <c r="MI71" s="292"/>
      <c r="MJ71" s="292"/>
      <c r="MK71" s="292"/>
      <c r="ML71" s="292"/>
      <c r="MM71" s="292"/>
      <c r="MN71" s="292"/>
      <c r="MO71" s="292"/>
      <c r="MP71" s="292"/>
      <c r="MQ71" s="292"/>
      <c r="MR71" s="292"/>
      <c r="MS71" s="292"/>
      <c r="MT71" s="292"/>
      <c r="MU71" s="292"/>
      <c r="MV71" s="292"/>
      <c r="MW71" s="292"/>
      <c r="MX71" s="292"/>
      <c r="MY71" s="292"/>
      <c r="MZ71" s="292"/>
      <c r="NA71" s="292"/>
      <c r="NB71" s="292"/>
      <c r="NC71" s="292"/>
      <c r="ND71" s="292"/>
      <c r="NE71" s="292"/>
      <c r="NF71" s="292"/>
      <c r="NG71" s="292"/>
      <c r="NH71" s="292"/>
      <c r="NI71" s="292"/>
      <c r="NJ71" s="292"/>
      <c r="NK71" s="292"/>
      <c r="NL71" s="292"/>
      <c r="NM71" s="292"/>
      <c r="NN71" s="292"/>
      <c r="NO71" s="292"/>
      <c r="NP71" s="292"/>
      <c r="NQ71" s="292"/>
      <c r="NR71" s="292"/>
      <c r="NS71" s="292"/>
      <c r="NT71" s="292"/>
      <c r="NU71" s="292"/>
      <c r="NV71" s="292"/>
      <c r="NW71" s="292"/>
      <c r="NX71" s="292"/>
      <c r="NY71" s="292"/>
      <c r="NZ71" s="292"/>
      <c r="OA71" s="292"/>
      <c r="OB71" s="292"/>
      <c r="OC71" s="292"/>
      <c r="OD71" s="292"/>
      <c r="OE71" s="292"/>
      <c r="OF71" s="292"/>
      <c r="OG71" s="292"/>
      <c r="OH71" s="292"/>
      <c r="OI71" s="292"/>
      <c r="OJ71" s="292"/>
      <c r="OK71" s="292"/>
      <c r="OL71" s="292"/>
      <c r="OM71" s="292"/>
      <c r="ON71" s="292"/>
      <c r="OO71" s="292"/>
      <c r="OP71" s="292"/>
      <c r="OQ71" s="292"/>
      <c r="OR71" s="292"/>
      <c r="OS71" s="292"/>
      <c r="OT71" s="292"/>
      <c r="OU71" s="292"/>
      <c r="OV71" s="292"/>
      <c r="OW71" s="292"/>
      <c r="OX71" s="292"/>
      <c r="OY71" s="292"/>
      <c r="OZ71" s="292"/>
      <c r="PA71" s="292"/>
      <c r="PB71" s="292"/>
      <c r="PC71" s="292"/>
      <c r="PD71" s="292"/>
      <c r="PE71" s="292"/>
      <c r="PF71" s="292"/>
      <c r="PG71" s="292"/>
      <c r="PH71" s="292"/>
      <c r="PI71" s="292"/>
      <c r="PJ71" s="292"/>
      <c r="PK71" s="292"/>
      <c r="PL71" s="292"/>
      <c r="PM71" s="292"/>
      <c r="PN71" s="292"/>
      <c r="PO71" s="292"/>
      <c r="PP71" s="292"/>
      <c r="PQ71" s="292"/>
      <c r="PR71" s="292"/>
      <c r="PS71" s="292"/>
      <c r="PT71" s="292"/>
      <c r="PU71" s="292"/>
      <c r="PV71" s="292"/>
      <c r="PW71" s="292"/>
      <c r="PX71" s="292"/>
      <c r="PY71" s="292"/>
      <c r="PZ71" s="292"/>
      <c r="QA71" s="292"/>
      <c r="QB71" s="292"/>
      <c r="QC71" s="292"/>
      <c r="QD71" s="292"/>
      <c r="QE71" s="292"/>
      <c r="QF71" s="292"/>
      <c r="QG71" s="292"/>
      <c r="QH71" s="292"/>
      <c r="QI71" s="292"/>
      <c r="QJ71" s="292"/>
      <c r="QK71" s="292"/>
      <c r="QL71" s="292"/>
      <c r="QM71" s="292"/>
      <c r="QN71" s="292"/>
      <c r="QO71" s="292"/>
      <c r="QP71" s="292"/>
      <c r="QQ71" s="292"/>
      <c r="QR71" s="292"/>
      <c r="QS71" s="292"/>
      <c r="QT71" s="292"/>
      <c r="QU71" s="292"/>
      <c r="QV71" s="292"/>
      <c r="QW71" s="292"/>
      <c r="QX71" s="292"/>
      <c r="QY71" s="292"/>
      <c r="QZ71" s="292"/>
      <c r="RA71" s="292"/>
      <c r="RB71" s="292"/>
      <c r="RC71" s="292"/>
      <c r="RD71" s="292"/>
      <c r="RE71" s="292"/>
      <c r="RF71" s="292"/>
      <c r="RG71" s="292"/>
      <c r="RH71" s="292"/>
      <c r="RI71" s="292"/>
      <c r="RJ71" s="292"/>
      <c r="RK71" s="292"/>
      <c r="RL71" s="292"/>
      <c r="RM71" s="292"/>
      <c r="RN71" s="292"/>
      <c r="RO71" s="292"/>
      <c r="RP71" s="292"/>
      <c r="RQ71" s="292"/>
      <c r="RR71" s="292"/>
      <c r="RS71" s="292"/>
      <c r="RT71" s="292"/>
      <c r="RU71" s="292"/>
      <c r="RV71" s="292"/>
      <c r="RW71" s="292"/>
      <c r="RX71" s="292"/>
      <c r="RY71" s="292"/>
      <c r="RZ71" s="292"/>
      <c r="SA71" s="292"/>
      <c r="SB71" s="292"/>
      <c r="SC71" s="292"/>
      <c r="SD71" s="292"/>
      <c r="SE71" s="292"/>
      <c r="SF71" s="292"/>
      <c r="SG71" s="292"/>
      <c r="SH71" s="292"/>
      <c r="SI71" s="292"/>
      <c r="SJ71" s="292"/>
      <c r="SK71" s="292"/>
      <c r="SL71" s="292"/>
      <c r="SM71" s="292"/>
      <c r="SN71" s="292"/>
      <c r="SO71" s="292"/>
      <c r="SP71" s="292"/>
      <c r="SQ71" s="292"/>
      <c r="SR71" s="292"/>
      <c r="SS71" s="292"/>
      <c r="ST71" s="292"/>
      <c r="SU71" s="292"/>
      <c r="SV71" s="292"/>
      <c r="SW71" s="292"/>
      <c r="SX71" s="292"/>
      <c r="SY71" s="292"/>
      <c r="SZ71" s="292"/>
      <c r="TA71" s="292"/>
      <c r="TB71" s="292"/>
      <c r="TC71" s="292"/>
      <c r="TD71" s="292"/>
      <c r="TE71" s="292"/>
      <c r="TF71" s="292"/>
      <c r="TG71" s="292"/>
      <c r="TH71" s="292"/>
      <c r="TI71" s="292"/>
      <c r="TJ71" s="292"/>
      <c r="TK71" s="292"/>
      <c r="TL71" s="292"/>
      <c r="TM71" s="292"/>
      <c r="TN71" s="292"/>
      <c r="TO71" s="292"/>
      <c r="TP71" s="292"/>
      <c r="TQ71" s="292"/>
      <c r="TR71" s="292"/>
      <c r="TS71" s="292"/>
      <c r="TT71" s="292"/>
      <c r="TU71" s="292"/>
      <c r="TV71" s="292"/>
      <c r="TW71" s="292"/>
      <c r="TX71" s="292"/>
      <c r="TY71" s="292"/>
      <c r="TZ71" s="292"/>
      <c r="UA71" s="292"/>
      <c r="UB71" s="292"/>
      <c r="UC71" s="292"/>
      <c r="UD71" s="292"/>
      <c r="UE71" s="292"/>
      <c r="UF71" s="292"/>
      <c r="UG71" s="292"/>
      <c r="UH71" s="292"/>
      <c r="UI71" s="292"/>
      <c r="UJ71" s="292"/>
      <c r="UK71" s="292"/>
      <c r="UL71" s="292"/>
      <c r="UM71" s="292"/>
      <c r="UN71" s="292"/>
      <c r="UO71" s="292"/>
      <c r="UP71" s="292"/>
      <c r="UQ71" s="292"/>
      <c r="UR71" s="292"/>
      <c r="US71" s="292"/>
      <c r="UT71" s="292"/>
      <c r="UU71" s="292"/>
      <c r="UV71" s="292"/>
      <c r="UW71" s="292"/>
      <c r="UX71" s="292"/>
      <c r="UY71" s="292"/>
      <c r="UZ71" s="292"/>
      <c r="VA71" s="292"/>
      <c r="VB71" s="292"/>
      <c r="VC71" s="292"/>
      <c r="VD71" s="292"/>
      <c r="VE71" s="292"/>
      <c r="VF71" s="292"/>
      <c r="VG71" s="292"/>
      <c r="VH71" s="292"/>
      <c r="VI71" s="292"/>
      <c r="VJ71" s="292"/>
      <c r="VK71" s="292"/>
      <c r="VL71" s="292"/>
      <c r="VM71" s="292"/>
      <c r="VN71" s="292"/>
      <c r="VO71" s="292"/>
      <c r="VP71" s="292"/>
      <c r="VQ71" s="292"/>
      <c r="VR71" s="292"/>
      <c r="VS71" s="292"/>
      <c r="VT71" s="292"/>
      <c r="VU71" s="292"/>
      <c r="VV71" s="292"/>
      <c r="VW71" s="292"/>
      <c r="VX71" s="292"/>
      <c r="VY71" s="292"/>
      <c r="VZ71" s="292"/>
      <c r="WA71" s="292"/>
      <c r="WB71" s="292"/>
      <c r="WC71" s="292"/>
      <c r="WD71" s="292"/>
      <c r="WE71" s="292"/>
      <c r="WF71" s="292"/>
      <c r="WG71" s="292"/>
      <c r="WH71" s="292"/>
      <c r="WI71" s="292"/>
      <c r="WJ71" s="292"/>
      <c r="WK71" s="292"/>
      <c r="WL71" s="292"/>
      <c r="WM71" s="292"/>
      <c r="WN71" s="292"/>
      <c r="WO71" s="292"/>
      <c r="WP71" s="292"/>
      <c r="WQ71" s="292"/>
      <c r="WR71" s="292"/>
      <c r="WS71" s="292"/>
      <c r="WT71" s="292"/>
      <c r="WU71" s="292"/>
      <c r="WV71" s="292"/>
      <c r="WW71" s="292"/>
      <c r="WX71" s="292"/>
      <c r="WY71" s="292"/>
      <c r="WZ71" s="292"/>
      <c r="XA71" s="292"/>
      <c r="XB71" s="292"/>
      <c r="XC71" s="292"/>
      <c r="XD71" s="292"/>
      <c r="XE71" s="292"/>
      <c r="XF71" s="292"/>
      <c r="XG71" s="292"/>
      <c r="XH71" s="292"/>
      <c r="XI71" s="292"/>
      <c r="XJ71" s="292"/>
      <c r="XK71" s="292"/>
      <c r="XL71" s="292"/>
      <c r="XM71" s="292"/>
      <c r="XN71" s="292"/>
      <c r="XO71" s="292"/>
      <c r="XP71" s="292"/>
      <c r="XQ71" s="292"/>
      <c r="XR71" s="292"/>
      <c r="XS71" s="292"/>
      <c r="XT71" s="292"/>
      <c r="XU71" s="292"/>
      <c r="XV71" s="292"/>
      <c r="XW71" s="292"/>
      <c r="XX71" s="292"/>
      <c r="XY71" s="292"/>
      <c r="XZ71" s="292"/>
      <c r="YA71" s="292"/>
      <c r="YB71" s="292"/>
      <c r="YC71" s="292"/>
      <c r="YD71" s="292"/>
      <c r="YE71" s="292"/>
      <c r="YF71" s="292"/>
      <c r="YG71" s="292"/>
      <c r="YH71" s="292"/>
      <c r="YI71" s="292"/>
      <c r="YJ71" s="292"/>
      <c r="YK71" s="292"/>
      <c r="YL71" s="292"/>
      <c r="YM71" s="292"/>
      <c r="YN71" s="292"/>
      <c r="YO71" s="292"/>
      <c r="YP71" s="292"/>
      <c r="YQ71" s="292"/>
      <c r="YR71" s="292"/>
      <c r="YS71" s="292"/>
      <c r="YT71" s="292"/>
      <c r="YU71" s="292"/>
      <c r="YV71" s="292"/>
      <c r="YW71" s="292"/>
      <c r="YX71" s="292"/>
      <c r="YY71" s="292"/>
      <c r="YZ71" s="292"/>
      <c r="ZA71" s="292"/>
      <c r="ZB71" s="292"/>
      <c r="ZC71" s="292"/>
      <c r="ZD71" s="292"/>
      <c r="ZE71" s="292"/>
      <c r="ZF71" s="292"/>
      <c r="ZG71" s="292"/>
      <c r="ZH71" s="292"/>
      <c r="ZI71" s="292"/>
      <c r="ZJ71" s="292"/>
      <c r="ZK71" s="292"/>
      <c r="ZL71" s="292"/>
      <c r="ZM71" s="292"/>
      <c r="ZN71" s="292"/>
      <c r="ZO71" s="292"/>
      <c r="ZP71" s="292"/>
      <c r="ZQ71" s="292"/>
      <c r="ZR71" s="292"/>
      <c r="ZS71" s="292"/>
      <c r="ZT71" s="292"/>
      <c r="ZU71" s="292"/>
      <c r="ZV71" s="292"/>
      <c r="ZW71" s="292"/>
      <c r="ZX71" s="292"/>
      <c r="ZY71" s="292"/>
      <c r="ZZ71" s="292"/>
      <c r="AAA71" s="292"/>
      <c r="AAB71" s="292"/>
      <c r="AAC71" s="292"/>
      <c r="AAD71" s="292"/>
      <c r="AAE71" s="292"/>
      <c r="AAF71" s="292"/>
      <c r="AAG71" s="292"/>
      <c r="AAH71" s="292"/>
      <c r="AAI71" s="292"/>
      <c r="AAJ71" s="292"/>
      <c r="AAK71" s="292"/>
      <c r="AAL71" s="292"/>
      <c r="AAM71" s="292"/>
      <c r="AAN71" s="292"/>
      <c r="AAO71" s="292"/>
      <c r="AAP71" s="292"/>
      <c r="AAQ71" s="292"/>
      <c r="AAR71" s="292"/>
      <c r="AAS71" s="292"/>
      <c r="AAT71" s="292"/>
      <c r="AAU71" s="292"/>
      <c r="AAV71" s="292"/>
      <c r="AAW71" s="292"/>
      <c r="AAX71" s="292"/>
      <c r="AAY71" s="292"/>
      <c r="AAZ71" s="292"/>
      <c r="ABA71" s="292"/>
      <c r="ABB71" s="292"/>
      <c r="ABC71" s="292"/>
      <c r="ABD71" s="292"/>
      <c r="ABE71" s="292"/>
      <c r="ABF71" s="292"/>
      <c r="ABG71" s="292"/>
      <c r="ABH71" s="292"/>
      <c r="ABI71" s="292"/>
      <c r="ABJ71" s="292"/>
      <c r="ABK71" s="292"/>
      <c r="ABL71" s="292"/>
      <c r="ABM71" s="292"/>
      <c r="ABN71" s="292"/>
      <c r="ABO71" s="292"/>
      <c r="ABP71" s="292"/>
      <c r="ABQ71" s="292"/>
      <c r="ABR71" s="292"/>
      <c r="ABS71" s="292"/>
      <c r="ABT71" s="292"/>
      <c r="ABU71" s="292"/>
      <c r="ABV71" s="292"/>
      <c r="ABW71" s="292"/>
      <c r="ABX71" s="292"/>
      <c r="ABY71" s="292"/>
      <c r="ABZ71" s="292"/>
      <c r="ACA71" s="292"/>
      <c r="ACB71" s="292"/>
      <c r="ACC71" s="292"/>
      <c r="ACD71" s="292"/>
      <c r="ACE71" s="292"/>
      <c r="ACF71" s="292"/>
      <c r="ACG71" s="292"/>
      <c r="ACH71" s="292"/>
      <c r="ACI71" s="292"/>
      <c r="ACJ71" s="292"/>
      <c r="ACK71" s="292"/>
      <c r="ACL71" s="292"/>
      <c r="ACM71" s="292"/>
      <c r="ACN71" s="292"/>
      <c r="ACO71" s="292"/>
      <c r="ACP71" s="292"/>
      <c r="ACQ71" s="292"/>
      <c r="ACR71" s="292"/>
      <c r="ACS71" s="292"/>
      <c r="ACT71" s="292"/>
      <c r="ACU71" s="292"/>
      <c r="ACV71" s="292"/>
      <c r="ACW71" s="292"/>
      <c r="ACX71" s="292"/>
      <c r="ACY71" s="292"/>
      <c r="ACZ71" s="292"/>
      <c r="ADA71" s="292"/>
      <c r="ADB71" s="292"/>
      <c r="ADC71" s="292"/>
      <c r="ADD71" s="292"/>
      <c r="ADE71" s="292"/>
      <c r="ADF71" s="292"/>
      <c r="ADG71" s="292"/>
      <c r="ADH71" s="292"/>
      <c r="ADI71" s="292"/>
      <c r="ADJ71" s="292"/>
      <c r="ADK71" s="292"/>
      <c r="ADL71" s="292"/>
      <c r="ADM71" s="292"/>
      <c r="ADN71" s="292"/>
      <c r="ADO71" s="292"/>
      <c r="ADP71" s="292"/>
      <c r="ADQ71" s="292"/>
      <c r="ADR71" s="292"/>
      <c r="ADS71" s="292"/>
      <c r="ADT71" s="292"/>
      <c r="ADU71" s="292"/>
      <c r="ADV71" s="292"/>
      <c r="ADW71" s="292"/>
      <c r="ADX71" s="292"/>
      <c r="ADY71" s="292"/>
      <c r="ADZ71" s="292"/>
      <c r="AEA71" s="292"/>
      <c r="AEB71" s="292"/>
      <c r="AEC71" s="292"/>
      <c r="AED71" s="292"/>
      <c r="AEE71" s="292"/>
      <c r="AEF71" s="292"/>
      <c r="AEG71" s="292"/>
      <c r="AEH71" s="292"/>
      <c r="AEI71" s="292"/>
      <c r="AEJ71" s="292"/>
      <c r="AEK71" s="292"/>
      <c r="AEL71" s="292"/>
      <c r="AEM71" s="292"/>
      <c r="AEN71" s="292"/>
      <c r="AEO71" s="292"/>
      <c r="AEP71" s="292"/>
      <c r="AEQ71" s="292"/>
      <c r="AER71" s="292"/>
      <c r="AES71" s="292"/>
      <c r="AET71" s="292"/>
      <c r="AEU71" s="292"/>
      <c r="AEV71" s="292"/>
      <c r="AEW71" s="292"/>
      <c r="AEX71" s="292"/>
      <c r="AEY71" s="292"/>
      <c r="AEZ71" s="292"/>
      <c r="AFA71" s="292"/>
      <c r="AFB71" s="292"/>
      <c r="AFC71" s="292"/>
      <c r="AFD71" s="292"/>
      <c r="AFE71" s="292"/>
      <c r="AFF71" s="292"/>
      <c r="AFG71" s="292"/>
      <c r="AFH71" s="292"/>
      <c r="AFI71" s="292"/>
      <c r="AFJ71" s="292"/>
      <c r="AFK71" s="292"/>
      <c r="AFL71" s="292"/>
      <c r="AFM71" s="292"/>
      <c r="AFN71" s="292"/>
      <c r="AFO71" s="292"/>
      <c r="AFP71" s="292"/>
      <c r="AFQ71" s="292"/>
      <c r="AFR71" s="292"/>
      <c r="AFS71" s="292"/>
      <c r="AFT71" s="292"/>
      <c r="AFU71" s="292"/>
      <c r="AFV71" s="292"/>
      <c r="AFW71" s="292"/>
      <c r="AFX71" s="292"/>
      <c r="AFY71" s="292"/>
      <c r="AFZ71" s="292"/>
      <c r="AGA71" s="292"/>
      <c r="AGB71" s="292"/>
      <c r="AGC71" s="292"/>
      <c r="AGD71" s="292"/>
      <c r="AGE71" s="292"/>
      <c r="AGF71" s="292"/>
      <c r="AGG71" s="292"/>
      <c r="AGH71" s="292"/>
      <c r="AGI71" s="292"/>
      <c r="AGJ71" s="292"/>
      <c r="AGK71" s="292"/>
      <c r="AGL71" s="292"/>
      <c r="AGM71" s="292"/>
      <c r="AGN71" s="292"/>
      <c r="AGO71" s="292"/>
      <c r="AGP71" s="292"/>
      <c r="AGQ71" s="292"/>
      <c r="AGR71" s="292"/>
      <c r="AGS71" s="292"/>
      <c r="AGT71" s="292"/>
      <c r="AGU71" s="292"/>
      <c r="AGV71" s="292"/>
      <c r="AGW71" s="292"/>
      <c r="AGX71" s="292"/>
      <c r="AGY71" s="292"/>
      <c r="AGZ71" s="292"/>
      <c r="AHA71" s="292"/>
      <c r="AHB71" s="292"/>
      <c r="AHC71" s="292"/>
      <c r="AHD71" s="292"/>
      <c r="AHE71" s="292"/>
      <c r="AHF71" s="292"/>
      <c r="AHG71" s="292"/>
      <c r="AHH71" s="292"/>
      <c r="AHI71" s="292"/>
      <c r="AHJ71" s="292"/>
      <c r="AHK71" s="292"/>
      <c r="AHL71" s="292"/>
      <c r="AHM71" s="292"/>
      <c r="AHN71" s="292"/>
      <c r="AHO71" s="292"/>
      <c r="AHP71" s="292"/>
      <c r="AHQ71" s="292"/>
      <c r="AHR71" s="292"/>
      <c r="AHS71" s="292"/>
      <c r="AHT71" s="292"/>
      <c r="AHU71" s="292"/>
      <c r="AHV71" s="292"/>
      <c r="AHW71" s="292"/>
      <c r="AHX71" s="292"/>
      <c r="AHY71" s="292"/>
      <c r="AHZ71" s="292"/>
      <c r="AIA71" s="292"/>
      <c r="AIB71" s="292"/>
      <c r="AIC71" s="292"/>
      <c r="AID71" s="292"/>
      <c r="AIE71" s="292"/>
      <c r="AIF71" s="292"/>
      <c r="AIG71" s="292"/>
      <c r="AIH71" s="292"/>
      <c r="AII71" s="292"/>
      <c r="AIJ71" s="292"/>
      <c r="AIK71" s="292"/>
      <c r="AIL71" s="292"/>
      <c r="AIM71" s="292"/>
      <c r="AIN71" s="292"/>
      <c r="AIO71" s="292"/>
      <c r="AIP71" s="292"/>
      <c r="AIQ71" s="292"/>
      <c r="AIR71" s="292"/>
      <c r="AIS71" s="292"/>
      <c r="AIT71" s="292"/>
      <c r="AIU71" s="292"/>
      <c r="AIV71" s="292"/>
      <c r="AIW71" s="292"/>
      <c r="AIX71" s="292"/>
      <c r="AIY71" s="292"/>
      <c r="AIZ71" s="292"/>
      <c r="AJA71" s="292"/>
      <c r="AJB71" s="292"/>
      <c r="AJC71" s="292"/>
      <c r="AJD71" s="292"/>
      <c r="AJE71" s="292"/>
      <c r="AJF71" s="292"/>
      <c r="AJG71" s="292"/>
      <c r="AJH71" s="292"/>
      <c r="AJI71" s="292"/>
      <c r="AJJ71" s="292"/>
      <c r="AJK71" s="292"/>
      <c r="AJL71" s="292"/>
      <c r="AJM71" s="292"/>
      <c r="AJN71" s="292"/>
      <c r="AJO71" s="292"/>
      <c r="AJP71" s="292"/>
      <c r="AJQ71" s="292"/>
      <c r="AJR71" s="292"/>
      <c r="AJS71" s="292"/>
      <c r="AJT71" s="292"/>
      <c r="AJU71" s="292"/>
      <c r="AJV71" s="292"/>
      <c r="AJW71" s="292"/>
      <c r="AJX71" s="292"/>
      <c r="AJY71" s="292"/>
      <c r="AJZ71" s="292"/>
      <c r="AKA71" s="292"/>
      <c r="AKB71" s="292"/>
      <c r="AKC71" s="292"/>
      <c r="AKD71" s="292"/>
      <c r="AKE71" s="292"/>
      <c r="AKF71" s="292"/>
      <c r="AKG71" s="292"/>
      <c r="AKH71" s="292"/>
      <c r="AKI71" s="292"/>
      <c r="AKJ71" s="292"/>
      <c r="AKK71" s="292"/>
      <c r="AKL71" s="292"/>
      <c r="AKM71" s="292"/>
      <c r="AKN71" s="292"/>
      <c r="AKO71" s="292"/>
      <c r="AKP71" s="292"/>
      <c r="AKQ71" s="292"/>
      <c r="AKR71" s="292"/>
      <c r="AKS71" s="292"/>
      <c r="AKT71" s="292"/>
      <c r="AKU71" s="292"/>
      <c r="AKV71" s="292"/>
      <c r="AKW71" s="292"/>
      <c r="AKX71" s="292"/>
      <c r="AKY71" s="292"/>
      <c r="AKZ71" s="292"/>
      <c r="ALA71" s="292"/>
      <c r="ALB71" s="292"/>
      <c r="ALC71" s="292"/>
      <c r="ALD71" s="292"/>
      <c r="ALE71" s="292"/>
      <c r="ALF71" s="292"/>
      <c r="ALG71" s="292"/>
      <c r="ALH71" s="292"/>
      <c r="ALI71" s="292"/>
      <c r="ALJ71" s="292"/>
      <c r="ALK71" s="292"/>
      <c r="ALL71" s="292"/>
      <c r="ALM71" s="292"/>
      <c r="ALN71" s="292"/>
      <c r="ALO71" s="292"/>
      <c r="ALP71" s="292"/>
      <c r="ALQ71" s="292"/>
      <c r="ALR71" s="292"/>
      <c r="ALS71" s="292"/>
      <c r="ALT71" s="292"/>
      <c r="ALU71" s="292"/>
      <c r="ALV71" s="292"/>
      <c r="ALW71" s="292"/>
      <c r="ALX71" s="292"/>
      <c r="ALY71" s="292"/>
      <c r="ALZ71" s="292"/>
      <c r="AMA71" s="292"/>
      <c r="AMB71" s="292"/>
      <c r="AMC71" s="292"/>
      <c r="AMD71" s="292"/>
      <c r="AME71" s="292"/>
      <c r="AMF71" s="292"/>
      <c r="AMG71" s="292"/>
      <c r="AMH71" s="292"/>
      <c r="AMI71" s="292"/>
    </row>
    <row r="72" spans="1:1023" s="290" customFormat="1" ht="69" customHeight="1">
      <c r="A72" s="297" t="s">
        <v>84</v>
      </c>
      <c r="B72" s="294" t="s">
        <v>429</v>
      </c>
      <c r="C72" s="297" t="s">
        <v>131</v>
      </c>
      <c r="D72" s="298"/>
      <c r="E72" s="298"/>
      <c r="F72" s="298"/>
      <c r="G72" s="298"/>
      <c r="H72" s="315">
        <v>50</v>
      </c>
      <c r="I72" s="295" t="s">
        <v>132</v>
      </c>
      <c r="J72" s="484">
        <v>10</v>
      </c>
      <c r="K72" s="484"/>
      <c r="L72" s="177">
        <f t="shared" si="2"/>
        <v>500</v>
      </c>
      <c r="M72" s="178">
        <v>0.08</v>
      </c>
      <c r="N72" s="179">
        <f t="shared" si="3"/>
        <v>40</v>
      </c>
      <c r="O72" s="177">
        <f t="shared" si="4"/>
        <v>540</v>
      </c>
      <c r="P72" s="296"/>
      <c r="Q72" s="292"/>
      <c r="R72" s="292"/>
      <c r="S72" s="292"/>
      <c r="T72" s="292"/>
      <c r="U72" s="292"/>
      <c r="V72" s="292"/>
      <c r="W72" s="292"/>
      <c r="X72" s="292"/>
      <c r="Y72" s="292"/>
      <c r="Z72" s="292"/>
      <c r="AA72" s="292"/>
      <c r="AB72" s="292"/>
      <c r="AC72" s="292"/>
      <c r="AD72" s="292"/>
      <c r="AE72" s="292"/>
      <c r="AF72" s="292"/>
      <c r="AG72" s="292"/>
      <c r="AH72" s="292"/>
      <c r="AI72" s="292"/>
      <c r="AJ72" s="292"/>
      <c r="AK72" s="292"/>
      <c r="AL72" s="292"/>
      <c r="AM72" s="292"/>
      <c r="AN72" s="292"/>
      <c r="AO72" s="292"/>
      <c r="AP72" s="292"/>
      <c r="AQ72" s="292"/>
      <c r="AR72" s="292"/>
      <c r="AS72" s="292"/>
      <c r="AT72" s="292"/>
      <c r="AU72" s="292"/>
      <c r="AV72" s="292"/>
      <c r="AW72" s="292"/>
      <c r="AX72" s="292"/>
      <c r="AY72" s="292"/>
      <c r="AZ72" s="292"/>
      <c r="BA72" s="292"/>
      <c r="BB72" s="292"/>
      <c r="BC72" s="292"/>
      <c r="BD72" s="292"/>
      <c r="BE72" s="292"/>
      <c r="BF72" s="292"/>
      <c r="BG72" s="292"/>
      <c r="BH72" s="292"/>
      <c r="BI72" s="292"/>
      <c r="BJ72" s="292"/>
      <c r="BK72" s="292"/>
      <c r="BL72" s="292"/>
      <c r="BM72" s="292"/>
      <c r="BN72" s="292"/>
      <c r="BO72" s="292"/>
      <c r="BP72" s="292"/>
      <c r="BQ72" s="292"/>
      <c r="BR72" s="292"/>
      <c r="BS72" s="292"/>
      <c r="BT72" s="292"/>
      <c r="BU72" s="292"/>
      <c r="BV72" s="292"/>
      <c r="BW72" s="292"/>
      <c r="BX72" s="292"/>
      <c r="BY72" s="292"/>
      <c r="BZ72" s="292"/>
      <c r="CA72" s="292"/>
      <c r="CB72" s="292"/>
      <c r="CC72" s="292"/>
      <c r="CD72" s="292"/>
      <c r="CE72" s="292"/>
      <c r="CF72" s="292"/>
      <c r="CG72" s="292"/>
      <c r="CH72" s="292"/>
      <c r="CI72" s="292"/>
      <c r="CJ72" s="292"/>
      <c r="CK72" s="292"/>
      <c r="CL72" s="292"/>
      <c r="CM72" s="292"/>
      <c r="CN72" s="292"/>
      <c r="CO72" s="292"/>
      <c r="CP72" s="292"/>
      <c r="CQ72" s="292"/>
      <c r="CR72" s="292"/>
      <c r="CS72" s="292"/>
      <c r="CT72" s="292"/>
      <c r="CU72" s="292"/>
      <c r="CV72" s="292"/>
      <c r="CW72" s="292"/>
      <c r="CX72" s="292"/>
      <c r="CY72" s="292"/>
      <c r="CZ72" s="292"/>
      <c r="DA72" s="292"/>
      <c r="DB72" s="292"/>
      <c r="DC72" s="292"/>
      <c r="DD72" s="292"/>
      <c r="DE72" s="292"/>
      <c r="DF72" s="292"/>
      <c r="DG72" s="292"/>
      <c r="DH72" s="292"/>
      <c r="DI72" s="292"/>
      <c r="DJ72" s="292"/>
      <c r="DK72" s="292"/>
      <c r="DL72" s="292"/>
      <c r="DM72" s="292"/>
      <c r="DN72" s="292"/>
      <c r="DO72" s="292"/>
      <c r="DP72" s="292"/>
      <c r="DQ72" s="292"/>
      <c r="DR72" s="292"/>
      <c r="DS72" s="292"/>
      <c r="DT72" s="292"/>
      <c r="DU72" s="292"/>
      <c r="DV72" s="292"/>
      <c r="DW72" s="292"/>
      <c r="DX72" s="292"/>
      <c r="DY72" s="292"/>
      <c r="DZ72" s="292"/>
      <c r="EA72" s="292"/>
      <c r="EB72" s="292"/>
      <c r="EC72" s="292"/>
      <c r="ED72" s="292"/>
      <c r="EE72" s="292"/>
      <c r="EF72" s="292"/>
      <c r="EG72" s="292"/>
      <c r="EH72" s="292"/>
      <c r="EI72" s="292"/>
      <c r="EJ72" s="292"/>
      <c r="EK72" s="292"/>
      <c r="EL72" s="292"/>
      <c r="EM72" s="292"/>
      <c r="EN72" s="292"/>
      <c r="EO72" s="292"/>
      <c r="EP72" s="292"/>
      <c r="EQ72" s="292"/>
      <c r="ER72" s="292"/>
      <c r="ES72" s="292"/>
      <c r="ET72" s="292"/>
      <c r="EU72" s="292"/>
      <c r="EV72" s="292"/>
      <c r="EW72" s="292"/>
      <c r="EX72" s="292"/>
      <c r="EY72" s="292"/>
      <c r="EZ72" s="292"/>
      <c r="FA72" s="292"/>
      <c r="FB72" s="292"/>
      <c r="FC72" s="292"/>
      <c r="FD72" s="292"/>
      <c r="FE72" s="292"/>
      <c r="FF72" s="292"/>
      <c r="FG72" s="292"/>
      <c r="FH72" s="292"/>
      <c r="FI72" s="292"/>
      <c r="FJ72" s="292"/>
      <c r="FK72" s="292"/>
      <c r="FL72" s="292"/>
      <c r="FM72" s="292"/>
      <c r="FN72" s="292"/>
      <c r="FO72" s="292"/>
      <c r="FP72" s="292"/>
      <c r="FQ72" s="292"/>
      <c r="FR72" s="292"/>
      <c r="FS72" s="292"/>
      <c r="FT72" s="292"/>
      <c r="FU72" s="292"/>
      <c r="FV72" s="292"/>
      <c r="FW72" s="292"/>
      <c r="FX72" s="292"/>
      <c r="FY72" s="292"/>
      <c r="FZ72" s="292"/>
      <c r="GA72" s="292"/>
      <c r="GB72" s="292"/>
      <c r="GC72" s="292"/>
      <c r="GD72" s="292"/>
      <c r="GE72" s="292"/>
      <c r="GF72" s="292"/>
      <c r="GG72" s="292"/>
      <c r="GH72" s="292"/>
      <c r="GI72" s="292"/>
      <c r="GJ72" s="292"/>
      <c r="GK72" s="292"/>
      <c r="GL72" s="292"/>
      <c r="GM72" s="292"/>
      <c r="GN72" s="292"/>
      <c r="GO72" s="292"/>
      <c r="GP72" s="292"/>
      <c r="GQ72" s="292"/>
      <c r="GR72" s="292"/>
      <c r="GS72" s="292"/>
      <c r="GT72" s="292"/>
      <c r="GU72" s="292"/>
      <c r="GV72" s="292"/>
      <c r="GW72" s="292"/>
      <c r="GX72" s="292"/>
      <c r="GY72" s="292"/>
      <c r="GZ72" s="292"/>
      <c r="HA72" s="292"/>
      <c r="HB72" s="292"/>
      <c r="HC72" s="292"/>
      <c r="HD72" s="292"/>
      <c r="HE72" s="292"/>
      <c r="HF72" s="292"/>
      <c r="HG72" s="292"/>
      <c r="HH72" s="292"/>
      <c r="HI72" s="292"/>
      <c r="HJ72" s="292"/>
      <c r="HK72" s="292"/>
      <c r="HL72" s="292"/>
      <c r="HM72" s="292"/>
      <c r="HN72" s="292"/>
      <c r="HO72" s="292"/>
      <c r="HP72" s="292"/>
      <c r="HQ72" s="292"/>
      <c r="HR72" s="292"/>
      <c r="HS72" s="292"/>
      <c r="HT72" s="292"/>
      <c r="HU72" s="292"/>
      <c r="HV72" s="292"/>
      <c r="HW72" s="292"/>
      <c r="HX72" s="292"/>
      <c r="HY72" s="292"/>
      <c r="HZ72" s="292"/>
      <c r="IA72" s="292"/>
      <c r="IB72" s="292"/>
      <c r="IC72" s="292"/>
      <c r="ID72" s="292"/>
      <c r="IE72" s="292"/>
      <c r="IF72" s="292"/>
      <c r="IG72" s="292"/>
      <c r="IH72" s="292"/>
      <c r="II72" s="292"/>
      <c r="IJ72" s="292"/>
      <c r="IK72" s="292"/>
      <c r="IL72" s="292"/>
      <c r="IM72" s="292"/>
      <c r="IN72" s="292"/>
      <c r="IO72" s="292"/>
      <c r="IP72" s="292"/>
      <c r="IQ72" s="292"/>
      <c r="IR72" s="292"/>
      <c r="IS72" s="292"/>
      <c r="IT72" s="292"/>
      <c r="IU72" s="292"/>
      <c r="IV72" s="292"/>
      <c r="IW72" s="292"/>
      <c r="IX72" s="292"/>
      <c r="IY72" s="292"/>
      <c r="IZ72" s="292"/>
      <c r="JA72" s="292"/>
      <c r="JB72" s="292"/>
      <c r="JC72" s="292"/>
      <c r="JD72" s="292"/>
      <c r="JE72" s="292"/>
      <c r="JF72" s="292"/>
      <c r="JG72" s="292"/>
      <c r="JH72" s="292"/>
      <c r="JI72" s="292"/>
      <c r="JJ72" s="292"/>
      <c r="JK72" s="292"/>
      <c r="JL72" s="292"/>
      <c r="JM72" s="292"/>
      <c r="JN72" s="292"/>
      <c r="JO72" s="292"/>
      <c r="JP72" s="292"/>
      <c r="JQ72" s="292"/>
      <c r="JR72" s="292"/>
      <c r="JS72" s="292"/>
      <c r="JT72" s="292"/>
      <c r="JU72" s="292"/>
      <c r="JV72" s="292"/>
      <c r="JW72" s="292"/>
      <c r="JX72" s="292"/>
      <c r="JY72" s="292"/>
      <c r="JZ72" s="292"/>
      <c r="KA72" s="292"/>
      <c r="KB72" s="292"/>
      <c r="KC72" s="292"/>
      <c r="KD72" s="292"/>
      <c r="KE72" s="292"/>
      <c r="KF72" s="292"/>
      <c r="KG72" s="292"/>
      <c r="KH72" s="292"/>
      <c r="KI72" s="292"/>
      <c r="KJ72" s="292"/>
      <c r="KK72" s="292"/>
      <c r="KL72" s="292"/>
      <c r="KM72" s="292"/>
      <c r="KN72" s="292"/>
      <c r="KO72" s="292"/>
      <c r="KP72" s="292"/>
      <c r="KQ72" s="292"/>
      <c r="KR72" s="292"/>
      <c r="KS72" s="292"/>
      <c r="KT72" s="292"/>
      <c r="KU72" s="292"/>
      <c r="KV72" s="292"/>
      <c r="KW72" s="292"/>
      <c r="KX72" s="292"/>
      <c r="KY72" s="292"/>
      <c r="KZ72" s="292"/>
      <c r="LA72" s="292"/>
      <c r="LB72" s="292"/>
      <c r="LC72" s="292"/>
      <c r="LD72" s="292"/>
      <c r="LE72" s="292"/>
      <c r="LF72" s="292"/>
      <c r="LG72" s="292"/>
      <c r="LH72" s="292"/>
      <c r="LI72" s="292"/>
      <c r="LJ72" s="292"/>
      <c r="LK72" s="292"/>
      <c r="LL72" s="292"/>
      <c r="LM72" s="292"/>
      <c r="LN72" s="292"/>
      <c r="LO72" s="292"/>
      <c r="LP72" s="292"/>
      <c r="LQ72" s="292"/>
      <c r="LR72" s="292"/>
      <c r="LS72" s="292"/>
      <c r="LT72" s="292"/>
      <c r="LU72" s="292"/>
      <c r="LV72" s="292"/>
      <c r="LW72" s="292"/>
      <c r="LX72" s="292"/>
      <c r="LY72" s="292"/>
      <c r="LZ72" s="292"/>
      <c r="MA72" s="292"/>
      <c r="MB72" s="292"/>
      <c r="MC72" s="292"/>
      <c r="MD72" s="292"/>
      <c r="ME72" s="292"/>
      <c r="MF72" s="292"/>
      <c r="MG72" s="292"/>
      <c r="MH72" s="292"/>
      <c r="MI72" s="292"/>
      <c r="MJ72" s="292"/>
      <c r="MK72" s="292"/>
      <c r="ML72" s="292"/>
      <c r="MM72" s="292"/>
      <c r="MN72" s="292"/>
      <c r="MO72" s="292"/>
      <c r="MP72" s="292"/>
      <c r="MQ72" s="292"/>
      <c r="MR72" s="292"/>
      <c r="MS72" s="292"/>
      <c r="MT72" s="292"/>
      <c r="MU72" s="292"/>
      <c r="MV72" s="292"/>
      <c r="MW72" s="292"/>
      <c r="MX72" s="292"/>
      <c r="MY72" s="292"/>
      <c r="MZ72" s="292"/>
      <c r="NA72" s="292"/>
      <c r="NB72" s="292"/>
      <c r="NC72" s="292"/>
      <c r="ND72" s="292"/>
      <c r="NE72" s="292"/>
      <c r="NF72" s="292"/>
      <c r="NG72" s="292"/>
      <c r="NH72" s="292"/>
      <c r="NI72" s="292"/>
      <c r="NJ72" s="292"/>
      <c r="NK72" s="292"/>
      <c r="NL72" s="292"/>
      <c r="NM72" s="292"/>
      <c r="NN72" s="292"/>
      <c r="NO72" s="292"/>
      <c r="NP72" s="292"/>
      <c r="NQ72" s="292"/>
      <c r="NR72" s="292"/>
      <c r="NS72" s="292"/>
      <c r="NT72" s="292"/>
      <c r="NU72" s="292"/>
      <c r="NV72" s="292"/>
      <c r="NW72" s="292"/>
      <c r="NX72" s="292"/>
      <c r="NY72" s="292"/>
      <c r="NZ72" s="292"/>
      <c r="OA72" s="292"/>
      <c r="OB72" s="292"/>
      <c r="OC72" s="292"/>
      <c r="OD72" s="292"/>
      <c r="OE72" s="292"/>
      <c r="OF72" s="292"/>
      <c r="OG72" s="292"/>
      <c r="OH72" s="292"/>
      <c r="OI72" s="292"/>
      <c r="OJ72" s="292"/>
      <c r="OK72" s="292"/>
      <c r="OL72" s="292"/>
      <c r="OM72" s="292"/>
      <c r="ON72" s="292"/>
      <c r="OO72" s="292"/>
      <c r="OP72" s="292"/>
      <c r="OQ72" s="292"/>
      <c r="OR72" s="292"/>
      <c r="OS72" s="292"/>
      <c r="OT72" s="292"/>
      <c r="OU72" s="292"/>
      <c r="OV72" s="292"/>
      <c r="OW72" s="292"/>
      <c r="OX72" s="292"/>
      <c r="OY72" s="292"/>
      <c r="OZ72" s="292"/>
      <c r="PA72" s="292"/>
      <c r="PB72" s="292"/>
      <c r="PC72" s="292"/>
      <c r="PD72" s="292"/>
      <c r="PE72" s="292"/>
      <c r="PF72" s="292"/>
      <c r="PG72" s="292"/>
      <c r="PH72" s="292"/>
      <c r="PI72" s="292"/>
      <c r="PJ72" s="292"/>
      <c r="PK72" s="292"/>
      <c r="PL72" s="292"/>
      <c r="PM72" s="292"/>
      <c r="PN72" s="292"/>
      <c r="PO72" s="292"/>
      <c r="PP72" s="292"/>
      <c r="PQ72" s="292"/>
      <c r="PR72" s="292"/>
      <c r="PS72" s="292"/>
      <c r="PT72" s="292"/>
      <c r="PU72" s="292"/>
      <c r="PV72" s="292"/>
      <c r="PW72" s="292"/>
      <c r="PX72" s="292"/>
      <c r="PY72" s="292"/>
      <c r="PZ72" s="292"/>
      <c r="QA72" s="292"/>
      <c r="QB72" s="292"/>
      <c r="QC72" s="292"/>
      <c r="QD72" s="292"/>
      <c r="QE72" s="292"/>
      <c r="QF72" s="292"/>
      <c r="QG72" s="292"/>
      <c r="QH72" s="292"/>
      <c r="QI72" s="292"/>
      <c r="QJ72" s="292"/>
      <c r="QK72" s="292"/>
      <c r="QL72" s="292"/>
      <c r="QM72" s="292"/>
      <c r="QN72" s="292"/>
      <c r="QO72" s="292"/>
      <c r="QP72" s="292"/>
      <c r="QQ72" s="292"/>
      <c r="QR72" s="292"/>
      <c r="QS72" s="292"/>
      <c r="QT72" s="292"/>
      <c r="QU72" s="292"/>
      <c r="QV72" s="292"/>
      <c r="QW72" s="292"/>
      <c r="QX72" s="292"/>
      <c r="QY72" s="292"/>
      <c r="QZ72" s="292"/>
      <c r="RA72" s="292"/>
      <c r="RB72" s="292"/>
      <c r="RC72" s="292"/>
      <c r="RD72" s="292"/>
      <c r="RE72" s="292"/>
      <c r="RF72" s="292"/>
      <c r="RG72" s="292"/>
      <c r="RH72" s="292"/>
      <c r="RI72" s="292"/>
      <c r="RJ72" s="292"/>
      <c r="RK72" s="292"/>
      <c r="RL72" s="292"/>
      <c r="RM72" s="292"/>
      <c r="RN72" s="292"/>
      <c r="RO72" s="292"/>
      <c r="RP72" s="292"/>
      <c r="RQ72" s="292"/>
      <c r="RR72" s="292"/>
      <c r="RS72" s="292"/>
      <c r="RT72" s="292"/>
      <c r="RU72" s="292"/>
      <c r="RV72" s="292"/>
      <c r="RW72" s="292"/>
      <c r="RX72" s="292"/>
      <c r="RY72" s="292"/>
      <c r="RZ72" s="292"/>
      <c r="SA72" s="292"/>
      <c r="SB72" s="292"/>
      <c r="SC72" s="292"/>
      <c r="SD72" s="292"/>
      <c r="SE72" s="292"/>
      <c r="SF72" s="292"/>
      <c r="SG72" s="292"/>
      <c r="SH72" s="292"/>
      <c r="SI72" s="292"/>
      <c r="SJ72" s="292"/>
      <c r="SK72" s="292"/>
      <c r="SL72" s="292"/>
      <c r="SM72" s="292"/>
      <c r="SN72" s="292"/>
      <c r="SO72" s="292"/>
      <c r="SP72" s="292"/>
      <c r="SQ72" s="292"/>
      <c r="SR72" s="292"/>
      <c r="SS72" s="292"/>
      <c r="ST72" s="292"/>
      <c r="SU72" s="292"/>
      <c r="SV72" s="292"/>
      <c r="SW72" s="292"/>
      <c r="SX72" s="292"/>
      <c r="SY72" s="292"/>
      <c r="SZ72" s="292"/>
      <c r="TA72" s="292"/>
      <c r="TB72" s="292"/>
      <c r="TC72" s="292"/>
      <c r="TD72" s="292"/>
      <c r="TE72" s="292"/>
      <c r="TF72" s="292"/>
      <c r="TG72" s="292"/>
      <c r="TH72" s="292"/>
      <c r="TI72" s="292"/>
      <c r="TJ72" s="292"/>
      <c r="TK72" s="292"/>
      <c r="TL72" s="292"/>
      <c r="TM72" s="292"/>
      <c r="TN72" s="292"/>
      <c r="TO72" s="292"/>
      <c r="TP72" s="292"/>
      <c r="TQ72" s="292"/>
      <c r="TR72" s="292"/>
      <c r="TS72" s="292"/>
      <c r="TT72" s="292"/>
      <c r="TU72" s="292"/>
      <c r="TV72" s="292"/>
      <c r="TW72" s="292"/>
      <c r="TX72" s="292"/>
      <c r="TY72" s="292"/>
      <c r="TZ72" s="292"/>
      <c r="UA72" s="292"/>
      <c r="UB72" s="292"/>
      <c r="UC72" s="292"/>
      <c r="UD72" s="292"/>
      <c r="UE72" s="292"/>
      <c r="UF72" s="292"/>
      <c r="UG72" s="292"/>
      <c r="UH72" s="292"/>
      <c r="UI72" s="292"/>
      <c r="UJ72" s="292"/>
      <c r="UK72" s="292"/>
      <c r="UL72" s="292"/>
      <c r="UM72" s="292"/>
      <c r="UN72" s="292"/>
      <c r="UO72" s="292"/>
      <c r="UP72" s="292"/>
      <c r="UQ72" s="292"/>
      <c r="UR72" s="292"/>
      <c r="US72" s="292"/>
      <c r="UT72" s="292"/>
      <c r="UU72" s="292"/>
      <c r="UV72" s="292"/>
      <c r="UW72" s="292"/>
      <c r="UX72" s="292"/>
      <c r="UY72" s="292"/>
      <c r="UZ72" s="292"/>
      <c r="VA72" s="292"/>
      <c r="VB72" s="292"/>
      <c r="VC72" s="292"/>
      <c r="VD72" s="292"/>
      <c r="VE72" s="292"/>
      <c r="VF72" s="292"/>
      <c r="VG72" s="292"/>
      <c r="VH72" s="292"/>
      <c r="VI72" s="292"/>
      <c r="VJ72" s="292"/>
      <c r="VK72" s="292"/>
      <c r="VL72" s="292"/>
      <c r="VM72" s="292"/>
      <c r="VN72" s="292"/>
      <c r="VO72" s="292"/>
      <c r="VP72" s="292"/>
      <c r="VQ72" s="292"/>
      <c r="VR72" s="292"/>
      <c r="VS72" s="292"/>
      <c r="VT72" s="292"/>
      <c r="VU72" s="292"/>
      <c r="VV72" s="292"/>
      <c r="VW72" s="292"/>
      <c r="VX72" s="292"/>
      <c r="VY72" s="292"/>
      <c r="VZ72" s="292"/>
      <c r="WA72" s="292"/>
      <c r="WB72" s="292"/>
      <c r="WC72" s="292"/>
      <c r="WD72" s="292"/>
      <c r="WE72" s="292"/>
      <c r="WF72" s="292"/>
      <c r="WG72" s="292"/>
      <c r="WH72" s="292"/>
      <c r="WI72" s="292"/>
      <c r="WJ72" s="292"/>
      <c r="WK72" s="292"/>
      <c r="WL72" s="292"/>
      <c r="WM72" s="292"/>
      <c r="WN72" s="292"/>
      <c r="WO72" s="292"/>
      <c r="WP72" s="292"/>
      <c r="WQ72" s="292"/>
      <c r="WR72" s="292"/>
      <c r="WS72" s="292"/>
      <c r="WT72" s="292"/>
      <c r="WU72" s="292"/>
      <c r="WV72" s="292"/>
      <c r="WW72" s="292"/>
      <c r="WX72" s="292"/>
      <c r="WY72" s="292"/>
      <c r="WZ72" s="292"/>
      <c r="XA72" s="292"/>
      <c r="XB72" s="292"/>
      <c r="XC72" s="292"/>
      <c r="XD72" s="292"/>
      <c r="XE72" s="292"/>
      <c r="XF72" s="292"/>
      <c r="XG72" s="292"/>
      <c r="XH72" s="292"/>
      <c r="XI72" s="292"/>
      <c r="XJ72" s="292"/>
      <c r="XK72" s="292"/>
      <c r="XL72" s="292"/>
      <c r="XM72" s="292"/>
      <c r="XN72" s="292"/>
      <c r="XO72" s="292"/>
      <c r="XP72" s="292"/>
      <c r="XQ72" s="292"/>
      <c r="XR72" s="292"/>
      <c r="XS72" s="292"/>
      <c r="XT72" s="292"/>
      <c r="XU72" s="292"/>
      <c r="XV72" s="292"/>
      <c r="XW72" s="292"/>
      <c r="XX72" s="292"/>
      <c r="XY72" s="292"/>
      <c r="XZ72" s="292"/>
      <c r="YA72" s="292"/>
      <c r="YB72" s="292"/>
      <c r="YC72" s="292"/>
      <c r="YD72" s="292"/>
      <c r="YE72" s="292"/>
      <c r="YF72" s="292"/>
      <c r="YG72" s="292"/>
      <c r="YH72" s="292"/>
      <c r="YI72" s="292"/>
      <c r="YJ72" s="292"/>
      <c r="YK72" s="292"/>
      <c r="YL72" s="292"/>
      <c r="YM72" s="292"/>
      <c r="YN72" s="292"/>
      <c r="YO72" s="292"/>
      <c r="YP72" s="292"/>
      <c r="YQ72" s="292"/>
      <c r="YR72" s="292"/>
      <c r="YS72" s="292"/>
      <c r="YT72" s="292"/>
      <c r="YU72" s="292"/>
      <c r="YV72" s="292"/>
      <c r="YW72" s="292"/>
      <c r="YX72" s="292"/>
      <c r="YY72" s="292"/>
      <c r="YZ72" s="292"/>
      <c r="ZA72" s="292"/>
      <c r="ZB72" s="292"/>
      <c r="ZC72" s="292"/>
      <c r="ZD72" s="292"/>
      <c r="ZE72" s="292"/>
      <c r="ZF72" s="292"/>
      <c r="ZG72" s="292"/>
      <c r="ZH72" s="292"/>
      <c r="ZI72" s="292"/>
      <c r="ZJ72" s="292"/>
      <c r="ZK72" s="292"/>
      <c r="ZL72" s="292"/>
      <c r="ZM72" s="292"/>
      <c r="ZN72" s="292"/>
      <c r="ZO72" s="292"/>
      <c r="ZP72" s="292"/>
      <c r="ZQ72" s="292"/>
      <c r="ZR72" s="292"/>
      <c r="ZS72" s="292"/>
      <c r="ZT72" s="292"/>
      <c r="ZU72" s="292"/>
      <c r="ZV72" s="292"/>
      <c r="ZW72" s="292"/>
      <c r="ZX72" s="292"/>
      <c r="ZY72" s="292"/>
      <c r="ZZ72" s="292"/>
      <c r="AAA72" s="292"/>
      <c r="AAB72" s="292"/>
      <c r="AAC72" s="292"/>
      <c r="AAD72" s="292"/>
      <c r="AAE72" s="292"/>
      <c r="AAF72" s="292"/>
      <c r="AAG72" s="292"/>
      <c r="AAH72" s="292"/>
      <c r="AAI72" s="292"/>
      <c r="AAJ72" s="292"/>
      <c r="AAK72" s="292"/>
      <c r="AAL72" s="292"/>
      <c r="AAM72" s="292"/>
      <c r="AAN72" s="292"/>
      <c r="AAO72" s="292"/>
      <c r="AAP72" s="292"/>
      <c r="AAQ72" s="292"/>
      <c r="AAR72" s="292"/>
      <c r="AAS72" s="292"/>
      <c r="AAT72" s="292"/>
      <c r="AAU72" s="292"/>
      <c r="AAV72" s="292"/>
      <c r="AAW72" s="292"/>
      <c r="AAX72" s="292"/>
      <c r="AAY72" s="292"/>
      <c r="AAZ72" s="292"/>
      <c r="ABA72" s="292"/>
      <c r="ABB72" s="292"/>
      <c r="ABC72" s="292"/>
      <c r="ABD72" s="292"/>
      <c r="ABE72" s="292"/>
      <c r="ABF72" s="292"/>
      <c r="ABG72" s="292"/>
      <c r="ABH72" s="292"/>
      <c r="ABI72" s="292"/>
      <c r="ABJ72" s="292"/>
      <c r="ABK72" s="292"/>
      <c r="ABL72" s="292"/>
      <c r="ABM72" s="292"/>
      <c r="ABN72" s="292"/>
      <c r="ABO72" s="292"/>
      <c r="ABP72" s="292"/>
      <c r="ABQ72" s="292"/>
      <c r="ABR72" s="292"/>
      <c r="ABS72" s="292"/>
      <c r="ABT72" s="292"/>
      <c r="ABU72" s="292"/>
      <c r="ABV72" s="292"/>
      <c r="ABW72" s="292"/>
      <c r="ABX72" s="292"/>
      <c r="ABY72" s="292"/>
      <c r="ABZ72" s="292"/>
      <c r="ACA72" s="292"/>
      <c r="ACB72" s="292"/>
      <c r="ACC72" s="292"/>
      <c r="ACD72" s="292"/>
      <c r="ACE72" s="292"/>
      <c r="ACF72" s="292"/>
      <c r="ACG72" s="292"/>
      <c r="ACH72" s="292"/>
      <c r="ACI72" s="292"/>
      <c r="ACJ72" s="292"/>
      <c r="ACK72" s="292"/>
      <c r="ACL72" s="292"/>
      <c r="ACM72" s="292"/>
      <c r="ACN72" s="292"/>
      <c r="ACO72" s="292"/>
      <c r="ACP72" s="292"/>
      <c r="ACQ72" s="292"/>
      <c r="ACR72" s="292"/>
      <c r="ACS72" s="292"/>
      <c r="ACT72" s="292"/>
      <c r="ACU72" s="292"/>
      <c r="ACV72" s="292"/>
      <c r="ACW72" s="292"/>
      <c r="ACX72" s="292"/>
      <c r="ACY72" s="292"/>
      <c r="ACZ72" s="292"/>
      <c r="ADA72" s="292"/>
      <c r="ADB72" s="292"/>
      <c r="ADC72" s="292"/>
      <c r="ADD72" s="292"/>
      <c r="ADE72" s="292"/>
      <c r="ADF72" s="292"/>
      <c r="ADG72" s="292"/>
      <c r="ADH72" s="292"/>
      <c r="ADI72" s="292"/>
      <c r="ADJ72" s="292"/>
      <c r="ADK72" s="292"/>
      <c r="ADL72" s="292"/>
      <c r="ADM72" s="292"/>
      <c r="ADN72" s="292"/>
      <c r="ADO72" s="292"/>
      <c r="ADP72" s="292"/>
      <c r="ADQ72" s="292"/>
      <c r="ADR72" s="292"/>
      <c r="ADS72" s="292"/>
      <c r="ADT72" s="292"/>
      <c r="ADU72" s="292"/>
      <c r="ADV72" s="292"/>
      <c r="ADW72" s="292"/>
      <c r="ADX72" s="292"/>
      <c r="ADY72" s="292"/>
      <c r="ADZ72" s="292"/>
      <c r="AEA72" s="292"/>
      <c r="AEB72" s="292"/>
      <c r="AEC72" s="292"/>
      <c r="AED72" s="292"/>
      <c r="AEE72" s="292"/>
      <c r="AEF72" s="292"/>
      <c r="AEG72" s="292"/>
      <c r="AEH72" s="292"/>
      <c r="AEI72" s="292"/>
      <c r="AEJ72" s="292"/>
      <c r="AEK72" s="292"/>
      <c r="AEL72" s="292"/>
      <c r="AEM72" s="292"/>
      <c r="AEN72" s="292"/>
      <c r="AEO72" s="292"/>
      <c r="AEP72" s="292"/>
      <c r="AEQ72" s="292"/>
      <c r="AER72" s="292"/>
      <c r="AES72" s="292"/>
      <c r="AET72" s="292"/>
      <c r="AEU72" s="292"/>
      <c r="AEV72" s="292"/>
      <c r="AEW72" s="292"/>
      <c r="AEX72" s="292"/>
      <c r="AEY72" s="292"/>
      <c r="AEZ72" s="292"/>
      <c r="AFA72" s="292"/>
      <c r="AFB72" s="292"/>
      <c r="AFC72" s="292"/>
      <c r="AFD72" s="292"/>
      <c r="AFE72" s="292"/>
      <c r="AFF72" s="292"/>
      <c r="AFG72" s="292"/>
      <c r="AFH72" s="292"/>
      <c r="AFI72" s="292"/>
      <c r="AFJ72" s="292"/>
      <c r="AFK72" s="292"/>
      <c r="AFL72" s="292"/>
      <c r="AFM72" s="292"/>
      <c r="AFN72" s="292"/>
      <c r="AFO72" s="292"/>
      <c r="AFP72" s="292"/>
      <c r="AFQ72" s="292"/>
      <c r="AFR72" s="292"/>
      <c r="AFS72" s="292"/>
      <c r="AFT72" s="292"/>
      <c r="AFU72" s="292"/>
      <c r="AFV72" s="292"/>
      <c r="AFW72" s="292"/>
      <c r="AFX72" s="292"/>
      <c r="AFY72" s="292"/>
      <c r="AFZ72" s="292"/>
      <c r="AGA72" s="292"/>
      <c r="AGB72" s="292"/>
      <c r="AGC72" s="292"/>
      <c r="AGD72" s="292"/>
      <c r="AGE72" s="292"/>
      <c r="AGF72" s="292"/>
      <c r="AGG72" s="292"/>
      <c r="AGH72" s="292"/>
      <c r="AGI72" s="292"/>
      <c r="AGJ72" s="292"/>
      <c r="AGK72" s="292"/>
      <c r="AGL72" s="292"/>
      <c r="AGM72" s="292"/>
      <c r="AGN72" s="292"/>
      <c r="AGO72" s="292"/>
      <c r="AGP72" s="292"/>
      <c r="AGQ72" s="292"/>
      <c r="AGR72" s="292"/>
      <c r="AGS72" s="292"/>
      <c r="AGT72" s="292"/>
      <c r="AGU72" s="292"/>
      <c r="AGV72" s="292"/>
      <c r="AGW72" s="292"/>
      <c r="AGX72" s="292"/>
      <c r="AGY72" s="292"/>
      <c r="AGZ72" s="292"/>
      <c r="AHA72" s="292"/>
      <c r="AHB72" s="292"/>
      <c r="AHC72" s="292"/>
      <c r="AHD72" s="292"/>
      <c r="AHE72" s="292"/>
      <c r="AHF72" s="292"/>
      <c r="AHG72" s="292"/>
      <c r="AHH72" s="292"/>
      <c r="AHI72" s="292"/>
      <c r="AHJ72" s="292"/>
      <c r="AHK72" s="292"/>
      <c r="AHL72" s="292"/>
      <c r="AHM72" s="292"/>
      <c r="AHN72" s="292"/>
      <c r="AHO72" s="292"/>
      <c r="AHP72" s="292"/>
      <c r="AHQ72" s="292"/>
      <c r="AHR72" s="292"/>
      <c r="AHS72" s="292"/>
      <c r="AHT72" s="292"/>
      <c r="AHU72" s="292"/>
      <c r="AHV72" s="292"/>
      <c r="AHW72" s="292"/>
      <c r="AHX72" s="292"/>
      <c r="AHY72" s="292"/>
      <c r="AHZ72" s="292"/>
      <c r="AIA72" s="292"/>
      <c r="AIB72" s="292"/>
      <c r="AIC72" s="292"/>
      <c r="AID72" s="292"/>
      <c r="AIE72" s="292"/>
      <c r="AIF72" s="292"/>
      <c r="AIG72" s="292"/>
      <c r="AIH72" s="292"/>
      <c r="AII72" s="292"/>
      <c r="AIJ72" s="292"/>
      <c r="AIK72" s="292"/>
      <c r="AIL72" s="292"/>
      <c r="AIM72" s="292"/>
      <c r="AIN72" s="292"/>
      <c r="AIO72" s="292"/>
      <c r="AIP72" s="292"/>
      <c r="AIQ72" s="292"/>
      <c r="AIR72" s="292"/>
      <c r="AIS72" s="292"/>
      <c r="AIT72" s="292"/>
      <c r="AIU72" s="292"/>
      <c r="AIV72" s="292"/>
      <c r="AIW72" s="292"/>
      <c r="AIX72" s="292"/>
      <c r="AIY72" s="292"/>
      <c r="AIZ72" s="292"/>
      <c r="AJA72" s="292"/>
      <c r="AJB72" s="292"/>
      <c r="AJC72" s="292"/>
      <c r="AJD72" s="292"/>
      <c r="AJE72" s="292"/>
      <c r="AJF72" s="292"/>
      <c r="AJG72" s="292"/>
      <c r="AJH72" s="292"/>
      <c r="AJI72" s="292"/>
      <c r="AJJ72" s="292"/>
      <c r="AJK72" s="292"/>
      <c r="AJL72" s="292"/>
      <c r="AJM72" s="292"/>
      <c r="AJN72" s="292"/>
      <c r="AJO72" s="292"/>
      <c r="AJP72" s="292"/>
      <c r="AJQ72" s="292"/>
      <c r="AJR72" s="292"/>
      <c r="AJS72" s="292"/>
      <c r="AJT72" s="292"/>
      <c r="AJU72" s="292"/>
      <c r="AJV72" s="292"/>
      <c r="AJW72" s="292"/>
      <c r="AJX72" s="292"/>
      <c r="AJY72" s="292"/>
      <c r="AJZ72" s="292"/>
      <c r="AKA72" s="292"/>
      <c r="AKB72" s="292"/>
      <c r="AKC72" s="292"/>
      <c r="AKD72" s="292"/>
      <c r="AKE72" s="292"/>
      <c r="AKF72" s="292"/>
      <c r="AKG72" s="292"/>
      <c r="AKH72" s="292"/>
      <c r="AKI72" s="292"/>
      <c r="AKJ72" s="292"/>
      <c r="AKK72" s="292"/>
      <c r="AKL72" s="292"/>
      <c r="AKM72" s="292"/>
      <c r="AKN72" s="292"/>
      <c r="AKO72" s="292"/>
      <c r="AKP72" s="292"/>
      <c r="AKQ72" s="292"/>
      <c r="AKR72" s="292"/>
      <c r="AKS72" s="292"/>
      <c r="AKT72" s="292"/>
      <c r="AKU72" s="292"/>
      <c r="AKV72" s="292"/>
      <c r="AKW72" s="292"/>
      <c r="AKX72" s="292"/>
      <c r="AKY72" s="292"/>
      <c r="AKZ72" s="292"/>
      <c r="ALA72" s="292"/>
      <c r="ALB72" s="292"/>
      <c r="ALC72" s="292"/>
      <c r="ALD72" s="292"/>
      <c r="ALE72" s="292"/>
      <c r="ALF72" s="292"/>
      <c r="ALG72" s="292"/>
      <c r="ALH72" s="292"/>
      <c r="ALI72" s="292"/>
      <c r="ALJ72" s="292"/>
      <c r="ALK72" s="292"/>
      <c r="ALL72" s="292"/>
      <c r="ALM72" s="292"/>
      <c r="ALN72" s="292"/>
      <c r="ALO72" s="292"/>
      <c r="ALP72" s="292"/>
      <c r="ALQ72" s="292"/>
      <c r="ALR72" s="292"/>
      <c r="ALS72" s="292"/>
      <c r="ALT72" s="292"/>
      <c r="ALU72" s="292"/>
      <c r="ALV72" s="292"/>
      <c r="ALW72" s="292"/>
      <c r="ALX72" s="292"/>
      <c r="ALY72" s="292"/>
      <c r="ALZ72" s="292"/>
      <c r="AMA72" s="292"/>
      <c r="AMB72" s="292"/>
      <c r="AMC72" s="292"/>
      <c r="AMD72" s="292"/>
      <c r="AME72" s="292"/>
      <c r="AMF72" s="292"/>
      <c r="AMG72" s="292"/>
      <c r="AMH72" s="292"/>
      <c r="AMI72" s="292"/>
    </row>
    <row r="73" spans="1:1023" s="290" customFormat="1" ht="153">
      <c r="A73" s="295" t="s">
        <v>85</v>
      </c>
      <c r="B73" s="294" t="s">
        <v>431</v>
      </c>
      <c r="C73" s="462" t="s">
        <v>339</v>
      </c>
      <c r="D73" s="298"/>
      <c r="E73" s="298"/>
      <c r="F73" s="298"/>
      <c r="G73" s="298"/>
      <c r="H73" s="315">
        <v>5</v>
      </c>
      <c r="I73" s="295" t="s">
        <v>125</v>
      </c>
      <c r="J73" s="484">
        <v>189</v>
      </c>
      <c r="K73" s="484"/>
      <c r="L73" s="177">
        <f t="shared" si="2"/>
        <v>945</v>
      </c>
      <c r="M73" s="178">
        <v>0.08</v>
      </c>
      <c r="N73" s="179">
        <f t="shared" si="3"/>
        <v>75.599999999999994</v>
      </c>
      <c r="O73" s="177">
        <f t="shared" si="4"/>
        <v>1020.6</v>
      </c>
      <c r="P73" s="296"/>
      <c r="Q73" s="292"/>
      <c r="R73" s="292"/>
      <c r="S73" s="292"/>
      <c r="T73" s="292"/>
      <c r="U73" s="292"/>
      <c r="V73" s="292"/>
      <c r="W73" s="292"/>
      <c r="X73" s="292"/>
      <c r="Y73" s="292"/>
      <c r="Z73" s="292"/>
      <c r="AA73" s="292"/>
      <c r="AB73" s="292"/>
      <c r="AC73" s="292"/>
      <c r="AD73" s="292"/>
      <c r="AE73" s="292"/>
      <c r="AF73" s="292"/>
      <c r="AG73" s="292"/>
      <c r="AH73" s="292"/>
      <c r="AI73" s="292"/>
      <c r="AJ73" s="292"/>
      <c r="AK73" s="292"/>
      <c r="AL73" s="292"/>
      <c r="AM73" s="292"/>
      <c r="AN73" s="292"/>
      <c r="AO73" s="292"/>
      <c r="AP73" s="292"/>
      <c r="AQ73" s="292"/>
      <c r="AR73" s="292"/>
      <c r="AS73" s="292"/>
      <c r="AT73" s="292"/>
      <c r="AU73" s="292"/>
      <c r="AV73" s="292"/>
      <c r="AW73" s="292"/>
      <c r="AX73" s="292"/>
      <c r="AY73" s="292"/>
      <c r="AZ73" s="292"/>
      <c r="BA73" s="292"/>
      <c r="BB73" s="292"/>
      <c r="BC73" s="292"/>
      <c r="BD73" s="292"/>
      <c r="BE73" s="292"/>
      <c r="BF73" s="292"/>
      <c r="BG73" s="292"/>
      <c r="BH73" s="292"/>
      <c r="BI73" s="292"/>
      <c r="BJ73" s="292"/>
      <c r="BK73" s="292"/>
      <c r="BL73" s="292"/>
      <c r="BM73" s="292"/>
      <c r="BN73" s="292"/>
      <c r="BO73" s="292"/>
      <c r="BP73" s="292"/>
      <c r="BQ73" s="292"/>
      <c r="BR73" s="292"/>
      <c r="BS73" s="292"/>
      <c r="BT73" s="292"/>
      <c r="BU73" s="292"/>
      <c r="BV73" s="292"/>
      <c r="BW73" s="292"/>
      <c r="BX73" s="292"/>
      <c r="BY73" s="292"/>
      <c r="BZ73" s="292"/>
      <c r="CA73" s="292"/>
      <c r="CB73" s="292"/>
      <c r="CC73" s="292"/>
      <c r="CD73" s="292"/>
      <c r="CE73" s="292"/>
      <c r="CF73" s="292"/>
      <c r="CG73" s="292"/>
      <c r="CH73" s="292"/>
      <c r="CI73" s="292"/>
      <c r="CJ73" s="292"/>
      <c r="CK73" s="292"/>
      <c r="CL73" s="292"/>
      <c r="CM73" s="292"/>
      <c r="CN73" s="292"/>
      <c r="CO73" s="292"/>
      <c r="CP73" s="292"/>
      <c r="CQ73" s="292"/>
      <c r="CR73" s="292"/>
      <c r="CS73" s="292"/>
      <c r="CT73" s="292"/>
      <c r="CU73" s="292"/>
      <c r="CV73" s="292"/>
      <c r="CW73" s="292"/>
      <c r="CX73" s="292"/>
      <c r="CY73" s="292"/>
      <c r="CZ73" s="292"/>
      <c r="DA73" s="292"/>
      <c r="DB73" s="292"/>
      <c r="DC73" s="292"/>
      <c r="DD73" s="292"/>
      <c r="DE73" s="292"/>
      <c r="DF73" s="292"/>
      <c r="DG73" s="292"/>
      <c r="DH73" s="292"/>
      <c r="DI73" s="292"/>
      <c r="DJ73" s="292"/>
      <c r="DK73" s="292"/>
      <c r="DL73" s="292"/>
      <c r="DM73" s="292"/>
      <c r="DN73" s="292"/>
      <c r="DO73" s="292"/>
      <c r="DP73" s="292"/>
      <c r="DQ73" s="292"/>
      <c r="DR73" s="292"/>
      <c r="DS73" s="292"/>
      <c r="DT73" s="292"/>
      <c r="DU73" s="292"/>
      <c r="DV73" s="292"/>
      <c r="DW73" s="292"/>
      <c r="DX73" s="292"/>
      <c r="DY73" s="292"/>
      <c r="DZ73" s="292"/>
      <c r="EA73" s="292"/>
      <c r="EB73" s="292"/>
      <c r="EC73" s="292"/>
      <c r="ED73" s="292"/>
      <c r="EE73" s="292"/>
      <c r="EF73" s="292"/>
      <c r="EG73" s="292"/>
      <c r="EH73" s="292"/>
      <c r="EI73" s="292"/>
      <c r="EJ73" s="292"/>
      <c r="EK73" s="292"/>
      <c r="EL73" s="292"/>
      <c r="EM73" s="292"/>
      <c r="EN73" s="292"/>
      <c r="EO73" s="292"/>
      <c r="EP73" s="292"/>
      <c r="EQ73" s="292"/>
      <c r="ER73" s="292"/>
      <c r="ES73" s="292"/>
      <c r="ET73" s="292"/>
      <c r="EU73" s="292"/>
      <c r="EV73" s="292"/>
      <c r="EW73" s="292"/>
      <c r="EX73" s="292"/>
      <c r="EY73" s="292"/>
      <c r="EZ73" s="292"/>
      <c r="FA73" s="292"/>
      <c r="FB73" s="292"/>
      <c r="FC73" s="292"/>
      <c r="FD73" s="292"/>
      <c r="FE73" s="292"/>
      <c r="FF73" s="292"/>
      <c r="FG73" s="292"/>
      <c r="FH73" s="292"/>
      <c r="FI73" s="292"/>
      <c r="FJ73" s="292"/>
      <c r="FK73" s="292"/>
      <c r="FL73" s="292"/>
      <c r="FM73" s="292"/>
      <c r="FN73" s="292"/>
      <c r="FO73" s="292"/>
      <c r="FP73" s="292"/>
      <c r="FQ73" s="292"/>
      <c r="FR73" s="292"/>
      <c r="FS73" s="292"/>
      <c r="FT73" s="292"/>
      <c r="FU73" s="292"/>
      <c r="FV73" s="292"/>
      <c r="FW73" s="292"/>
      <c r="FX73" s="292"/>
      <c r="FY73" s="292"/>
      <c r="FZ73" s="292"/>
      <c r="GA73" s="292"/>
      <c r="GB73" s="292"/>
      <c r="GC73" s="292"/>
      <c r="GD73" s="292"/>
      <c r="GE73" s="292"/>
      <c r="GF73" s="292"/>
      <c r="GG73" s="292"/>
      <c r="GH73" s="292"/>
      <c r="GI73" s="292"/>
      <c r="GJ73" s="292"/>
      <c r="GK73" s="292"/>
      <c r="GL73" s="292"/>
      <c r="GM73" s="292"/>
      <c r="GN73" s="292"/>
      <c r="GO73" s="292"/>
      <c r="GP73" s="292"/>
      <c r="GQ73" s="292"/>
      <c r="GR73" s="292"/>
      <c r="GS73" s="292"/>
      <c r="GT73" s="292"/>
      <c r="GU73" s="292"/>
      <c r="GV73" s="292"/>
      <c r="GW73" s="292"/>
      <c r="GX73" s="292"/>
      <c r="GY73" s="292"/>
      <c r="GZ73" s="292"/>
      <c r="HA73" s="292"/>
      <c r="HB73" s="292"/>
      <c r="HC73" s="292"/>
      <c r="HD73" s="292"/>
      <c r="HE73" s="292"/>
      <c r="HF73" s="292"/>
      <c r="HG73" s="292"/>
      <c r="HH73" s="292"/>
      <c r="HI73" s="292"/>
      <c r="HJ73" s="292"/>
      <c r="HK73" s="292"/>
      <c r="HL73" s="292"/>
      <c r="HM73" s="292"/>
      <c r="HN73" s="292"/>
      <c r="HO73" s="292"/>
      <c r="HP73" s="292"/>
      <c r="HQ73" s="292"/>
      <c r="HR73" s="292"/>
      <c r="HS73" s="292"/>
      <c r="HT73" s="292"/>
      <c r="HU73" s="292"/>
      <c r="HV73" s="292"/>
      <c r="HW73" s="292"/>
      <c r="HX73" s="292"/>
      <c r="HY73" s="292"/>
      <c r="HZ73" s="292"/>
      <c r="IA73" s="292"/>
      <c r="IB73" s="292"/>
      <c r="IC73" s="292"/>
      <c r="ID73" s="292"/>
      <c r="IE73" s="292"/>
      <c r="IF73" s="292"/>
      <c r="IG73" s="292"/>
      <c r="IH73" s="292"/>
      <c r="II73" s="292"/>
      <c r="IJ73" s="292"/>
      <c r="IK73" s="292"/>
      <c r="IL73" s="292"/>
      <c r="IM73" s="292"/>
      <c r="IN73" s="292"/>
      <c r="IO73" s="292"/>
      <c r="IP73" s="292"/>
      <c r="IQ73" s="292"/>
      <c r="IR73" s="292"/>
      <c r="IS73" s="292"/>
      <c r="IT73" s="292"/>
      <c r="IU73" s="292"/>
      <c r="IV73" s="292"/>
      <c r="IW73" s="292"/>
      <c r="IX73" s="292"/>
      <c r="IY73" s="292"/>
      <c r="IZ73" s="292"/>
      <c r="JA73" s="292"/>
      <c r="JB73" s="292"/>
      <c r="JC73" s="292"/>
      <c r="JD73" s="292"/>
      <c r="JE73" s="292"/>
      <c r="JF73" s="292"/>
      <c r="JG73" s="292"/>
      <c r="JH73" s="292"/>
      <c r="JI73" s="292"/>
      <c r="JJ73" s="292"/>
      <c r="JK73" s="292"/>
      <c r="JL73" s="292"/>
      <c r="JM73" s="292"/>
      <c r="JN73" s="292"/>
      <c r="JO73" s="292"/>
      <c r="JP73" s="292"/>
      <c r="JQ73" s="292"/>
      <c r="JR73" s="292"/>
      <c r="JS73" s="292"/>
      <c r="JT73" s="292"/>
      <c r="JU73" s="292"/>
      <c r="JV73" s="292"/>
      <c r="JW73" s="292"/>
      <c r="JX73" s="292"/>
      <c r="JY73" s="292"/>
      <c r="JZ73" s="292"/>
      <c r="KA73" s="292"/>
      <c r="KB73" s="292"/>
      <c r="KC73" s="292"/>
      <c r="KD73" s="292"/>
      <c r="KE73" s="292"/>
      <c r="KF73" s="292"/>
      <c r="KG73" s="292"/>
      <c r="KH73" s="292"/>
      <c r="KI73" s="292"/>
      <c r="KJ73" s="292"/>
      <c r="KK73" s="292"/>
      <c r="KL73" s="292"/>
      <c r="KM73" s="292"/>
      <c r="KN73" s="292"/>
      <c r="KO73" s="292"/>
      <c r="KP73" s="292"/>
      <c r="KQ73" s="292"/>
      <c r="KR73" s="292"/>
      <c r="KS73" s="292"/>
      <c r="KT73" s="292"/>
      <c r="KU73" s="292"/>
      <c r="KV73" s="292"/>
      <c r="KW73" s="292"/>
      <c r="KX73" s="292"/>
      <c r="KY73" s="292"/>
      <c r="KZ73" s="292"/>
      <c r="LA73" s="292"/>
      <c r="LB73" s="292"/>
      <c r="LC73" s="292"/>
      <c r="LD73" s="292"/>
      <c r="LE73" s="292"/>
      <c r="LF73" s="292"/>
      <c r="LG73" s="292"/>
      <c r="LH73" s="292"/>
      <c r="LI73" s="292"/>
      <c r="LJ73" s="292"/>
      <c r="LK73" s="292"/>
      <c r="LL73" s="292"/>
      <c r="LM73" s="292"/>
      <c r="LN73" s="292"/>
      <c r="LO73" s="292"/>
      <c r="LP73" s="292"/>
      <c r="LQ73" s="292"/>
      <c r="LR73" s="292"/>
      <c r="LS73" s="292"/>
      <c r="LT73" s="292"/>
      <c r="LU73" s="292"/>
      <c r="LV73" s="292"/>
      <c r="LW73" s="292"/>
      <c r="LX73" s="292"/>
      <c r="LY73" s="292"/>
      <c r="LZ73" s="292"/>
      <c r="MA73" s="292"/>
      <c r="MB73" s="292"/>
      <c r="MC73" s="292"/>
      <c r="MD73" s="292"/>
      <c r="ME73" s="292"/>
      <c r="MF73" s="292"/>
      <c r="MG73" s="292"/>
      <c r="MH73" s="292"/>
      <c r="MI73" s="292"/>
      <c r="MJ73" s="292"/>
      <c r="MK73" s="292"/>
      <c r="ML73" s="292"/>
      <c r="MM73" s="292"/>
      <c r="MN73" s="292"/>
      <c r="MO73" s="292"/>
      <c r="MP73" s="292"/>
      <c r="MQ73" s="292"/>
      <c r="MR73" s="292"/>
      <c r="MS73" s="292"/>
      <c r="MT73" s="292"/>
      <c r="MU73" s="292"/>
      <c r="MV73" s="292"/>
      <c r="MW73" s="292"/>
      <c r="MX73" s="292"/>
      <c r="MY73" s="292"/>
      <c r="MZ73" s="292"/>
      <c r="NA73" s="292"/>
      <c r="NB73" s="292"/>
      <c r="NC73" s="292"/>
      <c r="ND73" s="292"/>
      <c r="NE73" s="292"/>
      <c r="NF73" s="292"/>
      <c r="NG73" s="292"/>
      <c r="NH73" s="292"/>
      <c r="NI73" s="292"/>
      <c r="NJ73" s="292"/>
      <c r="NK73" s="292"/>
      <c r="NL73" s="292"/>
      <c r="NM73" s="292"/>
      <c r="NN73" s="292"/>
      <c r="NO73" s="292"/>
      <c r="NP73" s="292"/>
      <c r="NQ73" s="292"/>
      <c r="NR73" s="292"/>
      <c r="NS73" s="292"/>
      <c r="NT73" s="292"/>
      <c r="NU73" s="292"/>
      <c r="NV73" s="292"/>
      <c r="NW73" s="292"/>
      <c r="NX73" s="292"/>
      <c r="NY73" s="292"/>
      <c r="NZ73" s="292"/>
      <c r="OA73" s="292"/>
      <c r="OB73" s="292"/>
      <c r="OC73" s="292"/>
      <c r="OD73" s="292"/>
      <c r="OE73" s="292"/>
      <c r="OF73" s="292"/>
      <c r="OG73" s="292"/>
      <c r="OH73" s="292"/>
      <c r="OI73" s="292"/>
      <c r="OJ73" s="292"/>
      <c r="OK73" s="292"/>
      <c r="OL73" s="292"/>
      <c r="OM73" s="292"/>
      <c r="ON73" s="292"/>
      <c r="OO73" s="292"/>
      <c r="OP73" s="292"/>
      <c r="OQ73" s="292"/>
      <c r="OR73" s="292"/>
      <c r="OS73" s="292"/>
      <c r="OT73" s="292"/>
      <c r="OU73" s="292"/>
      <c r="OV73" s="292"/>
      <c r="OW73" s="292"/>
      <c r="OX73" s="292"/>
      <c r="OY73" s="292"/>
      <c r="OZ73" s="292"/>
      <c r="PA73" s="292"/>
      <c r="PB73" s="292"/>
      <c r="PC73" s="292"/>
      <c r="PD73" s="292"/>
      <c r="PE73" s="292"/>
      <c r="PF73" s="292"/>
      <c r="PG73" s="292"/>
      <c r="PH73" s="292"/>
      <c r="PI73" s="292"/>
      <c r="PJ73" s="292"/>
      <c r="PK73" s="292"/>
      <c r="PL73" s="292"/>
      <c r="PM73" s="292"/>
      <c r="PN73" s="292"/>
      <c r="PO73" s="292"/>
      <c r="PP73" s="292"/>
      <c r="PQ73" s="292"/>
      <c r="PR73" s="292"/>
      <c r="PS73" s="292"/>
      <c r="PT73" s="292"/>
      <c r="PU73" s="292"/>
      <c r="PV73" s="292"/>
      <c r="PW73" s="292"/>
      <c r="PX73" s="292"/>
      <c r="PY73" s="292"/>
      <c r="PZ73" s="292"/>
      <c r="QA73" s="292"/>
      <c r="QB73" s="292"/>
      <c r="QC73" s="292"/>
      <c r="QD73" s="292"/>
      <c r="QE73" s="292"/>
      <c r="QF73" s="292"/>
      <c r="QG73" s="292"/>
      <c r="QH73" s="292"/>
      <c r="QI73" s="292"/>
      <c r="QJ73" s="292"/>
      <c r="QK73" s="292"/>
      <c r="QL73" s="292"/>
      <c r="QM73" s="292"/>
      <c r="QN73" s="292"/>
      <c r="QO73" s="292"/>
      <c r="QP73" s="292"/>
      <c r="QQ73" s="292"/>
      <c r="QR73" s="292"/>
      <c r="QS73" s="292"/>
      <c r="QT73" s="292"/>
      <c r="QU73" s="292"/>
      <c r="QV73" s="292"/>
      <c r="QW73" s="292"/>
      <c r="QX73" s="292"/>
      <c r="QY73" s="292"/>
      <c r="QZ73" s="292"/>
      <c r="RA73" s="292"/>
      <c r="RB73" s="292"/>
      <c r="RC73" s="292"/>
      <c r="RD73" s="292"/>
      <c r="RE73" s="292"/>
      <c r="RF73" s="292"/>
      <c r="RG73" s="292"/>
      <c r="RH73" s="292"/>
      <c r="RI73" s="292"/>
      <c r="RJ73" s="292"/>
      <c r="RK73" s="292"/>
      <c r="RL73" s="292"/>
      <c r="RM73" s="292"/>
      <c r="RN73" s="292"/>
      <c r="RO73" s="292"/>
      <c r="RP73" s="292"/>
      <c r="RQ73" s="292"/>
      <c r="RR73" s="292"/>
      <c r="RS73" s="292"/>
      <c r="RT73" s="292"/>
      <c r="RU73" s="292"/>
      <c r="RV73" s="292"/>
      <c r="RW73" s="292"/>
      <c r="RX73" s="292"/>
      <c r="RY73" s="292"/>
      <c r="RZ73" s="292"/>
      <c r="SA73" s="292"/>
      <c r="SB73" s="292"/>
      <c r="SC73" s="292"/>
      <c r="SD73" s="292"/>
      <c r="SE73" s="292"/>
      <c r="SF73" s="292"/>
      <c r="SG73" s="292"/>
      <c r="SH73" s="292"/>
      <c r="SI73" s="292"/>
      <c r="SJ73" s="292"/>
      <c r="SK73" s="292"/>
      <c r="SL73" s="292"/>
      <c r="SM73" s="292"/>
      <c r="SN73" s="292"/>
      <c r="SO73" s="292"/>
      <c r="SP73" s="292"/>
      <c r="SQ73" s="292"/>
      <c r="SR73" s="292"/>
      <c r="SS73" s="292"/>
      <c r="ST73" s="292"/>
      <c r="SU73" s="292"/>
      <c r="SV73" s="292"/>
      <c r="SW73" s="292"/>
      <c r="SX73" s="292"/>
      <c r="SY73" s="292"/>
      <c r="SZ73" s="292"/>
      <c r="TA73" s="292"/>
      <c r="TB73" s="292"/>
      <c r="TC73" s="292"/>
      <c r="TD73" s="292"/>
      <c r="TE73" s="292"/>
      <c r="TF73" s="292"/>
      <c r="TG73" s="292"/>
      <c r="TH73" s="292"/>
      <c r="TI73" s="292"/>
      <c r="TJ73" s="292"/>
      <c r="TK73" s="292"/>
      <c r="TL73" s="292"/>
      <c r="TM73" s="292"/>
      <c r="TN73" s="292"/>
      <c r="TO73" s="292"/>
      <c r="TP73" s="292"/>
      <c r="TQ73" s="292"/>
      <c r="TR73" s="292"/>
      <c r="TS73" s="292"/>
      <c r="TT73" s="292"/>
      <c r="TU73" s="292"/>
      <c r="TV73" s="292"/>
      <c r="TW73" s="292"/>
      <c r="TX73" s="292"/>
      <c r="TY73" s="292"/>
      <c r="TZ73" s="292"/>
      <c r="UA73" s="292"/>
      <c r="UB73" s="292"/>
      <c r="UC73" s="292"/>
      <c r="UD73" s="292"/>
      <c r="UE73" s="292"/>
      <c r="UF73" s="292"/>
      <c r="UG73" s="292"/>
      <c r="UH73" s="292"/>
      <c r="UI73" s="292"/>
      <c r="UJ73" s="292"/>
      <c r="UK73" s="292"/>
      <c r="UL73" s="292"/>
      <c r="UM73" s="292"/>
      <c r="UN73" s="292"/>
      <c r="UO73" s="292"/>
      <c r="UP73" s="292"/>
      <c r="UQ73" s="292"/>
      <c r="UR73" s="292"/>
      <c r="US73" s="292"/>
      <c r="UT73" s="292"/>
      <c r="UU73" s="292"/>
      <c r="UV73" s="292"/>
      <c r="UW73" s="292"/>
      <c r="UX73" s="292"/>
      <c r="UY73" s="292"/>
      <c r="UZ73" s="292"/>
      <c r="VA73" s="292"/>
      <c r="VB73" s="292"/>
      <c r="VC73" s="292"/>
      <c r="VD73" s="292"/>
      <c r="VE73" s="292"/>
      <c r="VF73" s="292"/>
      <c r="VG73" s="292"/>
      <c r="VH73" s="292"/>
      <c r="VI73" s="292"/>
      <c r="VJ73" s="292"/>
      <c r="VK73" s="292"/>
      <c r="VL73" s="292"/>
      <c r="VM73" s="292"/>
      <c r="VN73" s="292"/>
      <c r="VO73" s="292"/>
      <c r="VP73" s="292"/>
      <c r="VQ73" s="292"/>
      <c r="VR73" s="292"/>
      <c r="VS73" s="292"/>
      <c r="VT73" s="292"/>
      <c r="VU73" s="292"/>
      <c r="VV73" s="292"/>
      <c r="VW73" s="292"/>
      <c r="VX73" s="292"/>
      <c r="VY73" s="292"/>
      <c r="VZ73" s="292"/>
      <c r="WA73" s="292"/>
      <c r="WB73" s="292"/>
      <c r="WC73" s="292"/>
      <c r="WD73" s="292"/>
      <c r="WE73" s="292"/>
      <c r="WF73" s="292"/>
      <c r="WG73" s="292"/>
      <c r="WH73" s="292"/>
      <c r="WI73" s="292"/>
      <c r="WJ73" s="292"/>
      <c r="WK73" s="292"/>
      <c r="WL73" s="292"/>
      <c r="WM73" s="292"/>
      <c r="WN73" s="292"/>
      <c r="WO73" s="292"/>
      <c r="WP73" s="292"/>
      <c r="WQ73" s="292"/>
      <c r="WR73" s="292"/>
      <c r="WS73" s="292"/>
      <c r="WT73" s="292"/>
      <c r="WU73" s="292"/>
      <c r="WV73" s="292"/>
      <c r="WW73" s="292"/>
      <c r="WX73" s="292"/>
      <c r="WY73" s="292"/>
      <c r="WZ73" s="292"/>
      <c r="XA73" s="292"/>
      <c r="XB73" s="292"/>
      <c r="XC73" s="292"/>
      <c r="XD73" s="292"/>
      <c r="XE73" s="292"/>
      <c r="XF73" s="292"/>
      <c r="XG73" s="292"/>
      <c r="XH73" s="292"/>
      <c r="XI73" s="292"/>
      <c r="XJ73" s="292"/>
      <c r="XK73" s="292"/>
      <c r="XL73" s="292"/>
      <c r="XM73" s="292"/>
      <c r="XN73" s="292"/>
      <c r="XO73" s="292"/>
      <c r="XP73" s="292"/>
      <c r="XQ73" s="292"/>
      <c r="XR73" s="292"/>
      <c r="XS73" s="292"/>
      <c r="XT73" s="292"/>
      <c r="XU73" s="292"/>
      <c r="XV73" s="292"/>
      <c r="XW73" s="292"/>
      <c r="XX73" s="292"/>
      <c r="XY73" s="292"/>
      <c r="XZ73" s="292"/>
      <c r="YA73" s="292"/>
      <c r="YB73" s="292"/>
      <c r="YC73" s="292"/>
      <c r="YD73" s="292"/>
      <c r="YE73" s="292"/>
      <c r="YF73" s="292"/>
      <c r="YG73" s="292"/>
      <c r="YH73" s="292"/>
      <c r="YI73" s="292"/>
      <c r="YJ73" s="292"/>
      <c r="YK73" s="292"/>
      <c r="YL73" s="292"/>
      <c r="YM73" s="292"/>
      <c r="YN73" s="292"/>
      <c r="YO73" s="292"/>
      <c r="YP73" s="292"/>
      <c r="YQ73" s="292"/>
      <c r="YR73" s="292"/>
      <c r="YS73" s="292"/>
      <c r="YT73" s="292"/>
      <c r="YU73" s="292"/>
      <c r="YV73" s="292"/>
      <c r="YW73" s="292"/>
      <c r="YX73" s="292"/>
      <c r="YY73" s="292"/>
      <c r="YZ73" s="292"/>
      <c r="ZA73" s="292"/>
      <c r="ZB73" s="292"/>
      <c r="ZC73" s="292"/>
      <c r="ZD73" s="292"/>
      <c r="ZE73" s="292"/>
      <c r="ZF73" s="292"/>
      <c r="ZG73" s="292"/>
      <c r="ZH73" s="292"/>
      <c r="ZI73" s="292"/>
      <c r="ZJ73" s="292"/>
      <c r="ZK73" s="292"/>
      <c r="ZL73" s="292"/>
      <c r="ZM73" s="292"/>
      <c r="ZN73" s="292"/>
      <c r="ZO73" s="292"/>
      <c r="ZP73" s="292"/>
      <c r="ZQ73" s="292"/>
      <c r="ZR73" s="292"/>
      <c r="ZS73" s="292"/>
      <c r="ZT73" s="292"/>
      <c r="ZU73" s="292"/>
      <c r="ZV73" s="292"/>
      <c r="ZW73" s="292"/>
      <c r="ZX73" s="292"/>
      <c r="ZY73" s="292"/>
      <c r="ZZ73" s="292"/>
      <c r="AAA73" s="292"/>
      <c r="AAB73" s="292"/>
      <c r="AAC73" s="292"/>
      <c r="AAD73" s="292"/>
      <c r="AAE73" s="292"/>
      <c r="AAF73" s="292"/>
      <c r="AAG73" s="292"/>
      <c r="AAH73" s="292"/>
      <c r="AAI73" s="292"/>
      <c r="AAJ73" s="292"/>
      <c r="AAK73" s="292"/>
      <c r="AAL73" s="292"/>
      <c r="AAM73" s="292"/>
      <c r="AAN73" s="292"/>
      <c r="AAO73" s="292"/>
      <c r="AAP73" s="292"/>
      <c r="AAQ73" s="292"/>
      <c r="AAR73" s="292"/>
      <c r="AAS73" s="292"/>
      <c r="AAT73" s="292"/>
      <c r="AAU73" s="292"/>
      <c r="AAV73" s="292"/>
      <c r="AAW73" s="292"/>
      <c r="AAX73" s="292"/>
      <c r="AAY73" s="292"/>
      <c r="AAZ73" s="292"/>
      <c r="ABA73" s="292"/>
      <c r="ABB73" s="292"/>
      <c r="ABC73" s="292"/>
      <c r="ABD73" s="292"/>
      <c r="ABE73" s="292"/>
      <c r="ABF73" s="292"/>
      <c r="ABG73" s="292"/>
      <c r="ABH73" s="292"/>
      <c r="ABI73" s="292"/>
      <c r="ABJ73" s="292"/>
      <c r="ABK73" s="292"/>
      <c r="ABL73" s="292"/>
      <c r="ABM73" s="292"/>
      <c r="ABN73" s="292"/>
      <c r="ABO73" s="292"/>
      <c r="ABP73" s="292"/>
      <c r="ABQ73" s="292"/>
      <c r="ABR73" s="292"/>
      <c r="ABS73" s="292"/>
      <c r="ABT73" s="292"/>
      <c r="ABU73" s="292"/>
      <c r="ABV73" s="292"/>
      <c r="ABW73" s="292"/>
      <c r="ABX73" s="292"/>
      <c r="ABY73" s="292"/>
      <c r="ABZ73" s="292"/>
      <c r="ACA73" s="292"/>
      <c r="ACB73" s="292"/>
      <c r="ACC73" s="292"/>
      <c r="ACD73" s="292"/>
      <c r="ACE73" s="292"/>
      <c r="ACF73" s="292"/>
      <c r="ACG73" s="292"/>
      <c r="ACH73" s="292"/>
      <c r="ACI73" s="292"/>
      <c r="ACJ73" s="292"/>
      <c r="ACK73" s="292"/>
      <c r="ACL73" s="292"/>
      <c r="ACM73" s="292"/>
      <c r="ACN73" s="292"/>
      <c r="ACO73" s="292"/>
      <c r="ACP73" s="292"/>
      <c r="ACQ73" s="292"/>
      <c r="ACR73" s="292"/>
      <c r="ACS73" s="292"/>
      <c r="ACT73" s="292"/>
      <c r="ACU73" s="292"/>
      <c r="ACV73" s="292"/>
      <c r="ACW73" s="292"/>
      <c r="ACX73" s="292"/>
      <c r="ACY73" s="292"/>
      <c r="ACZ73" s="292"/>
      <c r="ADA73" s="292"/>
      <c r="ADB73" s="292"/>
      <c r="ADC73" s="292"/>
      <c r="ADD73" s="292"/>
      <c r="ADE73" s="292"/>
      <c r="ADF73" s="292"/>
      <c r="ADG73" s="292"/>
      <c r="ADH73" s="292"/>
      <c r="ADI73" s="292"/>
      <c r="ADJ73" s="292"/>
      <c r="ADK73" s="292"/>
      <c r="ADL73" s="292"/>
      <c r="ADM73" s="292"/>
      <c r="ADN73" s="292"/>
      <c r="ADO73" s="292"/>
      <c r="ADP73" s="292"/>
      <c r="ADQ73" s="292"/>
      <c r="ADR73" s="292"/>
      <c r="ADS73" s="292"/>
      <c r="ADT73" s="292"/>
      <c r="ADU73" s="292"/>
      <c r="ADV73" s="292"/>
      <c r="ADW73" s="292"/>
      <c r="ADX73" s="292"/>
      <c r="ADY73" s="292"/>
      <c r="ADZ73" s="292"/>
      <c r="AEA73" s="292"/>
      <c r="AEB73" s="292"/>
      <c r="AEC73" s="292"/>
      <c r="AED73" s="292"/>
      <c r="AEE73" s="292"/>
      <c r="AEF73" s="292"/>
      <c r="AEG73" s="292"/>
      <c r="AEH73" s="292"/>
      <c r="AEI73" s="292"/>
      <c r="AEJ73" s="292"/>
      <c r="AEK73" s="292"/>
      <c r="AEL73" s="292"/>
      <c r="AEM73" s="292"/>
      <c r="AEN73" s="292"/>
      <c r="AEO73" s="292"/>
      <c r="AEP73" s="292"/>
      <c r="AEQ73" s="292"/>
      <c r="AER73" s="292"/>
      <c r="AES73" s="292"/>
      <c r="AET73" s="292"/>
      <c r="AEU73" s="292"/>
      <c r="AEV73" s="292"/>
      <c r="AEW73" s="292"/>
      <c r="AEX73" s="292"/>
      <c r="AEY73" s="292"/>
      <c r="AEZ73" s="292"/>
      <c r="AFA73" s="292"/>
      <c r="AFB73" s="292"/>
      <c r="AFC73" s="292"/>
      <c r="AFD73" s="292"/>
      <c r="AFE73" s="292"/>
      <c r="AFF73" s="292"/>
      <c r="AFG73" s="292"/>
      <c r="AFH73" s="292"/>
      <c r="AFI73" s="292"/>
      <c r="AFJ73" s="292"/>
      <c r="AFK73" s="292"/>
      <c r="AFL73" s="292"/>
      <c r="AFM73" s="292"/>
      <c r="AFN73" s="292"/>
      <c r="AFO73" s="292"/>
      <c r="AFP73" s="292"/>
      <c r="AFQ73" s="292"/>
      <c r="AFR73" s="292"/>
      <c r="AFS73" s="292"/>
      <c r="AFT73" s="292"/>
      <c r="AFU73" s="292"/>
      <c r="AFV73" s="292"/>
      <c r="AFW73" s="292"/>
      <c r="AFX73" s="292"/>
      <c r="AFY73" s="292"/>
      <c r="AFZ73" s="292"/>
      <c r="AGA73" s="292"/>
      <c r="AGB73" s="292"/>
      <c r="AGC73" s="292"/>
      <c r="AGD73" s="292"/>
      <c r="AGE73" s="292"/>
      <c r="AGF73" s="292"/>
      <c r="AGG73" s="292"/>
      <c r="AGH73" s="292"/>
      <c r="AGI73" s="292"/>
      <c r="AGJ73" s="292"/>
      <c r="AGK73" s="292"/>
      <c r="AGL73" s="292"/>
      <c r="AGM73" s="292"/>
      <c r="AGN73" s="292"/>
      <c r="AGO73" s="292"/>
      <c r="AGP73" s="292"/>
      <c r="AGQ73" s="292"/>
      <c r="AGR73" s="292"/>
      <c r="AGS73" s="292"/>
      <c r="AGT73" s="292"/>
      <c r="AGU73" s="292"/>
      <c r="AGV73" s="292"/>
      <c r="AGW73" s="292"/>
      <c r="AGX73" s="292"/>
      <c r="AGY73" s="292"/>
      <c r="AGZ73" s="292"/>
      <c r="AHA73" s="292"/>
      <c r="AHB73" s="292"/>
      <c r="AHC73" s="292"/>
      <c r="AHD73" s="292"/>
      <c r="AHE73" s="292"/>
      <c r="AHF73" s="292"/>
      <c r="AHG73" s="292"/>
      <c r="AHH73" s="292"/>
      <c r="AHI73" s="292"/>
      <c r="AHJ73" s="292"/>
      <c r="AHK73" s="292"/>
      <c r="AHL73" s="292"/>
      <c r="AHM73" s="292"/>
      <c r="AHN73" s="292"/>
      <c r="AHO73" s="292"/>
      <c r="AHP73" s="292"/>
      <c r="AHQ73" s="292"/>
      <c r="AHR73" s="292"/>
      <c r="AHS73" s="292"/>
      <c r="AHT73" s="292"/>
      <c r="AHU73" s="292"/>
      <c r="AHV73" s="292"/>
      <c r="AHW73" s="292"/>
      <c r="AHX73" s="292"/>
      <c r="AHY73" s="292"/>
      <c r="AHZ73" s="292"/>
      <c r="AIA73" s="292"/>
      <c r="AIB73" s="292"/>
      <c r="AIC73" s="292"/>
      <c r="AID73" s="292"/>
      <c r="AIE73" s="292"/>
      <c r="AIF73" s="292"/>
      <c r="AIG73" s="292"/>
      <c r="AIH73" s="292"/>
      <c r="AII73" s="292"/>
      <c r="AIJ73" s="292"/>
      <c r="AIK73" s="292"/>
      <c r="AIL73" s="292"/>
      <c r="AIM73" s="292"/>
      <c r="AIN73" s="292"/>
      <c r="AIO73" s="292"/>
      <c r="AIP73" s="292"/>
      <c r="AIQ73" s="292"/>
      <c r="AIR73" s="292"/>
      <c r="AIS73" s="292"/>
      <c r="AIT73" s="292"/>
      <c r="AIU73" s="292"/>
      <c r="AIV73" s="292"/>
      <c r="AIW73" s="292"/>
      <c r="AIX73" s="292"/>
      <c r="AIY73" s="292"/>
      <c r="AIZ73" s="292"/>
      <c r="AJA73" s="292"/>
      <c r="AJB73" s="292"/>
      <c r="AJC73" s="292"/>
      <c r="AJD73" s="292"/>
      <c r="AJE73" s="292"/>
      <c r="AJF73" s="292"/>
      <c r="AJG73" s="292"/>
      <c r="AJH73" s="292"/>
      <c r="AJI73" s="292"/>
      <c r="AJJ73" s="292"/>
      <c r="AJK73" s="292"/>
      <c r="AJL73" s="292"/>
      <c r="AJM73" s="292"/>
      <c r="AJN73" s="292"/>
      <c r="AJO73" s="292"/>
      <c r="AJP73" s="292"/>
      <c r="AJQ73" s="292"/>
      <c r="AJR73" s="292"/>
      <c r="AJS73" s="292"/>
      <c r="AJT73" s="292"/>
      <c r="AJU73" s="292"/>
      <c r="AJV73" s="292"/>
      <c r="AJW73" s="292"/>
      <c r="AJX73" s="292"/>
      <c r="AJY73" s="292"/>
      <c r="AJZ73" s="292"/>
      <c r="AKA73" s="292"/>
      <c r="AKB73" s="292"/>
      <c r="AKC73" s="292"/>
      <c r="AKD73" s="292"/>
      <c r="AKE73" s="292"/>
      <c r="AKF73" s="292"/>
      <c r="AKG73" s="292"/>
      <c r="AKH73" s="292"/>
      <c r="AKI73" s="292"/>
      <c r="AKJ73" s="292"/>
      <c r="AKK73" s="292"/>
      <c r="AKL73" s="292"/>
      <c r="AKM73" s="292"/>
      <c r="AKN73" s="292"/>
      <c r="AKO73" s="292"/>
      <c r="AKP73" s="292"/>
      <c r="AKQ73" s="292"/>
      <c r="AKR73" s="292"/>
      <c r="AKS73" s="292"/>
      <c r="AKT73" s="292"/>
      <c r="AKU73" s="292"/>
      <c r="AKV73" s="292"/>
      <c r="AKW73" s="292"/>
      <c r="AKX73" s="292"/>
      <c r="AKY73" s="292"/>
      <c r="AKZ73" s="292"/>
      <c r="ALA73" s="292"/>
      <c r="ALB73" s="292"/>
      <c r="ALC73" s="292"/>
      <c r="ALD73" s="292"/>
      <c r="ALE73" s="292"/>
      <c r="ALF73" s="292"/>
      <c r="ALG73" s="292"/>
      <c r="ALH73" s="292"/>
      <c r="ALI73" s="292"/>
      <c r="ALJ73" s="292"/>
      <c r="ALK73" s="292"/>
      <c r="ALL73" s="292"/>
      <c r="ALM73" s="292"/>
      <c r="ALN73" s="292"/>
      <c r="ALO73" s="292"/>
      <c r="ALP73" s="292"/>
      <c r="ALQ73" s="292"/>
      <c r="ALR73" s="292"/>
      <c r="ALS73" s="292"/>
      <c r="ALT73" s="292"/>
      <c r="ALU73" s="292"/>
      <c r="ALV73" s="292"/>
      <c r="ALW73" s="292"/>
      <c r="ALX73" s="292"/>
      <c r="ALY73" s="292"/>
      <c r="ALZ73" s="292"/>
      <c r="AMA73" s="292"/>
      <c r="AMB73" s="292"/>
      <c r="AMC73" s="292"/>
      <c r="AMD73" s="292"/>
      <c r="AME73" s="292"/>
      <c r="AMF73" s="292"/>
      <c r="AMG73" s="292"/>
      <c r="AMH73" s="292"/>
      <c r="AMI73" s="292"/>
    </row>
    <row r="74" spans="1:1023" s="290" customFormat="1" ht="153">
      <c r="A74" s="295" t="s">
        <v>94</v>
      </c>
      <c r="B74" s="294" t="s">
        <v>430</v>
      </c>
      <c r="C74" s="462" t="s">
        <v>339</v>
      </c>
      <c r="D74" s="298"/>
      <c r="E74" s="298"/>
      <c r="F74" s="298"/>
      <c r="G74" s="298"/>
      <c r="H74" s="315">
        <v>5</v>
      </c>
      <c r="I74" s="295" t="s">
        <v>125</v>
      </c>
      <c r="J74" s="484">
        <v>190</v>
      </c>
      <c r="K74" s="484"/>
      <c r="L74" s="177">
        <f t="shared" si="2"/>
        <v>950</v>
      </c>
      <c r="M74" s="178">
        <v>0.08</v>
      </c>
      <c r="N74" s="179">
        <f t="shared" si="3"/>
        <v>76</v>
      </c>
      <c r="O74" s="177">
        <f t="shared" si="4"/>
        <v>1026</v>
      </c>
      <c r="P74" s="296"/>
      <c r="Q74" s="292"/>
      <c r="R74" s="292"/>
      <c r="S74" s="292"/>
      <c r="T74" s="292"/>
      <c r="U74" s="292"/>
      <c r="V74" s="292"/>
      <c r="W74" s="292"/>
      <c r="X74" s="292"/>
      <c r="Y74" s="292"/>
      <c r="Z74" s="292"/>
      <c r="AA74" s="292"/>
      <c r="AB74" s="292"/>
      <c r="AC74" s="292"/>
      <c r="AD74" s="292"/>
      <c r="AE74" s="292"/>
      <c r="AF74" s="292"/>
      <c r="AG74" s="292"/>
      <c r="AH74" s="292"/>
      <c r="AI74" s="292"/>
      <c r="AJ74" s="292"/>
      <c r="AK74" s="292"/>
      <c r="AL74" s="292"/>
      <c r="AM74" s="292"/>
      <c r="AN74" s="292"/>
      <c r="AO74" s="292"/>
      <c r="AP74" s="292"/>
      <c r="AQ74" s="292"/>
      <c r="AR74" s="292"/>
      <c r="AS74" s="292"/>
      <c r="AT74" s="292"/>
      <c r="AU74" s="292"/>
      <c r="AV74" s="292"/>
      <c r="AW74" s="292"/>
      <c r="AX74" s="292"/>
      <c r="AY74" s="292"/>
      <c r="AZ74" s="292"/>
      <c r="BA74" s="292"/>
      <c r="BB74" s="292"/>
      <c r="BC74" s="292"/>
      <c r="BD74" s="292"/>
      <c r="BE74" s="292"/>
      <c r="BF74" s="292"/>
      <c r="BG74" s="292"/>
      <c r="BH74" s="292"/>
      <c r="BI74" s="292"/>
      <c r="BJ74" s="292"/>
      <c r="BK74" s="292"/>
      <c r="BL74" s="292"/>
      <c r="BM74" s="292"/>
      <c r="BN74" s="292"/>
      <c r="BO74" s="292"/>
      <c r="BP74" s="292"/>
      <c r="BQ74" s="292"/>
      <c r="BR74" s="292"/>
      <c r="BS74" s="292"/>
      <c r="BT74" s="292"/>
      <c r="BU74" s="292"/>
      <c r="BV74" s="292"/>
      <c r="BW74" s="292"/>
      <c r="BX74" s="292"/>
      <c r="BY74" s="292"/>
      <c r="BZ74" s="292"/>
      <c r="CA74" s="292"/>
      <c r="CB74" s="292"/>
      <c r="CC74" s="292"/>
      <c r="CD74" s="292"/>
      <c r="CE74" s="292"/>
      <c r="CF74" s="292"/>
      <c r="CG74" s="292"/>
      <c r="CH74" s="292"/>
      <c r="CI74" s="292"/>
      <c r="CJ74" s="292"/>
      <c r="CK74" s="292"/>
      <c r="CL74" s="292"/>
      <c r="CM74" s="292"/>
      <c r="CN74" s="292"/>
      <c r="CO74" s="292"/>
      <c r="CP74" s="292"/>
      <c r="CQ74" s="292"/>
      <c r="CR74" s="292"/>
      <c r="CS74" s="292"/>
      <c r="CT74" s="292"/>
      <c r="CU74" s="292"/>
      <c r="CV74" s="292"/>
      <c r="CW74" s="292"/>
      <c r="CX74" s="292"/>
      <c r="CY74" s="292"/>
      <c r="CZ74" s="292"/>
      <c r="DA74" s="292"/>
      <c r="DB74" s="292"/>
      <c r="DC74" s="292"/>
      <c r="DD74" s="292"/>
      <c r="DE74" s="292"/>
      <c r="DF74" s="292"/>
      <c r="DG74" s="292"/>
      <c r="DH74" s="292"/>
      <c r="DI74" s="292"/>
      <c r="DJ74" s="292"/>
      <c r="DK74" s="292"/>
      <c r="DL74" s="292"/>
      <c r="DM74" s="292"/>
      <c r="DN74" s="292"/>
      <c r="DO74" s="292"/>
      <c r="DP74" s="292"/>
      <c r="DQ74" s="292"/>
      <c r="DR74" s="292"/>
      <c r="DS74" s="292"/>
      <c r="DT74" s="292"/>
      <c r="DU74" s="292"/>
      <c r="DV74" s="292"/>
      <c r="DW74" s="292"/>
      <c r="DX74" s="292"/>
      <c r="DY74" s="292"/>
      <c r="DZ74" s="292"/>
      <c r="EA74" s="292"/>
      <c r="EB74" s="292"/>
      <c r="EC74" s="292"/>
      <c r="ED74" s="292"/>
      <c r="EE74" s="292"/>
      <c r="EF74" s="292"/>
      <c r="EG74" s="292"/>
      <c r="EH74" s="292"/>
      <c r="EI74" s="292"/>
      <c r="EJ74" s="292"/>
      <c r="EK74" s="292"/>
      <c r="EL74" s="292"/>
      <c r="EM74" s="292"/>
      <c r="EN74" s="292"/>
      <c r="EO74" s="292"/>
      <c r="EP74" s="292"/>
      <c r="EQ74" s="292"/>
      <c r="ER74" s="292"/>
      <c r="ES74" s="292"/>
      <c r="ET74" s="292"/>
      <c r="EU74" s="292"/>
      <c r="EV74" s="292"/>
      <c r="EW74" s="292"/>
      <c r="EX74" s="292"/>
      <c r="EY74" s="292"/>
      <c r="EZ74" s="292"/>
      <c r="FA74" s="292"/>
      <c r="FB74" s="292"/>
      <c r="FC74" s="292"/>
      <c r="FD74" s="292"/>
      <c r="FE74" s="292"/>
      <c r="FF74" s="292"/>
      <c r="FG74" s="292"/>
      <c r="FH74" s="292"/>
      <c r="FI74" s="292"/>
      <c r="FJ74" s="292"/>
      <c r="FK74" s="292"/>
      <c r="FL74" s="292"/>
      <c r="FM74" s="292"/>
      <c r="FN74" s="292"/>
      <c r="FO74" s="292"/>
      <c r="FP74" s="292"/>
      <c r="FQ74" s="292"/>
      <c r="FR74" s="292"/>
      <c r="FS74" s="292"/>
      <c r="FT74" s="292"/>
      <c r="FU74" s="292"/>
      <c r="FV74" s="292"/>
      <c r="FW74" s="292"/>
      <c r="FX74" s="292"/>
      <c r="FY74" s="292"/>
      <c r="FZ74" s="292"/>
      <c r="GA74" s="292"/>
      <c r="GB74" s="292"/>
      <c r="GC74" s="292"/>
      <c r="GD74" s="292"/>
      <c r="GE74" s="292"/>
      <c r="GF74" s="292"/>
      <c r="GG74" s="292"/>
      <c r="GH74" s="292"/>
      <c r="GI74" s="292"/>
      <c r="GJ74" s="292"/>
      <c r="GK74" s="292"/>
      <c r="GL74" s="292"/>
      <c r="GM74" s="292"/>
      <c r="GN74" s="292"/>
      <c r="GO74" s="292"/>
      <c r="GP74" s="292"/>
      <c r="GQ74" s="292"/>
      <c r="GR74" s="292"/>
      <c r="GS74" s="292"/>
      <c r="GT74" s="292"/>
      <c r="GU74" s="292"/>
      <c r="GV74" s="292"/>
      <c r="GW74" s="292"/>
      <c r="GX74" s="292"/>
      <c r="GY74" s="292"/>
      <c r="GZ74" s="292"/>
      <c r="HA74" s="292"/>
      <c r="HB74" s="292"/>
      <c r="HC74" s="292"/>
      <c r="HD74" s="292"/>
      <c r="HE74" s="292"/>
      <c r="HF74" s="292"/>
      <c r="HG74" s="292"/>
      <c r="HH74" s="292"/>
      <c r="HI74" s="292"/>
      <c r="HJ74" s="292"/>
      <c r="HK74" s="292"/>
      <c r="HL74" s="292"/>
      <c r="HM74" s="292"/>
      <c r="HN74" s="292"/>
      <c r="HO74" s="292"/>
      <c r="HP74" s="292"/>
      <c r="HQ74" s="292"/>
      <c r="HR74" s="292"/>
      <c r="HS74" s="292"/>
      <c r="HT74" s="292"/>
      <c r="HU74" s="292"/>
      <c r="HV74" s="292"/>
      <c r="HW74" s="292"/>
      <c r="HX74" s="292"/>
      <c r="HY74" s="292"/>
      <c r="HZ74" s="292"/>
      <c r="IA74" s="292"/>
      <c r="IB74" s="292"/>
      <c r="IC74" s="292"/>
      <c r="ID74" s="292"/>
      <c r="IE74" s="292"/>
      <c r="IF74" s="292"/>
      <c r="IG74" s="292"/>
      <c r="IH74" s="292"/>
      <c r="II74" s="292"/>
      <c r="IJ74" s="292"/>
      <c r="IK74" s="292"/>
      <c r="IL74" s="292"/>
      <c r="IM74" s="292"/>
      <c r="IN74" s="292"/>
      <c r="IO74" s="292"/>
      <c r="IP74" s="292"/>
      <c r="IQ74" s="292"/>
      <c r="IR74" s="292"/>
      <c r="IS74" s="292"/>
      <c r="IT74" s="292"/>
      <c r="IU74" s="292"/>
      <c r="IV74" s="292"/>
      <c r="IW74" s="292"/>
      <c r="IX74" s="292"/>
      <c r="IY74" s="292"/>
      <c r="IZ74" s="292"/>
      <c r="JA74" s="292"/>
      <c r="JB74" s="292"/>
      <c r="JC74" s="292"/>
      <c r="JD74" s="292"/>
      <c r="JE74" s="292"/>
      <c r="JF74" s="292"/>
      <c r="JG74" s="292"/>
      <c r="JH74" s="292"/>
      <c r="JI74" s="292"/>
      <c r="JJ74" s="292"/>
      <c r="JK74" s="292"/>
      <c r="JL74" s="292"/>
      <c r="JM74" s="292"/>
      <c r="JN74" s="292"/>
      <c r="JO74" s="292"/>
      <c r="JP74" s="292"/>
      <c r="JQ74" s="292"/>
      <c r="JR74" s="292"/>
      <c r="JS74" s="292"/>
      <c r="JT74" s="292"/>
      <c r="JU74" s="292"/>
      <c r="JV74" s="292"/>
      <c r="JW74" s="292"/>
      <c r="JX74" s="292"/>
      <c r="JY74" s="292"/>
      <c r="JZ74" s="292"/>
      <c r="KA74" s="292"/>
      <c r="KB74" s="292"/>
      <c r="KC74" s="292"/>
      <c r="KD74" s="292"/>
      <c r="KE74" s="292"/>
      <c r="KF74" s="292"/>
      <c r="KG74" s="292"/>
      <c r="KH74" s="292"/>
      <c r="KI74" s="292"/>
      <c r="KJ74" s="292"/>
      <c r="KK74" s="292"/>
      <c r="KL74" s="292"/>
      <c r="KM74" s="292"/>
      <c r="KN74" s="292"/>
      <c r="KO74" s="292"/>
      <c r="KP74" s="292"/>
      <c r="KQ74" s="292"/>
      <c r="KR74" s="292"/>
      <c r="KS74" s="292"/>
      <c r="KT74" s="292"/>
      <c r="KU74" s="292"/>
      <c r="KV74" s="292"/>
      <c r="KW74" s="292"/>
      <c r="KX74" s="292"/>
      <c r="KY74" s="292"/>
      <c r="KZ74" s="292"/>
      <c r="LA74" s="292"/>
      <c r="LB74" s="292"/>
      <c r="LC74" s="292"/>
      <c r="LD74" s="292"/>
      <c r="LE74" s="292"/>
      <c r="LF74" s="292"/>
      <c r="LG74" s="292"/>
      <c r="LH74" s="292"/>
      <c r="LI74" s="292"/>
      <c r="LJ74" s="292"/>
      <c r="LK74" s="292"/>
      <c r="LL74" s="292"/>
      <c r="LM74" s="292"/>
      <c r="LN74" s="292"/>
      <c r="LO74" s="292"/>
      <c r="LP74" s="292"/>
      <c r="LQ74" s="292"/>
      <c r="LR74" s="292"/>
      <c r="LS74" s="292"/>
      <c r="LT74" s="292"/>
      <c r="LU74" s="292"/>
      <c r="LV74" s="292"/>
      <c r="LW74" s="292"/>
      <c r="LX74" s="292"/>
      <c r="LY74" s="292"/>
      <c r="LZ74" s="292"/>
      <c r="MA74" s="292"/>
      <c r="MB74" s="292"/>
      <c r="MC74" s="292"/>
      <c r="MD74" s="292"/>
      <c r="ME74" s="292"/>
      <c r="MF74" s="292"/>
      <c r="MG74" s="292"/>
      <c r="MH74" s="292"/>
      <c r="MI74" s="292"/>
      <c r="MJ74" s="292"/>
      <c r="MK74" s="292"/>
      <c r="ML74" s="292"/>
      <c r="MM74" s="292"/>
      <c r="MN74" s="292"/>
      <c r="MO74" s="292"/>
      <c r="MP74" s="292"/>
      <c r="MQ74" s="292"/>
      <c r="MR74" s="292"/>
      <c r="MS74" s="292"/>
      <c r="MT74" s="292"/>
      <c r="MU74" s="292"/>
      <c r="MV74" s="292"/>
      <c r="MW74" s="292"/>
      <c r="MX74" s="292"/>
      <c r="MY74" s="292"/>
      <c r="MZ74" s="292"/>
      <c r="NA74" s="292"/>
      <c r="NB74" s="292"/>
      <c r="NC74" s="292"/>
      <c r="ND74" s="292"/>
      <c r="NE74" s="292"/>
      <c r="NF74" s="292"/>
      <c r="NG74" s="292"/>
      <c r="NH74" s="292"/>
      <c r="NI74" s="292"/>
      <c r="NJ74" s="292"/>
      <c r="NK74" s="292"/>
      <c r="NL74" s="292"/>
      <c r="NM74" s="292"/>
      <c r="NN74" s="292"/>
      <c r="NO74" s="292"/>
      <c r="NP74" s="292"/>
      <c r="NQ74" s="292"/>
      <c r="NR74" s="292"/>
      <c r="NS74" s="292"/>
      <c r="NT74" s="292"/>
      <c r="NU74" s="292"/>
      <c r="NV74" s="292"/>
      <c r="NW74" s="292"/>
      <c r="NX74" s="292"/>
      <c r="NY74" s="292"/>
      <c r="NZ74" s="292"/>
      <c r="OA74" s="292"/>
      <c r="OB74" s="292"/>
      <c r="OC74" s="292"/>
      <c r="OD74" s="292"/>
      <c r="OE74" s="292"/>
      <c r="OF74" s="292"/>
      <c r="OG74" s="292"/>
      <c r="OH74" s="292"/>
      <c r="OI74" s="292"/>
      <c r="OJ74" s="292"/>
      <c r="OK74" s="292"/>
      <c r="OL74" s="292"/>
      <c r="OM74" s="292"/>
      <c r="ON74" s="292"/>
      <c r="OO74" s="292"/>
      <c r="OP74" s="292"/>
      <c r="OQ74" s="292"/>
      <c r="OR74" s="292"/>
      <c r="OS74" s="292"/>
      <c r="OT74" s="292"/>
      <c r="OU74" s="292"/>
      <c r="OV74" s="292"/>
      <c r="OW74" s="292"/>
      <c r="OX74" s="292"/>
      <c r="OY74" s="292"/>
      <c r="OZ74" s="292"/>
      <c r="PA74" s="292"/>
      <c r="PB74" s="292"/>
      <c r="PC74" s="292"/>
      <c r="PD74" s="292"/>
      <c r="PE74" s="292"/>
      <c r="PF74" s="292"/>
      <c r="PG74" s="292"/>
      <c r="PH74" s="292"/>
      <c r="PI74" s="292"/>
      <c r="PJ74" s="292"/>
      <c r="PK74" s="292"/>
      <c r="PL74" s="292"/>
      <c r="PM74" s="292"/>
      <c r="PN74" s="292"/>
      <c r="PO74" s="292"/>
      <c r="PP74" s="292"/>
      <c r="PQ74" s="292"/>
      <c r="PR74" s="292"/>
      <c r="PS74" s="292"/>
      <c r="PT74" s="292"/>
      <c r="PU74" s="292"/>
      <c r="PV74" s="292"/>
      <c r="PW74" s="292"/>
      <c r="PX74" s="292"/>
      <c r="PY74" s="292"/>
      <c r="PZ74" s="292"/>
      <c r="QA74" s="292"/>
      <c r="QB74" s="292"/>
      <c r="QC74" s="292"/>
      <c r="QD74" s="292"/>
      <c r="QE74" s="292"/>
      <c r="QF74" s="292"/>
      <c r="QG74" s="292"/>
      <c r="QH74" s="292"/>
      <c r="QI74" s="292"/>
      <c r="QJ74" s="292"/>
      <c r="QK74" s="292"/>
      <c r="QL74" s="292"/>
      <c r="QM74" s="292"/>
      <c r="QN74" s="292"/>
      <c r="QO74" s="292"/>
      <c r="QP74" s="292"/>
      <c r="QQ74" s="292"/>
      <c r="QR74" s="292"/>
      <c r="QS74" s="292"/>
      <c r="QT74" s="292"/>
      <c r="QU74" s="292"/>
      <c r="QV74" s="292"/>
      <c r="QW74" s="292"/>
      <c r="QX74" s="292"/>
      <c r="QY74" s="292"/>
      <c r="QZ74" s="292"/>
      <c r="RA74" s="292"/>
      <c r="RB74" s="292"/>
      <c r="RC74" s="292"/>
      <c r="RD74" s="292"/>
      <c r="RE74" s="292"/>
      <c r="RF74" s="292"/>
      <c r="RG74" s="292"/>
      <c r="RH74" s="292"/>
      <c r="RI74" s="292"/>
      <c r="RJ74" s="292"/>
      <c r="RK74" s="292"/>
      <c r="RL74" s="292"/>
      <c r="RM74" s="292"/>
      <c r="RN74" s="292"/>
      <c r="RO74" s="292"/>
      <c r="RP74" s="292"/>
      <c r="RQ74" s="292"/>
      <c r="RR74" s="292"/>
      <c r="RS74" s="292"/>
      <c r="RT74" s="292"/>
      <c r="RU74" s="292"/>
      <c r="RV74" s="292"/>
      <c r="RW74" s="292"/>
      <c r="RX74" s="292"/>
      <c r="RY74" s="292"/>
      <c r="RZ74" s="292"/>
      <c r="SA74" s="292"/>
      <c r="SB74" s="292"/>
      <c r="SC74" s="292"/>
      <c r="SD74" s="292"/>
      <c r="SE74" s="292"/>
      <c r="SF74" s="292"/>
      <c r="SG74" s="292"/>
      <c r="SH74" s="292"/>
      <c r="SI74" s="292"/>
      <c r="SJ74" s="292"/>
      <c r="SK74" s="292"/>
      <c r="SL74" s="292"/>
      <c r="SM74" s="292"/>
      <c r="SN74" s="292"/>
      <c r="SO74" s="292"/>
      <c r="SP74" s="292"/>
      <c r="SQ74" s="292"/>
      <c r="SR74" s="292"/>
      <c r="SS74" s="292"/>
      <c r="ST74" s="292"/>
      <c r="SU74" s="292"/>
      <c r="SV74" s="292"/>
      <c r="SW74" s="292"/>
      <c r="SX74" s="292"/>
      <c r="SY74" s="292"/>
      <c r="SZ74" s="292"/>
      <c r="TA74" s="292"/>
      <c r="TB74" s="292"/>
      <c r="TC74" s="292"/>
      <c r="TD74" s="292"/>
      <c r="TE74" s="292"/>
      <c r="TF74" s="292"/>
      <c r="TG74" s="292"/>
      <c r="TH74" s="292"/>
      <c r="TI74" s="292"/>
      <c r="TJ74" s="292"/>
      <c r="TK74" s="292"/>
      <c r="TL74" s="292"/>
      <c r="TM74" s="292"/>
      <c r="TN74" s="292"/>
      <c r="TO74" s="292"/>
      <c r="TP74" s="292"/>
      <c r="TQ74" s="292"/>
      <c r="TR74" s="292"/>
      <c r="TS74" s="292"/>
      <c r="TT74" s="292"/>
      <c r="TU74" s="292"/>
      <c r="TV74" s="292"/>
      <c r="TW74" s="292"/>
      <c r="TX74" s="292"/>
      <c r="TY74" s="292"/>
      <c r="TZ74" s="292"/>
      <c r="UA74" s="292"/>
      <c r="UB74" s="292"/>
      <c r="UC74" s="292"/>
      <c r="UD74" s="292"/>
      <c r="UE74" s="292"/>
      <c r="UF74" s="292"/>
      <c r="UG74" s="292"/>
      <c r="UH74" s="292"/>
      <c r="UI74" s="292"/>
      <c r="UJ74" s="292"/>
      <c r="UK74" s="292"/>
      <c r="UL74" s="292"/>
      <c r="UM74" s="292"/>
      <c r="UN74" s="292"/>
      <c r="UO74" s="292"/>
      <c r="UP74" s="292"/>
      <c r="UQ74" s="292"/>
      <c r="UR74" s="292"/>
      <c r="US74" s="292"/>
      <c r="UT74" s="292"/>
      <c r="UU74" s="292"/>
      <c r="UV74" s="292"/>
      <c r="UW74" s="292"/>
      <c r="UX74" s="292"/>
      <c r="UY74" s="292"/>
      <c r="UZ74" s="292"/>
      <c r="VA74" s="292"/>
      <c r="VB74" s="292"/>
      <c r="VC74" s="292"/>
      <c r="VD74" s="292"/>
      <c r="VE74" s="292"/>
      <c r="VF74" s="292"/>
      <c r="VG74" s="292"/>
      <c r="VH74" s="292"/>
      <c r="VI74" s="292"/>
      <c r="VJ74" s="292"/>
      <c r="VK74" s="292"/>
      <c r="VL74" s="292"/>
      <c r="VM74" s="292"/>
      <c r="VN74" s="292"/>
      <c r="VO74" s="292"/>
      <c r="VP74" s="292"/>
      <c r="VQ74" s="292"/>
      <c r="VR74" s="292"/>
      <c r="VS74" s="292"/>
      <c r="VT74" s="292"/>
      <c r="VU74" s="292"/>
      <c r="VV74" s="292"/>
      <c r="VW74" s="292"/>
      <c r="VX74" s="292"/>
      <c r="VY74" s="292"/>
      <c r="VZ74" s="292"/>
      <c r="WA74" s="292"/>
      <c r="WB74" s="292"/>
      <c r="WC74" s="292"/>
      <c r="WD74" s="292"/>
      <c r="WE74" s="292"/>
      <c r="WF74" s="292"/>
      <c r="WG74" s="292"/>
      <c r="WH74" s="292"/>
      <c r="WI74" s="292"/>
      <c r="WJ74" s="292"/>
      <c r="WK74" s="292"/>
      <c r="WL74" s="292"/>
      <c r="WM74" s="292"/>
      <c r="WN74" s="292"/>
      <c r="WO74" s="292"/>
      <c r="WP74" s="292"/>
      <c r="WQ74" s="292"/>
      <c r="WR74" s="292"/>
      <c r="WS74" s="292"/>
      <c r="WT74" s="292"/>
      <c r="WU74" s="292"/>
      <c r="WV74" s="292"/>
      <c r="WW74" s="292"/>
      <c r="WX74" s="292"/>
      <c r="WY74" s="292"/>
      <c r="WZ74" s="292"/>
      <c r="XA74" s="292"/>
      <c r="XB74" s="292"/>
      <c r="XC74" s="292"/>
      <c r="XD74" s="292"/>
      <c r="XE74" s="292"/>
      <c r="XF74" s="292"/>
      <c r="XG74" s="292"/>
      <c r="XH74" s="292"/>
      <c r="XI74" s="292"/>
      <c r="XJ74" s="292"/>
      <c r="XK74" s="292"/>
      <c r="XL74" s="292"/>
      <c r="XM74" s="292"/>
      <c r="XN74" s="292"/>
      <c r="XO74" s="292"/>
      <c r="XP74" s="292"/>
      <c r="XQ74" s="292"/>
      <c r="XR74" s="292"/>
      <c r="XS74" s="292"/>
      <c r="XT74" s="292"/>
      <c r="XU74" s="292"/>
      <c r="XV74" s="292"/>
      <c r="XW74" s="292"/>
      <c r="XX74" s="292"/>
      <c r="XY74" s="292"/>
      <c r="XZ74" s="292"/>
      <c r="YA74" s="292"/>
      <c r="YB74" s="292"/>
      <c r="YC74" s="292"/>
      <c r="YD74" s="292"/>
      <c r="YE74" s="292"/>
      <c r="YF74" s="292"/>
      <c r="YG74" s="292"/>
      <c r="YH74" s="292"/>
      <c r="YI74" s="292"/>
      <c r="YJ74" s="292"/>
      <c r="YK74" s="292"/>
      <c r="YL74" s="292"/>
      <c r="YM74" s="292"/>
      <c r="YN74" s="292"/>
      <c r="YO74" s="292"/>
      <c r="YP74" s="292"/>
      <c r="YQ74" s="292"/>
      <c r="YR74" s="292"/>
      <c r="YS74" s="292"/>
      <c r="YT74" s="292"/>
      <c r="YU74" s="292"/>
      <c r="YV74" s="292"/>
      <c r="YW74" s="292"/>
      <c r="YX74" s="292"/>
      <c r="YY74" s="292"/>
      <c r="YZ74" s="292"/>
      <c r="ZA74" s="292"/>
      <c r="ZB74" s="292"/>
      <c r="ZC74" s="292"/>
      <c r="ZD74" s="292"/>
      <c r="ZE74" s="292"/>
      <c r="ZF74" s="292"/>
      <c r="ZG74" s="292"/>
      <c r="ZH74" s="292"/>
      <c r="ZI74" s="292"/>
      <c r="ZJ74" s="292"/>
      <c r="ZK74" s="292"/>
      <c r="ZL74" s="292"/>
      <c r="ZM74" s="292"/>
      <c r="ZN74" s="292"/>
      <c r="ZO74" s="292"/>
      <c r="ZP74" s="292"/>
      <c r="ZQ74" s="292"/>
      <c r="ZR74" s="292"/>
      <c r="ZS74" s="292"/>
      <c r="ZT74" s="292"/>
      <c r="ZU74" s="292"/>
      <c r="ZV74" s="292"/>
      <c r="ZW74" s="292"/>
      <c r="ZX74" s="292"/>
      <c r="ZY74" s="292"/>
      <c r="ZZ74" s="292"/>
      <c r="AAA74" s="292"/>
      <c r="AAB74" s="292"/>
      <c r="AAC74" s="292"/>
      <c r="AAD74" s="292"/>
      <c r="AAE74" s="292"/>
      <c r="AAF74" s="292"/>
      <c r="AAG74" s="292"/>
      <c r="AAH74" s="292"/>
      <c r="AAI74" s="292"/>
      <c r="AAJ74" s="292"/>
      <c r="AAK74" s="292"/>
      <c r="AAL74" s="292"/>
      <c r="AAM74" s="292"/>
      <c r="AAN74" s="292"/>
      <c r="AAO74" s="292"/>
      <c r="AAP74" s="292"/>
      <c r="AAQ74" s="292"/>
      <c r="AAR74" s="292"/>
      <c r="AAS74" s="292"/>
      <c r="AAT74" s="292"/>
      <c r="AAU74" s="292"/>
      <c r="AAV74" s="292"/>
      <c r="AAW74" s="292"/>
      <c r="AAX74" s="292"/>
      <c r="AAY74" s="292"/>
      <c r="AAZ74" s="292"/>
      <c r="ABA74" s="292"/>
      <c r="ABB74" s="292"/>
      <c r="ABC74" s="292"/>
      <c r="ABD74" s="292"/>
      <c r="ABE74" s="292"/>
      <c r="ABF74" s="292"/>
      <c r="ABG74" s="292"/>
      <c r="ABH74" s="292"/>
      <c r="ABI74" s="292"/>
      <c r="ABJ74" s="292"/>
      <c r="ABK74" s="292"/>
      <c r="ABL74" s="292"/>
      <c r="ABM74" s="292"/>
      <c r="ABN74" s="292"/>
      <c r="ABO74" s="292"/>
      <c r="ABP74" s="292"/>
      <c r="ABQ74" s="292"/>
      <c r="ABR74" s="292"/>
      <c r="ABS74" s="292"/>
      <c r="ABT74" s="292"/>
      <c r="ABU74" s="292"/>
      <c r="ABV74" s="292"/>
      <c r="ABW74" s="292"/>
      <c r="ABX74" s="292"/>
      <c r="ABY74" s="292"/>
      <c r="ABZ74" s="292"/>
      <c r="ACA74" s="292"/>
      <c r="ACB74" s="292"/>
      <c r="ACC74" s="292"/>
      <c r="ACD74" s="292"/>
      <c r="ACE74" s="292"/>
      <c r="ACF74" s="292"/>
      <c r="ACG74" s="292"/>
      <c r="ACH74" s="292"/>
      <c r="ACI74" s="292"/>
      <c r="ACJ74" s="292"/>
      <c r="ACK74" s="292"/>
      <c r="ACL74" s="292"/>
      <c r="ACM74" s="292"/>
      <c r="ACN74" s="292"/>
      <c r="ACO74" s="292"/>
      <c r="ACP74" s="292"/>
      <c r="ACQ74" s="292"/>
      <c r="ACR74" s="292"/>
      <c r="ACS74" s="292"/>
      <c r="ACT74" s="292"/>
      <c r="ACU74" s="292"/>
      <c r="ACV74" s="292"/>
      <c r="ACW74" s="292"/>
      <c r="ACX74" s="292"/>
      <c r="ACY74" s="292"/>
      <c r="ACZ74" s="292"/>
      <c r="ADA74" s="292"/>
      <c r="ADB74" s="292"/>
      <c r="ADC74" s="292"/>
      <c r="ADD74" s="292"/>
      <c r="ADE74" s="292"/>
      <c r="ADF74" s="292"/>
      <c r="ADG74" s="292"/>
      <c r="ADH74" s="292"/>
      <c r="ADI74" s="292"/>
      <c r="ADJ74" s="292"/>
      <c r="ADK74" s="292"/>
      <c r="ADL74" s="292"/>
      <c r="ADM74" s="292"/>
      <c r="ADN74" s="292"/>
      <c r="ADO74" s="292"/>
      <c r="ADP74" s="292"/>
      <c r="ADQ74" s="292"/>
      <c r="ADR74" s="292"/>
      <c r="ADS74" s="292"/>
      <c r="ADT74" s="292"/>
      <c r="ADU74" s="292"/>
      <c r="ADV74" s="292"/>
      <c r="ADW74" s="292"/>
      <c r="ADX74" s="292"/>
      <c r="ADY74" s="292"/>
      <c r="ADZ74" s="292"/>
      <c r="AEA74" s="292"/>
      <c r="AEB74" s="292"/>
      <c r="AEC74" s="292"/>
      <c r="AED74" s="292"/>
      <c r="AEE74" s="292"/>
      <c r="AEF74" s="292"/>
      <c r="AEG74" s="292"/>
      <c r="AEH74" s="292"/>
      <c r="AEI74" s="292"/>
      <c r="AEJ74" s="292"/>
      <c r="AEK74" s="292"/>
      <c r="AEL74" s="292"/>
      <c r="AEM74" s="292"/>
      <c r="AEN74" s="292"/>
      <c r="AEO74" s="292"/>
      <c r="AEP74" s="292"/>
      <c r="AEQ74" s="292"/>
      <c r="AER74" s="292"/>
      <c r="AES74" s="292"/>
      <c r="AET74" s="292"/>
      <c r="AEU74" s="292"/>
      <c r="AEV74" s="292"/>
      <c r="AEW74" s="292"/>
      <c r="AEX74" s="292"/>
      <c r="AEY74" s="292"/>
      <c r="AEZ74" s="292"/>
      <c r="AFA74" s="292"/>
      <c r="AFB74" s="292"/>
      <c r="AFC74" s="292"/>
      <c r="AFD74" s="292"/>
      <c r="AFE74" s="292"/>
      <c r="AFF74" s="292"/>
      <c r="AFG74" s="292"/>
      <c r="AFH74" s="292"/>
      <c r="AFI74" s="292"/>
      <c r="AFJ74" s="292"/>
      <c r="AFK74" s="292"/>
      <c r="AFL74" s="292"/>
      <c r="AFM74" s="292"/>
      <c r="AFN74" s="292"/>
      <c r="AFO74" s="292"/>
      <c r="AFP74" s="292"/>
      <c r="AFQ74" s="292"/>
      <c r="AFR74" s="292"/>
      <c r="AFS74" s="292"/>
      <c r="AFT74" s="292"/>
      <c r="AFU74" s="292"/>
      <c r="AFV74" s="292"/>
      <c r="AFW74" s="292"/>
      <c r="AFX74" s="292"/>
      <c r="AFY74" s="292"/>
      <c r="AFZ74" s="292"/>
      <c r="AGA74" s="292"/>
      <c r="AGB74" s="292"/>
      <c r="AGC74" s="292"/>
      <c r="AGD74" s="292"/>
      <c r="AGE74" s="292"/>
      <c r="AGF74" s="292"/>
      <c r="AGG74" s="292"/>
      <c r="AGH74" s="292"/>
      <c r="AGI74" s="292"/>
      <c r="AGJ74" s="292"/>
      <c r="AGK74" s="292"/>
      <c r="AGL74" s="292"/>
      <c r="AGM74" s="292"/>
      <c r="AGN74" s="292"/>
      <c r="AGO74" s="292"/>
      <c r="AGP74" s="292"/>
      <c r="AGQ74" s="292"/>
      <c r="AGR74" s="292"/>
      <c r="AGS74" s="292"/>
      <c r="AGT74" s="292"/>
      <c r="AGU74" s="292"/>
      <c r="AGV74" s="292"/>
      <c r="AGW74" s="292"/>
      <c r="AGX74" s="292"/>
      <c r="AGY74" s="292"/>
      <c r="AGZ74" s="292"/>
      <c r="AHA74" s="292"/>
      <c r="AHB74" s="292"/>
      <c r="AHC74" s="292"/>
      <c r="AHD74" s="292"/>
      <c r="AHE74" s="292"/>
      <c r="AHF74" s="292"/>
      <c r="AHG74" s="292"/>
      <c r="AHH74" s="292"/>
      <c r="AHI74" s="292"/>
      <c r="AHJ74" s="292"/>
      <c r="AHK74" s="292"/>
      <c r="AHL74" s="292"/>
      <c r="AHM74" s="292"/>
      <c r="AHN74" s="292"/>
      <c r="AHO74" s="292"/>
      <c r="AHP74" s="292"/>
      <c r="AHQ74" s="292"/>
      <c r="AHR74" s="292"/>
      <c r="AHS74" s="292"/>
      <c r="AHT74" s="292"/>
      <c r="AHU74" s="292"/>
      <c r="AHV74" s="292"/>
      <c r="AHW74" s="292"/>
      <c r="AHX74" s="292"/>
      <c r="AHY74" s="292"/>
      <c r="AHZ74" s="292"/>
      <c r="AIA74" s="292"/>
      <c r="AIB74" s="292"/>
      <c r="AIC74" s="292"/>
      <c r="AID74" s="292"/>
      <c r="AIE74" s="292"/>
      <c r="AIF74" s="292"/>
      <c r="AIG74" s="292"/>
      <c r="AIH74" s="292"/>
      <c r="AII74" s="292"/>
      <c r="AIJ74" s="292"/>
      <c r="AIK74" s="292"/>
      <c r="AIL74" s="292"/>
      <c r="AIM74" s="292"/>
      <c r="AIN74" s="292"/>
      <c r="AIO74" s="292"/>
      <c r="AIP74" s="292"/>
      <c r="AIQ74" s="292"/>
      <c r="AIR74" s="292"/>
      <c r="AIS74" s="292"/>
      <c r="AIT74" s="292"/>
      <c r="AIU74" s="292"/>
      <c r="AIV74" s="292"/>
      <c r="AIW74" s="292"/>
      <c r="AIX74" s="292"/>
      <c r="AIY74" s="292"/>
      <c r="AIZ74" s="292"/>
      <c r="AJA74" s="292"/>
      <c r="AJB74" s="292"/>
      <c r="AJC74" s="292"/>
      <c r="AJD74" s="292"/>
      <c r="AJE74" s="292"/>
      <c r="AJF74" s="292"/>
      <c r="AJG74" s="292"/>
      <c r="AJH74" s="292"/>
      <c r="AJI74" s="292"/>
      <c r="AJJ74" s="292"/>
      <c r="AJK74" s="292"/>
      <c r="AJL74" s="292"/>
      <c r="AJM74" s="292"/>
      <c r="AJN74" s="292"/>
      <c r="AJO74" s="292"/>
      <c r="AJP74" s="292"/>
      <c r="AJQ74" s="292"/>
      <c r="AJR74" s="292"/>
      <c r="AJS74" s="292"/>
      <c r="AJT74" s="292"/>
      <c r="AJU74" s="292"/>
      <c r="AJV74" s="292"/>
      <c r="AJW74" s="292"/>
      <c r="AJX74" s="292"/>
      <c r="AJY74" s="292"/>
      <c r="AJZ74" s="292"/>
      <c r="AKA74" s="292"/>
      <c r="AKB74" s="292"/>
      <c r="AKC74" s="292"/>
      <c r="AKD74" s="292"/>
      <c r="AKE74" s="292"/>
      <c r="AKF74" s="292"/>
      <c r="AKG74" s="292"/>
      <c r="AKH74" s="292"/>
      <c r="AKI74" s="292"/>
      <c r="AKJ74" s="292"/>
      <c r="AKK74" s="292"/>
      <c r="AKL74" s="292"/>
      <c r="AKM74" s="292"/>
      <c r="AKN74" s="292"/>
      <c r="AKO74" s="292"/>
      <c r="AKP74" s="292"/>
      <c r="AKQ74" s="292"/>
      <c r="AKR74" s="292"/>
      <c r="AKS74" s="292"/>
      <c r="AKT74" s="292"/>
      <c r="AKU74" s="292"/>
      <c r="AKV74" s="292"/>
      <c r="AKW74" s="292"/>
      <c r="AKX74" s="292"/>
      <c r="AKY74" s="292"/>
      <c r="AKZ74" s="292"/>
      <c r="ALA74" s="292"/>
      <c r="ALB74" s="292"/>
      <c r="ALC74" s="292"/>
      <c r="ALD74" s="292"/>
      <c r="ALE74" s="292"/>
      <c r="ALF74" s="292"/>
      <c r="ALG74" s="292"/>
      <c r="ALH74" s="292"/>
      <c r="ALI74" s="292"/>
      <c r="ALJ74" s="292"/>
      <c r="ALK74" s="292"/>
      <c r="ALL74" s="292"/>
      <c r="ALM74" s="292"/>
      <c r="ALN74" s="292"/>
      <c r="ALO74" s="292"/>
      <c r="ALP74" s="292"/>
      <c r="ALQ74" s="292"/>
      <c r="ALR74" s="292"/>
      <c r="ALS74" s="292"/>
      <c r="ALT74" s="292"/>
      <c r="ALU74" s="292"/>
      <c r="ALV74" s="292"/>
      <c r="ALW74" s="292"/>
      <c r="ALX74" s="292"/>
      <c r="ALY74" s="292"/>
      <c r="ALZ74" s="292"/>
      <c r="AMA74" s="292"/>
      <c r="AMB74" s="292"/>
      <c r="AMC74" s="292"/>
      <c r="AMD74" s="292"/>
      <c r="AME74" s="292"/>
      <c r="AMF74" s="292"/>
      <c r="AMG74" s="292"/>
      <c r="AMH74" s="292"/>
      <c r="AMI74" s="292"/>
    </row>
    <row r="75" spans="1:1023" s="290" customFormat="1" ht="165.75">
      <c r="A75" s="295" t="s">
        <v>95</v>
      </c>
      <c r="B75" s="294" t="s">
        <v>434</v>
      </c>
      <c r="C75" s="297" t="s">
        <v>134</v>
      </c>
      <c r="D75" s="298"/>
      <c r="E75" s="298"/>
      <c r="F75" s="298"/>
      <c r="G75" s="298"/>
      <c r="H75" s="315">
        <v>2</v>
      </c>
      <c r="I75" s="295" t="s">
        <v>125</v>
      </c>
      <c r="J75" s="484">
        <v>450</v>
      </c>
      <c r="K75" s="484"/>
      <c r="L75" s="177">
        <f t="shared" si="2"/>
        <v>900</v>
      </c>
      <c r="M75" s="178">
        <v>0.08</v>
      </c>
      <c r="N75" s="179">
        <f t="shared" si="3"/>
        <v>72</v>
      </c>
      <c r="O75" s="177">
        <f t="shared" si="4"/>
        <v>972</v>
      </c>
      <c r="P75" s="296"/>
      <c r="Q75" s="292"/>
      <c r="R75" s="292"/>
      <c r="S75" s="292"/>
      <c r="T75" s="292"/>
      <c r="U75" s="292"/>
      <c r="V75" s="292"/>
      <c r="W75" s="292"/>
      <c r="X75" s="292"/>
      <c r="Y75" s="292"/>
      <c r="Z75" s="292"/>
      <c r="AA75" s="292"/>
      <c r="AB75" s="292"/>
      <c r="AC75" s="292"/>
      <c r="AD75" s="292"/>
      <c r="AE75" s="292"/>
      <c r="AF75" s="292"/>
      <c r="AG75" s="292"/>
      <c r="AH75" s="292"/>
      <c r="AI75" s="292"/>
      <c r="AJ75" s="292"/>
      <c r="AK75" s="292"/>
      <c r="AL75" s="292"/>
      <c r="AM75" s="292"/>
      <c r="AN75" s="292"/>
      <c r="AO75" s="292"/>
      <c r="AP75" s="292"/>
      <c r="AQ75" s="292"/>
      <c r="AR75" s="292"/>
      <c r="AS75" s="292"/>
      <c r="AT75" s="292"/>
      <c r="AU75" s="292"/>
      <c r="AV75" s="292"/>
      <c r="AW75" s="292"/>
      <c r="AX75" s="292"/>
      <c r="AY75" s="292"/>
      <c r="AZ75" s="292"/>
      <c r="BA75" s="292"/>
      <c r="BB75" s="292"/>
      <c r="BC75" s="292"/>
      <c r="BD75" s="292"/>
      <c r="BE75" s="292"/>
      <c r="BF75" s="292"/>
      <c r="BG75" s="292"/>
      <c r="BH75" s="292"/>
      <c r="BI75" s="292"/>
      <c r="BJ75" s="292"/>
      <c r="BK75" s="292"/>
      <c r="BL75" s="292"/>
      <c r="BM75" s="292"/>
      <c r="BN75" s="292"/>
      <c r="BO75" s="292"/>
      <c r="BP75" s="292"/>
      <c r="BQ75" s="292"/>
      <c r="BR75" s="292"/>
      <c r="BS75" s="292"/>
      <c r="BT75" s="292"/>
      <c r="BU75" s="292"/>
      <c r="BV75" s="292"/>
      <c r="BW75" s="292"/>
      <c r="BX75" s="292"/>
      <c r="BY75" s="292"/>
      <c r="BZ75" s="292"/>
      <c r="CA75" s="292"/>
      <c r="CB75" s="292"/>
      <c r="CC75" s="292"/>
      <c r="CD75" s="292"/>
      <c r="CE75" s="292"/>
      <c r="CF75" s="292"/>
      <c r="CG75" s="292"/>
      <c r="CH75" s="292"/>
      <c r="CI75" s="292"/>
      <c r="CJ75" s="292"/>
      <c r="CK75" s="292"/>
      <c r="CL75" s="292"/>
      <c r="CM75" s="292"/>
      <c r="CN75" s="292"/>
      <c r="CO75" s="292"/>
      <c r="CP75" s="292"/>
      <c r="CQ75" s="292"/>
      <c r="CR75" s="292"/>
      <c r="CS75" s="292"/>
      <c r="CT75" s="292"/>
      <c r="CU75" s="292"/>
      <c r="CV75" s="292"/>
      <c r="CW75" s="292"/>
      <c r="CX75" s="292"/>
      <c r="CY75" s="292"/>
      <c r="CZ75" s="292"/>
      <c r="DA75" s="292"/>
      <c r="DB75" s="292"/>
      <c r="DC75" s="292"/>
      <c r="DD75" s="292"/>
      <c r="DE75" s="292"/>
      <c r="DF75" s="292"/>
      <c r="DG75" s="292"/>
      <c r="DH75" s="292"/>
      <c r="DI75" s="292"/>
      <c r="DJ75" s="292"/>
      <c r="DK75" s="292"/>
      <c r="DL75" s="292"/>
      <c r="DM75" s="292"/>
      <c r="DN75" s="292"/>
      <c r="DO75" s="292"/>
      <c r="DP75" s="292"/>
      <c r="DQ75" s="292"/>
      <c r="DR75" s="292"/>
      <c r="DS75" s="292"/>
      <c r="DT75" s="292"/>
      <c r="DU75" s="292"/>
      <c r="DV75" s="292"/>
      <c r="DW75" s="292"/>
      <c r="DX75" s="292"/>
      <c r="DY75" s="292"/>
      <c r="DZ75" s="292"/>
      <c r="EA75" s="292"/>
      <c r="EB75" s="292"/>
      <c r="EC75" s="292"/>
      <c r="ED75" s="292"/>
      <c r="EE75" s="292"/>
      <c r="EF75" s="292"/>
      <c r="EG75" s="292"/>
      <c r="EH75" s="292"/>
      <c r="EI75" s="292"/>
      <c r="EJ75" s="292"/>
      <c r="EK75" s="292"/>
      <c r="EL75" s="292"/>
      <c r="EM75" s="292"/>
      <c r="EN75" s="292"/>
      <c r="EO75" s="292"/>
      <c r="EP75" s="292"/>
      <c r="EQ75" s="292"/>
      <c r="ER75" s="292"/>
      <c r="ES75" s="292"/>
      <c r="ET75" s="292"/>
      <c r="EU75" s="292"/>
      <c r="EV75" s="292"/>
      <c r="EW75" s="292"/>
      <c r="EX75" s="292"/>
      <c r="EY75" s="292"/>
      <c r="EZ75" s="292"/>
      <c r="FA75" s="292"/>
      <c r="FB75" s="292"/>
      <c r="FC75" s="292"/>
      <c r="FD75" s="292"/>
      <c r="FE75" s="292"/>
      <c r="FF75" s="292"/>
      <c r="FG75" s="292"/>
      <c r="FH75" s="292"/>
      <c r="FI75" s="292"/>
      <c r="FJ75" s="292"/>
      <c r="FK75" s="292"/>
      <c r="FL75" s="292"/>
      <c r="FM75" s="292"/>
      <c r="FN75" s="292"/>
      <c r="FO75" s="292"/>
      <c r="FP75" s="292"/>
      <c r="FQ75" s="292"/>
      <c r="FR75" s="292"/>
      <c r="FS75" s="292"/>
      <c r="FT75" s="292"/>
      <c r="FU75" s="292"/>
      <c r="FV75" s="292"/>
      <c r="FW75" s="292"/>
      <c r="FX75" s="292"/>
      <c r="FY75" s="292"/>
      <c r="FZ75" s="292"/>
      <c r="GA75" s="292"/>
      <c r="GB75" s="292"/>
      <c r="GC75" s="292"/>
      <c r="GD75" s="292"/>
      <c r="GE75" s="292"/>
      <c r="GF75" s="292"/>
      <c r="GG75" s="292"/>
      <c r="GH75" s="292"/>
      <c r="GI75" s="292"/>
      <c r="GJ75" s="292"/>
      <c r="GK75" s="292"/>
      <c r="GL75" s="292"/>
      <c r="GM75" s="292"/>
      <c r="GN75" s="292"/>
      <c r="GO75" s="292"/>
      <c r="GP75" s="292"/>
      <c r="GQ75" s="292"/>
      <c r="GR75" s="292"/>
      <c r="GS75" s="292"/>
      <c r="GT75" s="292"/>
      <c r="GU75" s="292"/>
      <c r="GV75" s="292"/>
      <c r="GW75" s="292"/>
      <c r="GX75" s="292"/>
      <c r="GY75" s="292"/>
      <c r="GZ75" s="292"/>
      <c r="HA75" s="292"/>
      <c r="HB75" s="292"/>
      <c r="HC75" s="292"/>
      <c r="HD75" s="292"/>
      <c r="HE75" s="292"/>
      <c r="HF75" s="292"/>
      <c r="HG75" s="292"/>
      <c r="HH75" s="292"/>
      <c r="HI75" s="292"/>
      <c r="HJ75" s="292"/>
      <c r="HK75" s="292"/>
      <c r="HL75" s="292"/>
      <c r="HM75" s="292"/>
      <c r="HN75" s="292"/>
      <c r="HO75" s="292"/>
      <c r="HP75" s="292"/>
      <c r="HQ75" s="292"/>
      <c r="HR75" s="292"/>
      <c r="HS75" s="292"/>
      <c r="HT75" s="292"/>
      <c r="HU75" s="292"/>
      <c r="HV75" s="292"/>
      <c r="HW75" s="292"/>
      <c r="HX75" s="292"/>
      <c r="HY75" s="292"/>
      <c r="HZ75" s="292"/>
      <c r="IA75" s="292"/>
      <c r="IB75" s="292"/>
      <c r="IC75" s="292"/>
      <c r="ID75" s="292"/>
      <c r="IE75" s="292"/>
      <c r="IF75" s="292"/>
      <c r="IG75" s="292"/>
      <c r="IH75" s="292"/>
      <c r="II75" s="292"/>
      <c r="IJ75" s="292"/>
      <c r="IK75" s="292"/>
      <c r="IL75" s="292"/>
      <c r="IM75" s="292"/>
      <c r="IN75" s="292"/>
      <c r="IO75" s="292"/>
      <c r="IP75" s="292"/>
      <c r="IQ75" s="292"/>
      <c r="IR75" s="292"/>
      <c r="IS75" s="292"/>
      <c r="IT75" s="292"/>
      <c r="IU75" s="292"/>
      <c r="IV75" s="292"/>
      <c r="IW75" s="292"/>
      <c r="IX75" s="292"/>
      <c r="IY75" s="292"/>
      <c r="IZ75" s="292"/>
      <c r="JA75" s="292"/>
      <c r="JB75" s="292"/>
      <c r="JC75" s="292"/>
      <c r="JD75" s="292"/>
      <c r="JE75" s="292"/>
      <c r="JF75" s="292"/>
      <c r="JG75" s="292"/>
      <c r="JH75" s="292"/>
      <c r="JI75" s="292"/>
      <c r="JJ75" s="292"/>
      <c r="JK75" s="292"/>
      <c r="JL75" s="292"/>
      <c r="JM75" s="292"/>
      <c r="JN75" s="292"/>
      <c r="JO75" s="292"/>
      <c r="JP75" s="292"/>
      <c r="JQ75" s="292"/>
      <c r="JR75" s="292"/>
      <c r="JS75" s="292"/>
      <c r="JT75" s="292"/>
      <c r="JU75" s="292"/>
      <c r="JV75" s="292"/>
      <c r="JW75" s="292"/>
      <c r="JX75" s="292"/>
      <c r="JY75" s="292"/>
      <c r="JZ75" s="292"/>
      <c r="KA75" s="292"/>
      <c r="KB75" s="292"/>
      <c r="KC75" s="292"/>
      <c r="KD75" s="292"/>
      <c r="KE75" s="292"/>
      <c r="KF75" s="292"/>
      <c r="KG75" s="292"/>
      <c r="KH75" s="292"/>
      <c r="KI75" s="292"/>
      <c r="KJ75" s="292"/>
      <c r="KK75" s="292"/>
      <c r="KL75" s="292"/>
      <c r="KM75" s="292"/>
      <c r="KN75" s="292"/>
      <c r="KO75" s="292"/>
      <c r="KP75" s="292"/>
      <c r="KQ75" s="292"/>
      <c r="KR75" s="292"/>
      <c r="KS75" s="292"/>
      <c r="KT75" s="292"/>
      <c r="KU75" s="292"/>
      <c r="KV75" s="292"/>
      <c r="KW75" s="292"/>
      <c r="KX75" s="292"/>
      <c r="KY75" s="292"/>
      <c r="KZ75" s="292"/>
      <c r="LA75" s="292"/>
      <c r="LB75" s="292"/>
      <c r="LC75" s="292"/>
      <c r="LD75" s="292"/>
      <c r="LE75" s="292"/>
      <c r="LF75" s="292"/>
      <c r="LG75" s="292"/>
      <c r="LH75" s="292"/>
      <c r="LI75" s="292"/>
      <c r="LJ75" s="292"/>
      <c r="LK75" s="292"/>
      <c r="LL75" s="292"/>
      <c r="LM75" s="292"/>
      <c r="LN75" s="292"/>
      <c r="LO75" s="292"/>
      <c r="LP75" s="292"/>
      <c r="LQ75" s="292"/>
      <c r="LR75" s="292"/>
      <c r="LS75" s="292"/>
      <c r="LT75" s="292"/>
      <c r="LU75" s="292"/>
      <c r="LV75" s="292"/>
      <c r="LW75" s="292"/>
      <c r="LX75" s="292"/>
      <c r="LY75" s="292"/>
      <c r="LZ75" s="292"/>
      <c r="MA75" s="292"/>
      <c r="MB75" s="292"/>
      <c r="MC75" s="292"/>
      <c r="MD75" s="292"/>
      <c r="ME75" s="292"/>
      <c r="MF75" s="292"/>
      <c r="MG75" s="292"/>
      <c r="MH75" s="292"/>
      <c r="MI75" s="292"/>
      <c r="MJ75" s="292"/>
      <c r="MK75" s="292"/>
      <c r="ML75" s="292"/>
      <c r="MM75" s="292"/>
      <c r="MN75" s="292"/>
      <c r="MO75" s="292"/>
      <c r="MP75" s="292"/>
      <c r="MQ75" s="292"/>
      <c r="MR75" s="292"/>
      <c r="MS75" s="292"/>
      <c r="MT75" s="292"/>
      <c r="MU75" s="292"/>
      <c r="MV75" s="292"/>
      <c r="MW75" s="292"/>
      <c r="MX75" s="292"/>
      <c r="MY75" s="292"/>
      <c r="MZ75" s="292"/>
      <c r="NA75" s="292"/>
      <c r="NB75" s="292"/>
      <c r="NC75" s="292"/>
      <c r="ND75" s="292"/>
      <c r="NE75" s="292"/>
      <c r="NF75" s="292"/>
      <c r="NG75" s="292"/>
      <c r="NH75" s="292"/>
      <c r="NI75" s="292"/>
      <c r="NJ75" s="292"/>
      <c r="NK75" s="292"/>
      <c r="NL75" s="292"/>
      <c r="NM75" s="292"/>
      <c r="NN75" s="292"/>
      <c r="NO75" s="292"/>
      <c r="NP75" s="292"/>
      <c r="NQ75" s="292"/>
      <c r="NR75" s="292"/>
      <c r="NS75" s="292"/>
      <c r="NT75" s="292"/>
      <c r="NU75" s="292"/>
      <c r="NV75" s="292"/>
      <c r="NW75" s="292"/>
      <c r="NX75" s="292"/>
      <c r="NY75" s="292"/>
      <c r="NZ75" s="292"/>
      <c r="OA75" s="292"/>
      <c r="OB75" s="292"/>
      <c r="OC75" s="292"/>
      <c r="OD75" s="292"/>
      <c r="OE75" s="292"/>
      <c r="OF75" s="292"/>
      <c r="OG75" s="292"/>
      <c r="OH75" s="292"/>
      <c r="OI75" s="292"/>
      <c r="OJ75" s="292"/>
      <c r="OK75" s="292"/>
      <c r="OL75" s="292"/>
      <c r="OM75" s="292"/>
      <c r="ON75" s="292"/>
      <c r="OO75" s="292"/>
      <c r="OP75" s="292"/>
      <c r="OQ75" s="292"/>
      <c r="OR75" s="292"/>
      <c r="OS75" s="292"/>
      <c r="OT75" s="292"/>
      <c r="OU75" s="292"/>
      <c r="OV75" s="292"/>
      <c r="OW75" s="292"/>
      <c r="OX75" s="292"/>
      <c r="OY75" s="292"/>
      <c r="OZ75" s="292"/>
      <c r="PA75" s="292"/>
      <c r="PB75" s="292"/>
      <c r="PC75" s="292"/>
      <c r="PD75" s="292"/>
      <c r="PE75" s="292"/>
      <c r="PF75" s="292"/>
      <c r="PG75" s="292"/>
      <c r="PH75" s="292"/>
      <c r="PI75" s="292"/>
      <c r="PJ75" s="292"/>
      <c r="PK75" s="292"/>
      <c r="PL75" s="292"/>
      <c r="PM75" s="292"/>
      <c r="PN75" s="292"/>
      <c r="PO75" s="292"/>
      <c r="PP75" s="292"/>
      <c r="PQ75" s="292"/>
      <c r="PR75" s="292"/>
      <c r="PS75" s="292"/>
      <c r="PT75" s="292"/>
      <c r="PU75" s="292"/>
      <c r="PV75" s="292"/>
      <c r="PW75" s="292"/>
      <c r="PX75" s="292"/>
      <c r="PY75" s="292"/>
      <c r="PZ75" s="292"/>
      <c r="QA75" s="292"/>
      <c r="QB75" s="292"/>
      <c r="QC75" s="292"/>
      <c r="QD75" s="292"/>
      <c r="QE75" s="292"/>
      <c r="QF75" s="292"/>
      <c r="QG75" s="292"/>
      <c r="QH75" s="292"/>
      <c r="QI75" s="292"/>
      <c r="QJ75" s="292"/>
      <c r="QK75" s="292"/>
      <c r="QL75" s="292"/>
      <c r="QM75" s="292"/>
      <c r="QN75" s="292"/>
      <c r="QO75" s="292"/>
      <c r="QP75" s="292"/>
      <c r="QQ75" s="292"/>
      <c r="QR75" s="292"/>
      <c r="QS75" s="292"/>
      <c r="QT75" s="292"/>
      <c r="QU75" s="292"/>
      <c r="QV75" s="292"/>
      <c r="QW75" s="292"/>
      <c r="QX75" s="292"/>
      <c r="QY75" s="292"/>
      <c r="QZ75" s="292"/>
      <c r="RA75" s="292"/>
      <c r="RB75" s="292"/>
      <c r="RC75" s="292"/>
      <c r="RD75" s="292"/>
      <c r="RE75" s="292"/>
      <c r="RF75" s="292"/>
      <c r="RG75" s="292"/>
      <c r="RH75" s="292"/>
      <c r="RI75" s="292"/>
      <c r="RJ75" s="292"/>
      <c r="RK75" s="292"/>
      <c r="RL75" s="292"/>
      <c r="RM75" s="292"/>
      <c r="RN75" s="292"/>
      <c r="RO75" s="292"/>
      <c r="RP75" s="292"/>
      <c r="RQ75" s="292"/>
      <c r="RR75" s="292"/>
      <c r="RS75" s="292"/>
      <c r="RT75" s="292"/>
      <c r="RU75" s="292"/>
      <c r="RV75" s="292"/>
      <c r="RW75" s="292"/>
      <c r="RX75" s="292"/>
      <c r="RY75" s="292"/>
      <c r="RZ75" s="292"/>
      <c r="SA75" s="292"/>
      <c r="SB75" s="292"/>
      <c r="SC75" s="292"/>
      <c r="SD75" s="292"/>
      <c r="SE75" s="292"/>
      <c r="SF75" s="292"/>
      <c r="SG75" s="292"/>
      <c r="SH75" s="292"/>
      <c r="SI75" s="292"/>
      <c r="SJ75" s="292"/>
      <c r="SK75" s="292"/>
      <c r="SL75" s="292"/>
      <c r="SM75" s="292"/>
      <c r="SN75" s="292"/>
      <c r="SO75" s="292"/>
      <c r="SP75" s="292"/>
      <c r="SQ75" s="292"/>
      <c r="SR75" s="292"/>
      <c r="SS75" s="292"/>
      <c r="ST75" s="292"/>
      <c r="SU75" s="292"/>
      <c r="SV75" s="292"/>
      <c r="SW75" s="292"/>
      <c r="SX75" s="292"/>
      <c r="SY75" s="292"/>
      <c r="SZ75" s="292"/>
      <c r="TA75" s="292"/>
      <c r="TB75" s="292"/>
      <c r="TC75" s="292"/>
      <c r="TD75" s="292"/>
      <c r="TE75" s="292"/>
      <c r="TF75" s="292"/>
      <c r="TG75" s="292"/>
      <c r="TH75" s="292"/>
      <c r="TI75" s="292"/>
      <c r="TJ75" s="292"/>
      <c r="TK75" s="292"/>
      <c r="TL75" s="292"/>
      <c r="TM75" s="292"/>
      <c r="TN75" s="292"/>
      <c r="TO75" s="292"/>
      <c r="TP75" s="292"/>
      <c r="TQ75" s="292"/>
      <c r="TR75" s="292"/>
      <c r="TS75" s="292"/>
      <c r="TT75" s="292"/>
      <c r="TU75" s="292"/>
      <c r="TV75" s="292"/>
      <c r="TW75" s="292"/>
      <c r="TX75" s="292"/>
      <c r="TY75" s="292"/>
      <c r="TZ75" s="292"/>
      <c r="UA75" s="292"/>
      <c r="UB75" s="292"/>
      <c r="UC75" s="292"/>
      <c r="UD75" s="292"/>
      <c r="UE75" s="292"/>
      <c r="UF75" s="292"/>
      <c r="UG75" s="292"/>
      <c r="UH75" s="292"/>
      <c r="UI75" s="292"/>
      <c r="UJ75" s="292"/>
      <c r="UK75" s="292"/>
      <c r="UL75" s="292"/>
      <c r="UM75" s="292"/>
      <c r="UN75" s="292"/>
      <c r="UO75" s="292"/>
      <c r="UP75" s="292"/>
      <c r="UQ75" s="292"/>
      <c r="UR75" s="292"/>
      <c r="US75" s="292"/>
      <c r="UT75" s="292"/>
      <c r="UU75" s="292"/>
      <c r="UV75" s="292"/>
      <c r="UW75" s="292"/>
      <c r="UX75" s="292"/>
      <c r="UY75" s="292"/>
      <c r="UZ75" s="292"/>
      <c r="VA75" s="292"/>
      <c r="VB75" s="292"/>
      <c r="VC75" s="292"/>
      <c r="VD75" s="292"/>
      <c r="VE75" s="292"/>
      <c r="VF75" s="292"/>
      <c r="VG75" s="292"/>
      <c r="VH75" s="292"/>
      <c r="VI75" s="292"/>
      <c r="VJ75" s="292"/>
      <c r="VK75" s="292"/>
      <c r="VL75" s="292"/>
      <c r="VM75" s="292"/>
      <c r="VN75" s="292"/>
      <c r="VO75" s="292"/>
      <c r="VP75" s="292"/>
      <c r="VQ75" s="292"/>
      <c r="VR75" s="292"/>
      <c r="VS75" s="292"/>
      <c r="VT75" s="292"/>
      <c r="VU75" s="292"/>
      <c r="VV75" s="292"/>
      <c r="VW75" s="292"/>
      <c r="VX75" s="292"/>
      <c r="VY75" s="292"/>
      <c r="VZ75" s="292"/>
      <c r="WA75" s="292"/>
      <c r="WB75" s="292"/>
      <c r="WC75" s="292"/>
      <c r="WD75" s="292"/>
      <c r="WE75" s="292"/>
      <c r="WF75" s="292"/>
      <c r="WG75" s="292"/>
      <c r="WH75" s="292"/>
      <c r="WI75" s="292"/>
      <c r="WJ75" s="292"/>
      <c r="WK75" s="292"/>
      <c r="WL75" s="292"/>
      <c r="WM75" s="292"/>
      <c r="WN75" s="292"/>
      <c r="WO75" s="292"/>
      <c r="WP75" s="292"/>
      <c r="WQ75" s="292"/>
      <c r="WR75" s="292"/>
      <c r="WS75" s="292"/>
      <c r="WT75" s="292"/>
      <c r="WU75" s="292"/>
      <c r="WV75" s="292"/>
      <c r="WW75" s="292"/>
      <c r="WX75" s="292"/>
      <c r="WY75" s="292"/>
      <c r="WZ75" s="292"/>
      <c r="XA75" s="292"/>
      <c r="XB75" s="292"/>
      <c r="XC75" s="292"/>
      <c r="XD75" s="292"/>
      <c r="XE75" s="292"/>
      <c r="XF75" s="292"/>
      <c r="XG75" s="292"/>
      <c r="XH75" s="292"/>
      <c r="XI75" s="292"/>
      <c r="XJ75" s="292"/>
      <c r="XK75" s="292"/>
      <c r="XL75" s="292"/>
      <c r="XM75" s="292"/>
      <c r="XN75" s="292"/>
      <c r="XO75" s="292"/>
      <c r="XP75" s="292"/>
      <c r="XQ75" s="292"/>
      <c r="XR75" s="292"/>
      <c r="XS75" s="292"/>
      <c r="XT75" s="292"/>
      <c r="XU75" s="292"/>
      <c r="XV75" s="292"/>
      <c r="XW75" s="292"/>
      <c r="XX75" s="292"/>
      <c r="XY75" s="292"/>
      <c r="XZ75" s="292"/>
      <c r="YA75" s="292"/>
      <c r="YB75" s="292"/>
      <c r="YC75" s="292"/>
      <c r="YD75" s="292"/>
      <c r="YE75" s="292"/>
      <c r="YF75" s="292"/>
      <c r="YG75" s="292"/>
      <c r="YH75" s="292"/>
      <c r="YI75" s="292"/>
      <c r="YJ75" s="292"/>
      <c r="YK75" s="292"/>
      <c r="YL75" s="292"/>
      <c r="YM75" s="292"/>
      <c r="YN75" s="292"/>
      <c r="YO75" s="292"/>
      <c r="YP75" s="292"/>
      <c r="YQ75" s="292"/>
      <c r="YR75" s="292"/>
      <c r="YS75" s="292"/>
      <c r="YT75" s="292"/>
      <c r="YU75" s="292"/>
      <c r="YV75" s="292"/>
      <c r="YW75" s="292"/>
      <c r="YX75" s="292"/>
      <c r="YY75" s="292"/>
      <c r="YZ75" s="292"/>
      <c r="ZA75" s="292"/>
      <c r="ZB75" s="292"/>
      <c r="ZC75" s="292"/>
      <c r="ZD75" s="292"/>
      <c r="ZE75" s="292"/>
      <c r="ZF75" s="292"/>
      <c r="ZG75" s="292"/>
      <c r="ZH75" s="292"/>
      <c r="ZI75" s="292"/>
      <c r="ZJ75" s="292"/>
      <c r="ZK75" s="292"/>
      <c r="ZL75" s="292"/>
      <c r="ZM75" s="292"/>
      <c r="ZN75" s="292"/>
      <c r="ZO75" s="292"/>
      <c r="ZP75" s="292"/>
      <c r="ZQ75" s="292"/>
      <c r="ZR75" s="292"/>
      <c r="ZS75" s="292"/>
      <c r="ZT75" s="292"/>
      <c r="ZU75" s="292"/>
      <c r="ZV75" s="292"/>
      <c r="ZW75" s="292"/>
      <c r="ZX75" s="292"/>
      <c r="ZY75" s="292"/>
      <c r="ZZ75" s="292"/>
      <c r="AAA75" s="292"/>
      <c r="AAB75" s="292"/>
      <c r="AAC75" s="292"/>
      <c r="AAD75" s="292"/>
      <c r="AAE75" s="292"/>
      <c r="AAF75" s="292"/>
      <c r="AAG75" s="292"/>
      <c r="AAH75" s="292"/>
      <c r="AAI75" s="292"/>
      <c r="AAJ75" s="292"/>
      <c r="AAK75" s="292"/>
      <c r="AAL75" s="292"/>
      <c r="AAM75" s="292"/>
      <c r="AAN75" s="292"/>
      <c r="AAO75" s="292"/>
      <c r="AAP75" s="292"/>
      <c r="AAQ75" s="292"/>
      <c r="AAR75" s="292"/>
      <c r="AAS75" s="292"/>
      <c r="AAT75" s="292"/>
      <c r="AAU75" s="292"/>
      <c r="AAV75" s="292"/>
      <c r="AAW75" s="292"/>
      <c r="AAX75" s="292"/>
      <c r="AAY75" s="292"/>
      <c r="AAZ75" s="292"/>
      <c r="ABA75" s="292"/>
      <c r="ABB75" s="292"/>
      <c r="ABC75" s="292"/>
      <c r="ABD75" s="292"/>
      <c r="ABE75" s="292"/>
      <c r="ABF75" s="292"/>
      <c r="ABG75" s="292"/>
      <c r="ABH75" s="292"/>
      <c r="ABI75" s="292"/>
      <c r="ABJ75" s="292"/>
      <c r="ABK75" s="292"/>
      <c r="ABL75" s="292"/>
      <c r="ABM75" s="292"/>
      <c r="ABN75" s="292"/>
      <c r="ABO75" s="292"/>
      <c r="ABP75" s="292"/>
      <c r="ABQ75" s="292"/>
      <c r="ABR75" s="292"/>
      <c r="ABS75" s="292"/>
      <c r="ABT75" s="292"/>
      <c r="ABU75" s="292"/>
      <c r="ABV75" s="292"/>
      <c r="ABW75" s="292"/>
      <c r="ABX75" s="292"/>
      <c r="ABY75" s="292"/>
      <c r="ABZ75" s="292"/>
      <c r="ACA75" s="292"/>
      <c r="ACB75" s="292"/>
      <c r="ACC75" s="292"/>
      <c r="ACD75" s="292"/>
      <c r="ACE75" s="292"/>
      <c r="ACF75" s="292"/>
      <c r="ACG75" s="292"/>
      <c r="ACH75" s="292"/>
      <c r="ACI75" s="292"/>
      <c r="ACJ75" s="292"/>
      <c r="ACK75" s="292"/>
      <c r="ACL75" s="292"/>
      <c r="ACM75" s="292"/>
      <c r="ACN75" s="292"/>
      <c r="ACO75" s="292"/>
      <c r="ACP75" s="292"/>
      <c r="ACQ75" s="292"/>
      <c r="ACR75" s="292"/>
      <c r="ACS75" s="292"/>
      <c r="ACT75" s="292"/>
      <c r="ACU75" s="292"/>
      <c r="ACV75" s="292"/>
      <c r="ACW75" s="292"/>
      <c r="ACX75" s="292"/>
      <c r="ACY75" s="292"/>
      <c r="ACZ75" s="292"/>
      <c r="ADA75" s="292"/>
      <c r="ADB75" s="292"/>
      <c r="ADC75" s="292"/>
      <c r="ADD75" s="292"/>
      <c r="ADE75" s="292"/>
      <c r="ADF75" s="292"/>
      <c r="ADG75" s="292"/>
      <c r="ADH75" s="292"/>
      <c r="ADI75" s="292"/>
      <c r="ADJ75" s="292"/>
      <c r="ADK75" s="292"/>
      <c r="ADL75" s="292"/>
      <c r="ADM75" s="292"/>
      <c r="ADN75" s="292"/>
      <c r="ADO75" s="292"/>
      <c r="ADP75" s="292"/>
      <c r="ADQ75" s="292"/>
      <c r="ADR75" s="292"/>
      <c r="ADS75" s="292"/>
      <c r="ADT75" s="292"/>
      <c r="ADU75" s="292"/>
      <c r="ADV75" s="292"/>
      <c r="ADW75" s="292"/>
      <c r="ADX75" s="292"/>
      <c r="ADY75" s="292"/>
      <c r="ADZ75" s="292"/>
      <c r="AEA75" s="292"/>
      <c r="AEB75" s="292"/>
      <c r="AEC75" s="292"/>
      <c r="AED75" s="292"/>
      <c r="AEE75" s="292"/>
      <c r="AEF75" s="292"/>
      <c r="AEG75" s="292"/>
      <c r="AEH75" s="292"/>
      <c r="AEI75" s="292"/>
      <c r="AEJ75" s="292"/>
      <c r="AEK75" s="292"/>
      <c r="AEL75" s="292"/>
      <c r="AEM75" s="292"/>
      <c r="AEN75" s="292"/>
      <c r="AEO75" s="292"/>
      <c r="AEP75" s="292"/>
      <c r="AEQ75" s="292"/>
      <c r="AER75" s="292"/>
      <c r="AES75" s="292"/>
      <c r="AET75" s="292"/>
      <c r="AEU75" s="292"/>
      <c r="AEV75" s="292"/>
      <c r="AEW75" s="292"/>
      <c r="AEX75" s="292"/>
      <c r="AEY75" s="292"/>
      <c r="AEZ75" s="292"/>
      <c r="AFA75" s="292"/>
      <c r="AFB75" s="292"/>
      <c r="AFC75" s="292"/>
      <c r="AFD75" s="292"/>
      <c r="AFE75" s="292"/>
      <c r="AFF75" s="292"/>
      <c r="AFG75" s="292"/>
      <c r="AFH75" s="292"/>
      <c r="AFI75" s="292"/>
      <c r="AFJ75" s="292"/>
      <c r="AFK75" s="292"/>
      <c r="AFL75" s="292"/>
      <c r="AFM75" s="292"/>
      <c r="AFN75" s="292"/>
      <c r="AFO75" s="292"/>
      <c r="AFP75" s="292"/>
      <c r="AFQ75" s="292"/>
      <c r="AFR75" s="292"/>
      <c r="AFS75" s="292"/>
      <c r="AFT75" s="292"/>
      <c r="AFU75" s="292"/>
      <c r="AFV75" s="292"/>
      <c r="AFW75" s="292"/>
      <c r="AFX75" s="292"/>
      <c r="AFY75" s="292"/>
      <c r="AFZ75" s="292"/>
      <c r="AGA75" s="292"/>
      <c r="AGB75" s="292"/>
      <c r="AGC75" s="292"/>
      <c r="AGD75" s="292"/>
      <c r="AGE75" s="292"/>
      <c r="AGF75" s="292"/>
      <c r="AGG75" s="292"/>
      <c r="AGH75" s="292"/>
      <c r="AGI75" s="292"/>
      <c r="AGJ75" s="292"/>
      <c r="AGK75" s="292"/>
      <c r="AGL75" s="292"/>
      <c r="AGM75" s="292"/>
      <c r="AGN75" s="292"/>
      <c r="AGO75" s="292"/>
      <c r="AGP75" s="292"/>
      <c r="AGQ75" s="292"/>
      <c r="AGR75" s="292"/>
      <c r="AGS75" s="292"/>
      <c r="AGT75" s="292"/>
      <c r="AGU75" s="292"/>
      <c r="AGV75" s="292"/>
      <c r="AGW75" s="292"/>
      <c r="AGX75" s="292"/>
      <c r="AGY75" s="292"/>
      <c r="AGZ75" s="292"/>
      <c r="AHA75" s="292"/>
      <c r="AHB75" s="292"/>
      <c r="AHC75" s="292"/>
      <c r="AHD75" s="292"/>
      <c r="AHE75" s="292"/>
      <c r="AHF75" s="292"/>
      <c r="AHG75" s="292"/>
      <c r="AHH75" s="292"/>
      <c r="AHI75" s="292"/>
      <c r="AHJ75" s="292"/>
      <c r="AHK75" s="292"/>
      <c r="AHL75" s="292"/>
      <c r="AHM75" s="292"/>
      <c r="AHN75" s="292"/>
      <c r="AHO75" s="292"/>
      <c r="AHP75" s="292"/>
      <c r="AHQ75" s="292"/>
      <c r="AHR75" s="292"/>
      <c r="AHS75" s="292"/>
      <c r="AHT75" s="292"/>
      <c r="AHU75" s="292"/>
      <c r="AHV75" s="292"/>
      <c r="AHW75" s="292"/>
      <c r="AHX75" s="292"/>
      <c r="AHY75" s="292"/>
      <c r="AHZ75" s="292"/>
      <c r="AIA75" s="292"/>
      <c r="AIB75" s="292"/>
      <c r="AIC75" s="292"/>
      <c r="AID75" s="292"/>
      <c r="AIE75" s="292"/>
      <c r="AIF75" s="292"/>
      <c r="AIG75" s="292"/>
      <c r="AIH75" s="292"/>
      <c r="AII75" s="292"/>
      <c r="AIJ75" s="292"/>
      <c r="AIK75" s="292"/>
      <c r="AIL75" s="292"/>
      <c r="AIM75" s="292"/>
      <c r="AIN75" s="292"/>
      <c r="AIO75" s="292"/>
      <c r="AIP75" s="292"/>
      <c r="AIQ75" s="292"/>
      <c r="AIR75" s="292"/>
      <c r="AIS75" s="292"/>
      <c r="AIT75" s="292"/>
      <c r="AIU75" s="292"/>
      <c r="AIV75" s="292"/>
      <c r="AIW75" s="292"/>
      <c r="AIX75" s="292"/>
      <c r="AIY75" s="292"/>
      <c r="AIZ75" s="292"/>
      <c r="AJA75" s="292"/>
      <c r="AJB75" s="292"/>
      <c r="AJC75" s="292"/>
      <c r="AJD75" s="292"/>
      <c r="AJE75" s="292"/>
      <c r="AJF75" s="292"/>
      <c r="AJG75" s="292"/>
      <c r="AJH75" s="292"/>
      <c r="AJI75" s="292"/>
      <c r="AJJ75" s="292"/>
      <c r="AJK75" s="292"/>
      <c r="AJL75" s="292"/>
      <c r="AJM75" s="292"/>
      <c r="AJN75" s="292"/>
      <c r="AJO75" s="292"/>
      <c r="AJP75" s="292"/>
      <c r="AJQ75" s="292"/>
      <c r="AJR75" s="292"/>
      <c r="AJS75" s="292"/>
      <c r="AJT75" s="292"/>
      <c r="AJU75" s="292"/>
      <c r="AJV75" s="292"/>
      <c r="AJW75" s="292"/>
      <c r="AJX75" s="292"/>
      <c r="AJY75" s="292"/>
      <c r="AJZ75" s="292"/>
      <c r="AKA75" s="292"/>
      <c r="AKB75" s="292"/>
      <c r="AKC75" s="292"/>
      <c r="AKD75" s="292"/>
      <c r="AKE75" s="292"/>
      <c r="AKF75" s="292"/>
      <c r="AKG75" s="292"/>
      <c r="AKH75" s="292"/>
      <c r="AKI75" s="292"/>
      <c r="AKJ75" s="292"/>
      <c r="AKK75" s="292"/>
      <c r="AKL75" s="292"/>
      <c r="AKM75" s="292"/>
      <c r="AKN75" s="292"/>
      <c r="AKO75" s="292"/>
      <c r="AKP75" s="292"/>
      <c r="AKQ75" s="292"/>
      <c r="AKR75" s="292"/>
      <c r="AKS75" s="292"/>
      <c r="AKT75" s="292"/>
      <c r="AKU75" s="292"/>
      <c r="AKV75" s="292"/>
      <c r="AKW75" s="292"/>
      <c r="AKX75" s="292"/>
      <c r="AKY75" s="292"/>
      <c r="AKZ75" s="292"/>
      <c r="ALA75" s="292"/>
      <c r="ALB75" s="292"/>
      <c r="ALC75" s="292"/>
      <c r="ALD75" s="292"/>
      <c r="ALE75" s="292"/>
      <c r="ALF75" s="292"/>
      <c r="ALG75" s="292"/>
      <c r="ALH75" s="292"/>
      <c r="ALI75" s="292"/>
      <c r="ALJ75" s="292"/>
      <c r="ALK75" s="292"/>
      <c r="ALL75" s="292"/>
      <c r="ALM75" s="292"/>
      <c r="ALN75" s="292"/>
      <c r="ALO75" s="292"/>
      <c r="ALP75" s="292"/>
      <c r="ALQ75" s="292"/>
      <c r="ALR75" s="292"/>
      <c r="ALS75" s="292"/>
      <c r="ALT75" s="292"/>
      <c r="ALU75" s="292"/>
      <c r="ALV75" s="292"/>
      <c r="ALW75" s="292"/>
      <c r="ALX75" s="292"/>
      <c r="ALY75" s="292"/>
      <c r="ALZ75" s="292"/>
      <c r="AMA75" s="292"/>
      <c r="AMB75" s="292"/>
      <c r="AMC75" s="292"/>
      <c r="AMD75" s="292"/>
      <c r="AME75" s="292"/>
      <c r="AMF75" s="292"/>
      <c r="AMG75" s="292"/>
      <c r="AMH75" s="292"/>
      <c r="AMI75" s="292"/>
    </row>
    <row r="76" spans="1:1023" s="290" customFormat="1" ht="63.75">
      <c r="A76" s="297" t="s">
        <v>96</v>
      </c>
      <c r="B76" s="294" t="s">
        <v>433</v>
      </c>
      <c r="C76" s="297" t="s">
        <v>340</v>
      </c>
      <c r="D76" s="298"/>
      <c r="E76" s="298"/>
      <c r="F76" s="298"/>
      <c r="G76" s="298"/>
      <c r="H76" s="315">
        <v>10</v>
      </c>
      <c r="I76" s="295" t="s">
        <v>237</v>
      </c>
      <c r="J76" s="484">
        <v>100</v>
      </c>
      <c r="K76" s="484"/>
      <c r="L76" s="177">
        <f t="shared" si="2"/>
        <v>1000</v>
      </c>
      <c r="M76" s="178">
        <v>0.08</v>
      </c>
      <c r="N76" s="179">
        <f t="shared" si="3"/>
        <v>80</v>
      </c>
      <c r="O76" s="177">
        <f t="shared" si="4"/>
        <v>1080</v>
      </c>
      <c r="P76" s="296"/>
      <c r="Q76" s="292"/>
      <c r="R76" s="292"/>
      <c r="S76" s="292"/>
      <c r="T76" s="292"/>
      <c r="U76" s="292"/>
      <c r="V76" s="292"/>
      <c r="W76" s="292"/>
      <c r="X76" s="292"/>
      <c r="Y76" s="292"/>
      <c r="Z76" s="292"/>
      <c r="AA76" s="292"/>
      <c r="AB76" s="292"/>
      <c r="AC76" s="292"/>
      <c r="AD76" s="292"/>
      <c r="AE76" s="292"/>
      <c r="AF76" s="292"/>
      <c r="AG76" s="292"/>
      <c r="AH76" s="292"/>
      <c r="AI76" s="292"/>
      <c r="AJ76" s="292"/>
      <c r="AK76" s="292"/>
      <c r="AL76" s="292"/>
      <c r="AM76" s="292"/>
      <c r="AN76" s="292"/>
      <c r="AO76" s="292"/>
      <c r="AP76" s="292"/>
      <c r="AQ76" s="292"/>
      <c r="AR76" s="292"/>
      <c r="AS76" s="292"/>
      <c r="AT76" s="292"/>
      <c r="AU76" s="292"/>
      <c r="AV76" s="292"/>
      <c r="AW76" s="292"/>
      <c r="AX76" s="292"/>
      <c r="AY76" s="292"/>
      <c r="AZ76" s="292"/>
      <c r="BA76" s="292"/>
      <c r="BB76" s="292"/>
      <c r="BC76" s="292"/>
      <c r="BD76" s="292"/>
      <c r="BE76" s="292"/>
      <c r="BF76" s="292"/>
      <c r="BG76" s="292"/>
      <c r="BH76" s="292"/>
      <c r="BI76" s="292"/>
      <c r="BJ76" s="292"/>
      <c r="BK76" s="292"/>
      <c r="BL76" s="292"/>
      <c r="BM76" s="292"/>
      <c r="BN76" s="292"/>
      <c r="BO76" s="292"/>
      <c r="BP76" s="292"/>
      <c r="BQ76" s="292"/>
      <c r="BR76" s="292"/>
      <c r="BS76" s="292"/>
      <c r="BT76" s="292"/>
      <c r="BU76" s="292"/>
      <c r="BV76" s="292"/>
      <c r="BW76" s="292"/>
      <c r="BX76" s="292"/>
      <c r="BY76" s="292"/>
      <c r="BZ76" s="292"/>
      <c r="CA76" s="292"/>
      <c r="CB76" s="292"/>
      <c r="CC76" s="292"/>
      <c r="CD76" s="292"/>
      <c r="CE76" s="292"/>
      <c r="CF76" s="292"/>
      <c r="CG76" s="292"/>
      <c r="CH76" s="292"/>
      <c r="CI76" s="292"/>
      <c r="CJ76" s="292"/>
      <c r="CK76" s="292"/>
      <c r="CL76" s="292"/>
      <c r="CM76" s="292"/>
      <c r="CN76" s="292"/>
      <c r="CO76" s="292"/>
      <c r="CP76" s="292"/>
      <c r="CQ76" s="292"/>
      <c r="CR76" s="292"/>
      <c r="CS76" s="292"/>
      <c r="CT76" s="292"/>
      <c r="CU76" s="292"/>
      <c r="CV76" s="292"/>
      <c r="CW76" s="292"/>
      <c r="CX76" s="292"/>
      <c r="CY76" s="292"/>
      <c r="CZ76" s="292"/>
      <c r="DA76" s="292"/>
      <c r="DB76" s="292"/>
      <c r="DC76" s="292"/>
      <c r="DD76" s="292"/>
      <c r="DE76" s="292"/>
      <c r="DF76" s="292"/>
      <c r="DG76" s="292"/>
      <c r="DH76" s="292"/>
      <c r="DI76" s="292"/>
      <c r="DJ76" s="292"/>
      <c r="DK76" s="292"/>
      <c r="DL76" s="292"/>
      <c r="DM76" s="292"/>
      <c r="DN76" s="292"/>
      <c r="DO76" s="292"/>
      <c r="DP76" s="292"/>
      <c r="DQ76" s="292"/>
      <c r="DR76" s="292"/>
      <c r="DS76" s="292"/>
      <c r="DT76" s="292"/>
      <c r="DU76" s="292"/>
      <c r="DV76" s="292"/>
      <c r="DW76" s="292"/>
      <c r="DX76" s="292"/>
      <c r="DY76" s="292"/>
      <c r="DZ76" s="292"/>
      <c r="EA76" s="292"/>
      <c r="EB76" s="292"/>
      <c r="EC76" s="292"/>
      <c r="ED76" s="292"/>
      <c r="EE76" s="292"/>
      <c r="EF76" s="292"/>
      <c r="EG76" s="292"/>
      <c r="EH76" s="292"/>
      <c r="EI76" s="292"/>
      <c r="EJ76" s="292"/>
      <c r="EK76" s="292"/>
      <c r="EL76" s="292"/>
      <c r="EM76" s="292"/>
      <c r="EN76" s="292"/>
      <c r="EO76" s="292"/>
      <c r="EP76" s="292"/>
      <c r="EQ76" s="292"/>
      <c r="ER76" s="292"/>
      <c r="ES76" s="292"/>
      <c r="ET76" s="292"/>
      <c r="EU76" s="292"/>
      <c r="EV76" s="292"/>
      <c r="EW76" s="292"/>
      <c r="EX76" s="292"/>
      <c r="EY76" s="292"/>
      <c r="EZ76" s="292"/>
      <c r="FA76" s="292"/>
      <c r="FB76" s="292"/>
      <c r="FC76" s="292"/>
      <c r="FD76" s="292"/>
      <c r="FE76" s="292"/>
      <c r="FF76" s="292"/>
      <c r="FG76" s="292"/>
      <c r="FH76" s="292"/>
      <c r="FI76" s="292"/>
      <c r="FJ76" s="292"/>
      <c r="FK76" s="292"/>
      <c r="FL76" s="292"/>
      <c r="FM76" s="292"/>
      <c r="FN76" s="292"/>
      <c r="FO76" s="292"/>
      <c r="FP76" s="292"/>
      <c r="FQ76" s="292"/>
      <c r="FR76" s="292"/>
      <c r="FS76" s="292"/>
      <c r="FT76" s="292"/>
      <c r="FU76" s="292"/>
      <c r="FV76" s="292"/>
      <c r="FW76" s="292"/>
      <c r="FX76" s="292"/>
      <c r="FY76" s="292"/>
      <c r="FZ76" s="292"/>
      <c r="GA76" s="292"/>
      <c r="GB76" s="292"/>
      <c r="GC76" s="292"/>
      <c r="GD76" s="292"/>
      <c r="GE76" s="292"/>
      <c r="GF76" s="292"/>
      <c r="GG76" s="292"/>
      <c r="GH76" s="292"/>
      <c r="GI76" s="292"/>
      <c r="GJ76" s="292"/>
      <c r="GK76" s="292"/>
      <c r="GL76" s="292"/>
      <c r="GM76" s="292"/>
      <c r="GN76" s="292"/>
      <c r="GO76" s="292"/>
      <c r="GP76" s="292"/>
      <c r="GQ76" s="292"/>
      <c r="GR76" s="292"/>
      <c r="GS76" s="292"/>
      <c r="GT76" s="292"/>
      <c r="GU76" s="292"/>
      <c r="GV76" s="292"/>
      <c r="GW76" s="292"/>
      <c r="GX76" s="292"/>
      <c r="GY76" s="292"/>
      <c r="GZ76" s="292"/>
      <c r="HA76" s="292"/>
      <c r="HB76" s="292"/>
      <c r="HC76" s="292"/>
      <c r="HD76" s="292"/>
      <c r="HE76" s="292"/>
      <c r="HF76" s="292"/>
      <c r="HG76" s="292"/>
      <c r="HH76" s="292"/>
      <c r="HI76" s="292"/>
      <c r="HJ76" s="292"/>
      <c r="HK76" s="292"/>
      <c r="HL76" s="292"/>
      <c r="HM76" s="292"/>
      <c r="HN76" s="292"/>
      <c r="HO76" s="292"/>
      <c r="HP76" s="292"/>
      <c r="HQ76" s="292"/>
      <c r="HR76" s="292"/>
      <c r="HS76" s="292"/>
      <c r="HT76" s="292"/>
      <c r="HU76" s="292"/>
      <c r="HV76" s="292"/>
      <c r="HW76" s="292"/>
      <c r="HX76" s="292"/>
      <c r="HY76" s="292"/>
      <c r="HZ76" s="292"/>
      <c r="IA76" s="292"/>
      <c r="IB76" s="292"/>
      <c r="IC76" s="292"/>
      <c r="ID76" s="292"/>
      <c r="IE76" s="292"/>
      <c r="IF76" s="292"/>
      <c r="IG76" s="292"/>
      <c r="IH76" s="292"/>
      <c r="II76" s="292"/>
      <c r="IJ76" s="292"/>
      <c r="IK76" s="292"/>
      <c r="IL76" s="292"/>
      <c r="IM76" s="292"/>
      <c r="IN76" s="292"/>
      <c r="IO76" s="292"/>
      <c r="IP76" s="292"/>
      <c r="IQ76" s="292"/>
      <c r="IR76" s="292"/>
      <c r="IS76" s="292"/>
      <c r="IT76" s="292"/>
      <c r="IU76" s="292"/>
      <c r="IV76" s="292"/>
      <c r="IW76" s="292"/>
      <c r="IX76" s="292"/>
      <c r="IY76" s="292"/>
      <c r="IZ76" s="292"/>
      <c r="JA76" s="292"/>
      <c r="JB76" s="292"/>
      <c r="JC76" s="292"/>
      <c r="JD76" s="292"/>
      <c r="JE76" s="292"/>
      <c r="JF76" s="292"/>
      <c r="JG76" s="292"/>
      <c r="JH76" s="292"/>
      <c r="JI76" s="292"/>
      <c r="JJ76" s="292"/>
      <c r="JK76" s="292"/>
      <c r="JL76" s="292"/>
      <c r="JM76" s="292"/>
      <c r="JN76" s="292"/>
      <c r="JO76" s="292"/>
      <c r="JP76" s="292"/>
      <c r="JQ76" s="292"/>
      <c r="JR76" s="292"/>
      <c r="JS76" s="292"/>
      <c r="JT76" s="292"/>
      <c r="JU76" s="292"/>
      <c r="JV76" s="292"/>
      <c r="JW76" s="292"/>
      <c r="JX76" s="292"/>
      <c r="JY76" s="292"/>
      <c r="JZ76" s="292"/>
      <c r="KA76" s="292"/>
      <c r="KB76" s="292"/>
      <c r="KC76" s="292"/>
      <c r="KD76" s="292"/>
      <c r="KE76" s="292"/>
      <c r="KF76" s="292"/>
      <c r="KG76" s="292"/>
      <c r="KH76" s="292"/>
      <c r="KI76" s="292"/>
      <c r="KJ76" s="292"/>
      <c r="KK76" s="292"/>
      <c r="KL76" s="292"/>
      <c r="KM76" s="292"/>
      <c r="KN76" s="292"/>
      <c r="KO76" s="292"/>
      <c r="KP76" s="292"/>
      <c r="KQ76" s="292"/>
      <c r="KR76" s="292"/>
      <c r="KS76" s="292"/>
      <c r="KT76" s="292"/>
      <c r="KU76" s="292"/>
      <c r="KV76" s="292"/>
      <c r="KW76" s="292"/>
      <c r="KX76" s="292"/>
      <c r="KY76" s="292"/>
      <c r="KZ76" s="292"/>
      <c r="LA76" s="292"/>
      <c r="LB76" s="292"/>
      <c r="LC76" s="292"/>
      <c r="LD76" s="292"/>
      <c r="LE76" s="292"/>
      <c r="LF76" s="292"/>
      <c r="LG76" s="292"/>
      <c r="LH76" s="292"/>
      <c r="LI76" s="292"/>
      <c r="LJ76" s="292"/>
      <c r="LK76" s="292"/>
      <c r="LL76" s="292"/>
      <c r="LM76" s="292"/>
      <c r="LN76" s="292"/>
      <c r="LO76" s="292"/>
      <c r="LP76" s="292"/>
      <c r="LQ76" s="292"/>
      <c r="LR76" s="292"/>
      <c r="LS76" s="292"/>
      <c r="LT76" s="292"/>
      <c r="LU76" s="292"/>
      <c r="LV76" s="292"/>
      <c r="LW76" s="292"/>
      <c r="LX76" s="292"/>
      <c r="LY76" s="292"/>
      <c r="LZ76" s="292"/>
      <c r="MA76" s="292"/>
      <c r="MB76" s="292"/>
      <c r="MC76" s="292"/>
      <c r="MD76" s="292"/>
      <c r="ME76" s="292"/>
      <c r="MF76" s="292"/>
      <c r="MG76" s="292"/>
      <c r="MH76" s="292"/>
      <c r="MI76" s="292"/>
      <c r="MJ76" s="292"/>
      <c r="MK76" s="292"/>
      <c r="ML76" s="292"/>
      <c r="MM76" s="292"/>
      <c r="MN76" s="292"/>
      <c r="MO76" s="292"/>
      <c r="MP76" s="292"/>
      <c r="MQ76" s="292"/>
      <c r="MR76" s="292"/>
      <c r="MS76" s="292"/>
      <c r="MT76" s="292"/>
      <c r="MU76" s="292"/>
      <c r="MV76" s="292"/>
      <c r="MW76" s="292"/>
      <c r="MX76" s="292"/>
      <c r="MY76" s="292"/>
      <c r="MZ76" s="292"/>
      <c r="NA76" s="292"/>
      <c r="NB76" s="292"/>
      <c r="NC76" s="292"/>
      <c r="ND76" s="292"/>
      <c r="NE76" s="292"/>
      <c r="NF76" s="292"/>
      <c r="NG76" s="292"/>
      <c r="NH76" s="292"/>
      <c r="NI76" s="292"/>
      <c r="NJ76" s="292"/>
      <c r="NK76" s="292"/>
      <c r="NL76" s="292"/>
      <c r="NM76" s="292"/>
      <c r="NN76" s="292"/>
      <c r="NO76" s="292"/>
      <c r="NP76" s="292"/>
      <c r="NQ76" s="292"/>
      <c r="NR76" s="292"/>
      <c r="NS76" s="292"/>
      <c r="NT76" s="292"/>
      <c r="NU76" s="292"/>
      <c r="NV76" s="292"/>
      <c r="NW76" s="292"/>
      <c r="NX76" s="292"/>
      <c r="NY76" s="292"/>
      <c r="NZ76" s="292"/>
      <c r="OA76" s="292"/>
      <c r="OB76" s="292"/>
      <c r="OC76" s="292"/>
      <c r="OD76" s="292"/>
      <c r="OE76" s="292"/>
      <c r="OF76" s="292"/>
      <c r="OG76" s="292"/>
      <c r="OH76" s="292"/>
      <c r="OI76" s="292"/>
      <c r="OJ76" s="292"/>
      <c r="OK76" s="292"/>
      <c r="OL76" s="292"/>
      <c r="OM76" s="292"/>
      <c r="ON76" s="292"/>
      <c r="OO76" s="292"/>
      <c r="OP76" s="292"/>
      <c r="OQ76" s="292"/>
      <c r="OR76" s="292"/>
      <c r="OS76" s="292"/>
      <c r="OT76" s="292"/>
      <c r="OU76" s="292"/>
      <c r="OV76" s="292"/>
      <c r="OW76" s="292"/>
      <c r="OX76" s="292"/>
      <c r="OY76" s="292"/>
      <c r="OZ76" s="292"/>
      <c r="PA76" s="292"/>
      <c r="PB76" s="292"/>
      <c r="PC76" s="292"/>
      <c r="PD76" s="292"/>
      <c r="PE76" s="292"/>
      <c r="PF76" s="292"/>
      <c r="PG76" s="292"/>
      <c r="PH76" s="292"/>
      <c r="PI76" s="292"/>
      <c r="PJ76" s="292"/>
      <c r="PK76" s="292"/>
      <c r="PL76" s="292"/>
      <c r="PM76" s="292"/>
      <c r="PN76" s="292"/>
      <c r="PO76" s="292"/>
      <c r="PP76" s="292"/>
      <c r="PQ76" s="292"/>
      <c r="PR76" s="292"/>
      <c r="PS76" s="292"/>
      <c r="PT76" s="292"/>
      <c r="PU76" s="292"/>
      <c r="PV76" s="292"/>
      <c r="PW76" s="292"/>
      <c r="PX76" s="292"/>
      <c r="PY76" s="292"/>
      <c r="PZ76" s="292"/>
      <c r="QA76" s="292"/>
      <c r="QB76" s="292"/>
      <c r="QC76" s="292"/>
      <c r="QD76" s="292"/>
      <c r="QE76" s="292"/>
      <c r="QF76" s="292"/>
      <c r="QG76" s="292"/>
      <c r="QH76" s="292"/>
      <c r="QI76" s="292"/>
      <c r="QJ76" s="292"/>
      <c r="QK76" s="292"/>
      <c r="QL76" s="292"/>
      <c r="QM76" s="292"/>
      <c r="QN76" s="292"/>
      <c r="QO76" s="292"/>
      <c r="QP76" s="292"/>
      <c r="QQ76" s="292"/>
      <c r="QR76" s="292"/>
      <c r="QS76" s="292"/>
      <c r="QT76" s="292"/>
      <c r="QU76" s="292"/>
      <c r="QV76" s="292"/>
      <c r="QW76" s="292"/>
      <c r="QX76" s="292"/>
      <c r="QY76" s="292"/>
      <c r="QZ76" s="292"/>
      <c r="RA76" s="292"/>
      <c r="RB76" s="292"/>
      <c r="RC76" s="292"/>
      <c r="RD76" s="292"/>
      <c r="RE76" s="292"/>
      <c r="RF76" s="292"/>
      <c r="RG76" s="292"/>
      <c r="RH76" s="292"/>
      <c r="RI76" s="292"/>
      <c r="RJ76" s="292"/>
      <c r="RK76" s="292"/>
      <c r="RL76" s="292"/>
      <c r="RM76" s="292"/>
      <c r="RN76" s="292"/>
      <c r="RO76" s="292"/>
      <c r="RP76" s="292"/>
      <c r="RQ76" s="292"/>
      <c r="RR76" s="292"/>
      <c r="RS76" s="292"/>
      <c r="RT76" s="292"/>
      <c r="RU76" s="292"/>
      <c r="RV76" s="292"/>
      <c r="RW76" s="292"/>
      <c r="RX76" s="292"/>
      <c r="RY76" s="292"/>
      <c r="RZ76" s="292"/>
      <c r="SA76" s="292"/>
      <c r="SB76" s="292"/>
      <c r="SC76" s="292"/>
      <c r="SD76" s="292"/>
      <c r="SE76" s="292"/>
      <c r="SF76" s="292"/>
      <c r="SG76" s="292"/>
      <c r="SH76" s="292"/>
      <c r="SI76" s="292"/>
      <c r="SJ76" s="292"/>
      <c r="SK76" s="292"/>
      <c r="SL76" s="292"/>
      <c r="SM76" s="292"/>
      <c r="SN76" s="292"/>
      <c r="SO76" s="292"/>
      <c r="SP76" s="292"/>
      <c r="SQ76" s="292"/>
      <c r="SR76" s="292"/>
      <c r="SS76" s="292"/>
      <c r="ST76" s="292"/>
      <c r="SU76" s="292"/>
      <c r="SV76" s="292"/>
      <c r="SW76" s="292"/>
      <c r="SX76" s="292"/>
      <c r="SY76" s="292"/>
      <c r="SZ76" s="292"/>
      <c r="TA76" s="292"/>
      <c r="TB76" s="292"/>
      <c r="TC76" s="292"/>
      <c r="TD76" s="292"/>
      <c r="TE76" s="292"/>
      <c r="TF76" s="292"/>
      <c r="TG76" s="292"/>
      <c r="TH76" s="292"/>
      <c r="TI76" s="292"/>
      <c r="TJ76" s="292"/>
      <c r="TK76" s="292"/>
      <c r="TL76" s="292"/>
      <c r="TM76" s="292"/>
      <c r="TN76" s="292"/>
      <c r="TO76" s="292"/>
      <c r="TP76" s="292"/>
      <c r="TQ76" s="292"/>
      <c r="TR76" s="292"/>
      <c r="TS76" s="292"/>
      <c r="TT76" s="292"/>
      <c r="TU76" s="292"/>
      <c r="TV76" s="292"/>
      <c r="TW76" s="292"/>
      <c r="TX76" s="292"/>
      <c r="TY76" s="292"/>
      <c r="TZ76" s="292"/>
      <c r="UA76" s="292"/>
      <c r="UB76" s="292"/>
      <c r="UC76" s="292"/>
      <c r="UD76" s="292"/>
      <c r="UE76" s="292"/>
      <c r="UF76" s="292"/>
      <c r="UG76" s="292"/>
      <c r="UH76" s="292"/>
      <c r="UI76" s="292"/>
      <c r="UJ76" s="292"/>
      <c r="UK76" s="292"/>
      <c r="UL76" s="292"/>
      <c r="UM76" s="292"/>
      <c r="UN76" s="292"/>
      <c r="UO76" s="292"/>
      <c r="UP76" s="292"/>
      <c r="UQ76" s="292"/>
      <c r="UR76" s="292"/>
      <c r="US76" s="292"/>
      <c r="UT76" s="292"/>
      <c r="UU76" s="292"/>
      <c r="UV76" s="292"/>
      <c r="UW76" s="292"/>
      <c r="UX76" s="292"/>
      <c r="UY76" s="292"/>
      <c r="UZ76" s="292"/>
      <c r="VA76" s="292"/>
      <c r="VB76" s="292"/>
      <c r="VC76" s="292"/>
      <c r="VD76" s="292"/>
      <c r="VE76" s="292"/>
      <c r="VF76" s="292"/>
      <c r="VG76" s="292"/>
      <c r="VH76" s="292"/>
      <c r="VI76" s="292"/>
      <c r="VJ76" s="292"/>
      <c r="VK76" s="292"/>
      <c r="VL76" s="292"/>
      <c r="VM76" s="292"/>
      <c r="VN76" s="292"/>
      <c r="VO76" s="292"/>
      <c r="VP76" s="292"/>
      <c r="VQ76" s="292"/>
      <c r="VR76" s="292"/>
      <c r="VS76" s="292"/>
      <c r="VT76" s="292"/>
      <c r="VU76" s="292"/>
      <c r="VV76" s="292"/>
      <c r="VW76" s="292"/>
      <c r="VX76" s="292"/>
      <c r="VY76" s="292"/>
      <c r="VZ76" s="292"/>
      <c r="WA76" s="292"/>
      <c r="WB76" s="292"/>
      <c r="WC76" s="292"/>
      <c r="WD76" s="292"/>
      <c r="WE76" s="292"/>
      <c r="WF76" s="292"/>
      <c r="WG76" s="292"/>
      <c r="WH76" s="292"/>
      <c r="WI76" s="292"/>
      <c r="WJ76" s="292"/>
      <c r="WK76" s="292"/>
      <c r="WL76" s="292"/>
      <c r="WM76" s="292"/>
      <c r="WN76" s="292"/>
      <c r="WO76" s="292"/>
      <c r="WP76" s="292"/>
      <c r="WQ76" s="292"/>
      <c r="WR76" s="292"/>
      <c r="WS76" s="292"/>
      <c r="WT76" s="292"/>
      <c r="WU76" s="292"/>
      <c r="WV76" s="292"/>
      <c r="WW76" s="292"/>
      <c r="WX76" s="292"/>
      <c r="WY76" s="292"/>
      <c r="WZ76" s="292"/>
      <c r="XA76" s="292"/>
      <c r="XB76" s="292"/>
      <c r="XC76" s="292"/>
      <c r="XD76" s="292"/>
      <c r="XE76" s="292"/>
      <c r="XF76" s="292"/>
      <c r="XG76" s="292"/>
      <c r="XH76" s="292"/>
      <c r="XI76" s="292"/>
      <c r="XJ76" s="292"/>
      <c r="XK76" s="292"/>
      <c r="XL76" s="292"/>
      <c r="XM76" s="292"/>
      <c r="XN76" s="292"/>
      <c r="XO76" s="292"/>
      <c r="XP76" s="292"/>
      <c r="XQ76" s="292"/>
      <c r="XR76" s="292"/>
      <c r="XS76" s="292"/>
      <c r="XT76" s="292"/>
      <c r="XU76" s="292"/>
      <c r="XV76" s="292"/>
      <c r="XW76" s="292"/>
      <c r="XX76" s="292"/>
      <c r="XY76" s="292"/>
      <c r="XZ76" s="292"/>
      <c r="YA76" s="292"/>
      <c r="YB76" s="292"/>
      <c r="YC76" s="292"/>
      <c r="YD76" s="292"/>
      <c r="YE76" s="292"/>
      <c r="YF76" s="292"/>
      <c r="YG76" s="292"/>
      <c r="YH76" s="292"/>
      <c r="YI76" s="292"/>
      <c r="YJ76" s="292"/>
      <c r="YK76" s="292"/>
      <c r="YL76" s="292"/>
      <c r="YM76" s="292"/>
      <c r="YN76" s="292"/>
      <c r="YO76" s="292"/>
      <c r="YP76" s="292"/>
      <c r="YQ76" s="292"/>
      <c r="YR76" s="292"/>
      <c r="YS76" s="292"/>
      <c r="YT76" s="292"/>
      <c r="YU76" s="292"/>
      <c r="YV76" s="292"/>
      <c r="YW76" s="292"/>
      <c r="YX76" s="292"/>
      <c r="YY76" s="292"/>
      <c r="YZ76" s="292"/>
      <c r="ZA76" s="292"/>
      <c r="ZB76" s="292"/>
      <c r="ZC76" s="292"/>
      <c r="ZD76" s="292"/>
      <c r="ZE76" s="292"/>
      <c r="ZF76" s="292"/>
      <c r="ZG76" s="292"/>
      <c r="ZH76" s="292"/>
      <c r="ZI76" s="292"/>
      <c r="ZJ76" s="292"/>
      <c r="ZK76" s="292"/>
      <c r="ZL76" s="292"/>
      <c r="ZM76" s="292"/>
      <c r="ZN76" s="292"/>
      <c r="ZO76" s="292"/>
      <c r="ZP76" s="292"/>
      <c r="ZQ76" s="292"/>
      <c r="ZR76" s="292"/>
      <c r="ZS76" s="292"/>
      <c r="ZT76" s="292"/>
      <c r="ZU76" s="292"/>
      <c r="ZV76" s="292"/>
      <c r="ZW76" s="292"/>
      <c r="ZX76" s="292"/>
      <c r="ZY76" s="292"/>
      <c r="ZZ76" s="292"/>
      <c r="AAA76" s="292"/>
      <c r="AAB76" s="292"/>
      <c r="AAC76" s="292"/>
      <c r="AAD76" s="292"/>
      <c r="AAE76" s="292"/>
      <c r="AAF76" s="292"/>
      <c r="AAG76" s="292"/>
      <c r="AAH76" s="292"/>
      <c r="AAI76" s="292"/>
      <c r="AAJ76" s="292"/>
      <c r="AAK76" s="292"/>
      <c r="AAL76" s="292"/>
      <c r="AAM76" s="292"/>
      <c r="AAN76" s="292"/>
      <c r="AAO76" s="292"/>
      <c r="AAP76" s="292"/>
      <c r="AAQ76" s="292"/>
      <c r="AAR76" s="292"/>
      <c r="AAS76" s="292"/>
      <c r="AAT76" s="292"/>
      <c r="AAU76" s="292"/>
      <c r="AAV76" s="292"/>
      <c r="AAW76" s="292"/>
      <c r="AAX76" s="292"/>
      <c r="AAY76" s="292"/>
      <c r="AAZ76" s="292"/>
      <c r="ABA76" s="292"/>
      <c r="ABB76" s="292"/>
      <c r="ABC76" s="292"/>
      <c r="ABD76" s="292"/>
      <c r="ABE76" s="292"/>
      <c r="ABF76" s="292"/>
      <c r="ABG76" s="292"/>
      <c r="ABH76" s="292"/>
      <c r="ABI76" s="292"/>
      <c r="ABJ76" s="292"/>
      <c r="ABK76" s="292"/>
      <c r="ABL76" s="292"/>
      <c r="ABM76" s="292"/>
      <c r="ABN76" s="292"/>
      <c r="ABO76" s="292"/>
      <c r="ABP76" s="292"/>
      <c r="ABQ76" s="292"/>
      <c r="ABR76" s="292"/>
      <c r="ABS76" s="292"/>
      <c r="ABT76" s="292"/>
      <c r="ABU76" s="292"/>
      <c r="ABV76" s="292"/>
      <c r="ABW76" s="292"/>
      <c r="ABX76" s="292"/>
      <c r="ABY76" s="292"/>
      <c r="ABZ76" s="292"/>
      <c r="ACA76" s="292"/>
      <c r="ACB76" s="292"/>
      <c r="ACC76" s="292"/>
      <c r="ACD76" s="292"/>
      <c r="ACE76" s="292"/>
      <c r="ACF76" s="292"/>
      <c r="ACG76" s="292"/>
      <c r="ACH76" s="292"/>
      <c r="ACI76" s="292"/>
      <c r="ACJ76" s="292"/>
      <c r="ACK76" s="292"/>
      <c r="ACL76" s="292"/>
      <c r="ACM76" s="292"/>
      <c r="ACN76" s="292"/>
      <c r="ACO76" s="292"/>
      <c r="ACP76" s="292"/>
      <c r="ACQ76" s="292"/>
      <c r="ACR76" s="292"/>
      <c r="ACS76" s="292"/>
      <c r="ACT76" s="292"/>
      <c r="ACU76" s="292"/>
      <c r="ACV76" s="292"/>
      <c r="ACW76" s="292"/>
      <c r="ACX76" s="292"/>
      <c r="ACY76" s="292"/>
      <c r="ACZ76" s="292"/>
      <c r="ADA76" s="292"/>
      <c r="ADB76" s="292"/>
      <c r="ADC76" s="292"/>
      <c r="ADD76" s="292"/>
      <c r="ADE76" s="292"/>
      <c r="ADF76" s="292"/>
      <c r="ADG76" s="292"/>
      <c r="ADH76" s="292"/>
      <c r="ADI76" s="292"/>
      <c r="ADJ76" s="292"/>
      <c r="ADK76" s="292"/>
      <c r="ADL76" s="292"/>
      <c r="ADM76" s="292"/>
      <c r="ADN76" s="292"/>
      <c r="ADO76" s="292"/>
      <c r="ADP76" s="292"/>
      <c r="ADQ76" s="292"/>
      <c r="ADR76" s="292"/>
      <c r="ADS76" s="292"/>
      <c r="ADT76" s="292"/>
      <c r="ADU76" s="292"/>
      <c r="ADV76" s="292"/>
      <c r="ADW76" s="292"/>
      <c r="ADX76" s="292"/>
      <c r="ADY76" s="292"/>
      <c r="ADZ76" s="292"/>
      <c r="AEA76" s="292"/>
      <c r="AEB76" s="292"/>
      <c r="AEC76" s="292"/>
      <c r="AED76" s="292"/>
      <c r="AEE76" s="292"/>
      <c r="AEF76" s="292"/>
      <c r="AEG76" s="292"/>
      <c r="AEH76" s="292"/>
      <c r="AEI76" s="292"/>
      <c r="AEJ76" s="292"/>
      <c r="AEK76" s="292"/>
      <c r="AEL76" s="292"/>
      <c r="AEM76" s="292"/>
      <c r="AEN76" s="292"/>
      <c r="AEO76" s="292"/>
      <c r="AEP76" s="292"/>
      <c r="AEQ76" s="292"/>
      <c r="AER76" s="292"/>
      <c r="AES76" s="292"/>
      <c r="AET76" s="292"/>
      <c r="AEU76" s="292"/>
      <c r="AEV76" s="292"/>
      <c r="AEW76" s="292"/>
      <c r="AEX76" s="292"/>
      <c r="AEY76" s="292"/>
      <c r="AEZ76" s="292"/>
      <c r="AFA76" s="292"/>
      <c r="AFB76" s="292"/>
      <c r="AFC76" s="292"/>
      <c r="AFD76" s="292"/>
      <c r="AFE76" s="292"/>
      <c r="AFF76" s="292"/>
      <c r="AFG76" s="292"/>
      <c r="AFH76" s="292"/>
      <c r="AFI76" s="292"/>
      <c r="AFJ76" s="292"/>
      <c r="AFK76" s="292"/>
      <c r="AFL76" s="292"/>
      <c r="AFM76" s="292"/>
      <c r="AFN76" s="292"/>
      <c r="AFO76" s="292"/>
      <c r="AFP76" s="292"/>
      <c r="AFQ76" s="292"/>
      <c r="AFR76" s="292"/>
      <c r="AFS76" s="292"/>
      <c r="AFT76" s="292"/>
      <c r="AFU76" s="292"/>
      <c r="AFV76" s="292"/>
      <c r="AFW76" s="292"/>
      <c r="AFX76" s="292"/>
      <c r="AFY76" s="292"/>
      <c r="AFZ76" s="292"/>
      <c r="AGA76" s="292"/>
      <c r="AGB76" s="292"/>
      <c r="AGC76" s="292"/>
      <c r="AGD76" s="292"/>
      <c r="AGE76" s="292"/>
      <c r="AGF76" s="292"/>
      <c r="AGG76" s="292"/>
      <c r="AGH76" s="292"/>
      <c r="AGI76" s="292"/>
      <c r="AGJ76" s="292"/>
      <c r="AGK76" s="292"/>
      <c r="AGL76" s="292"/>
      <c r="AGM76" s="292"/>
      <c r="AGN76" s="292"/>
      <c r="AGO76" s="292"/>
      <c r="AGP76" s="292"/>
      <c r="AGQ76" s="292"/>
      <c r="AGR76" s="292"/>
      <c r="AGS76" s="292"/>
      <c r="AGT76" s="292"/>
      <c r="AGU76" s="292"/>
      <c r="AGV76" s="292"/>
      <c r="AGW76" s="292"/>
      <c r="AGX76" s="292"/>
      <c r="AGY76" s="292"/>
      <c r="AGZ76" s="292"/>
      <c r="AHA76" s="292"/>
      <c r="AHB76" s="292"/>
      <c r="AHC76" s="292"/>
      <c r="AHD76" s="292"/>
      <c r="AHE76" s="292"/>
      <c r="AHF76" s="292"/>
      <c r="AHG76" s="292"/>
      <c r="AHH76" s="292"/>
      <c r="AHI76" s="292"/>
      <c r="AHJ76" s="292"/>
      <c r="AHK76" s="292"/>
      <c r="AHL76" s="292"/>
      <c r="AHM76" s="292"/>
      <c r="AHN76" s="292"/>
      <c r="AHO76" s="292"/>
      <c r="AHP76" s="292"/>
      <c r="AHQ76" s="292"/>
      <c r="AHR76" s="292"/>
      <c r="AHS76" s="292"/>
      <c r="AHT76" s="292"/>
      <c r="AHU76" s="292"/>
      <c r="AHV76" s="292"/>
      <c r="AHW76" s="292"/>
      <c r="AHX76" s="292"/>
      <c r="AHY76" s="292"/>
      <c r="AHZ76" s="292"/>
      <c r="AIA76" s="292"/>
      <c r="AIB76" s="292"/>
      <c r="AIC76" s="292"/>
      <c r="AID76" s="292"/>
      <c r="AIE76" s="292"/>
      <c r="AIF76" s="292"/>
      <c r="AIG76" s="292"/>
      <c r="AIH76" s="292"/>
      <c r="AII76" s="292"/>
      <c r="AIJ76" s="292"/>
      <c r="AIK76" s="292"/>
      <c r="AIL76" s="292"/>
      <c r="AIM76" s="292"/>
      <c r="AIN76" s="292"/>
      <c r="AIO76" s="292"/>
      <c r="AIP76" s="292"/>
      <c r="AIQ76" s="292"/>
      <c r="AIR76" s="292"/>
      <c r="AIS76" s="292"/>
      <c r="AIT76" s="292"/>
      <c r="AIU76" s="292"/>
      <c r="AIV76" s="292"/>
      <c r="AIW76" s="292"/>
      <c r="AIX76" s="292"/>
      <c r="AIY76" s="292"/>
      <c r="AIZ76" s="292"/>
      <c r="AJA76" s="292"/>
      <c r="AJB76" s="292"/>
      <c r="AJC76" s="292"/>
      <c r="AJD76" s="292"/>
      <c r="AJE76" s="292"/>
      <c r="AJF76" s="292"/>
      <c r="AJG76" s="292"/>
      <c r="AJH76" s="292"/>
      <c r="AJI76" s="292"/>
      <c r="AJJ76" s="292"/>
      <c r="AJK76" s="292"/>
      <c r="AJL76" s="292"/>
      <c r="AJM76" s="292"/>
      <c r="AJN76" s="292"/>
      <c r="AJO76" s="292"/>
      <c r="AJP76" s="292"/>
      <c r="AJQ76" s="292"/>
      <c r="AJR76" s="292"/>
      <c r="AJS76" s="292"/>
      <c r="AJT76" s="292"/>
      <c r="AJU76" s="292"/>
      <c r="AJV76" s="292"/>
      <c r="AJW76" s="292"/>
      <c r="AJX76" s="292"/>
      <c r="AJY76" s="292"/>
      <c r="AJZ76" s="292"/>
      <c r="AKA76" s="292"/>
      <c r="AKB76" s="292"/>
      <c r="AKC76" s="292"/>
      <c r="AKD76" s="292"/>
      <c r="AKE76" s="292"/>
      <c r="AKF76" s="292"/>
      <c r="AKG76" s="292"/>
      <c r="AKH76" s="292"/>
      <c r="AKI76" s="292"/>
      <c r="AKJ76" s="292"/>
      <c r="AKK76" s="292"/>
      <c r="AKL76" s="292"/>
      <c r="AKM76" s="292"/>
      <c r="AKN76" s="292"/>
      <c r="AKO76" s="292"/>
      <c r="AKP76" s="292"/>
      <c r="AKQ76" s="292"/>
      <c r="AKR76" s="292"/>
      <c r="AKS76" s="292"/>
      <c r="AKT76" s="292"/>
      <c r="AKU76" s="292"/>
      <c r="AKV76" s="292"/>
      <c r="AKW76" s="292"/>
      <c r="AKX76" s="292"/>
      <c r="AKY76" s="292"/>
      <c r="AKZ76" s="292"/>
      <c r="ALA76" s="292"/>
      <c r="ALB76" s="292"/>
      <c r="ALC76" s="292"/>
      <c r="ALD76" s="292"/>
      <c r="ALE76" s="292"/>
      <c r="ALF76" s="292"/>
      <c r="ALG76" s="292"/>
      <c r="ALH76" s="292"/>
      <c r="ALI76" s="292"/>
      <c r="ALJ76" s="292"/>
      <c r="ALK76" s="292"/>
      <c r="ALL76" s="292"/>
      <c r="ALM76" s="292"/>
      <c r="ALN76" s="292"/>
      <c r="ALO76" s="292"/>
      <c r="ALP76" s="292"/>
      <c r="ALQ76" s="292"/>
      <c r="ALR76" s="292"/>
      <c r="ALS76" s="292"/>
      <c r="ALT76" s="292"/>
      <c r="ALU76" s="292"/>
      <c r="ALV76" s="292"/>
      <c r="ALW76" s="292"/>
      <c r="ALX76" s="292"/>
      <c r="ALY76" s="292"/>
      <c r="ALZ76" s="292"/>
      <c r="AMA76" s="292"/>
      <c r="AMB76" s="292"/>
      <c r="AMC76" s="292"/>
      <c r="AMD76" s="292"/>
      <c r="AME76" s="292"/>
      <c r="AMF76" s="292"/>
      <c r="AMG76" s="292"/>
      <c r="AMH76" s="292"/>
      <c r="AMI76" s="292"/>
    </row>
    <row r="77" spans="1:1023" s="290" customFormat="1" ht="51">
      <c r="A77" s="297" t="s">
        <v>97</v>
      </c>
      <c r="B77" s="294" t="s">
        <v>432</v>
      </c>
      <c r="C77" s="297" t="s">
        <v>341</v>
      </c>
      <c r="D77" s="298"/>
      <c r="E77" s="298"/>
      <c r="F77" s="298"/>
      <c r="G77" s="298"/>
      <c r="H77" s="315">
        <v>10</v>
      </c>
      <c r="I77" s="295" t="s">
        <v>132</v>
      </c>
      <c r="J77" s="484">
        <v>135</v>
      </c>
      <c r="K77" s="484"/>
      <c r="L77" s="177">
        <f t="shared" si="2"/>
        <v>1350</v>
      </c>
      <c r="M77" s="178">
        <v>0.08</v>
      </c>
      <c r="N77" s="179">
        <f t="shared" si="3"/>
        <v>108</v>
      </c>
      <c r="O77" s="177">
        <f t="shared" si="4"/>
        <v>1458</v>
      </c>
      <c r="P77" s="296"/>
      <c r="Q77" s="292"/>
      <c r="R77" s="292"/>
      <c r="S77" s="292"/>
      <c r="T77" s="292"/>
      <c r="U77" s="292"/>
      <c r="V77" s="292"/>
      <c r="W77" s="292"/>
      <c r="X77" s="292"/>
      <c r="Y77" s="292"/>
      <c r="Z77" s="292"/>
      <c r="AA77" s="292"/>
      <c r="AB77" s="292"/>
      <c r="AC77" s="292"/>
      <c r="AD77" s="292"/>
      <c r="AE77" s="292"/>
      <c r="AF77" s="292"/>
      <c r="AG77" s="292"/>
      <c r="AH77" s="292"/>
      <c r="AI77" s="292"/>
      <c r="AJ77" s="292"/>
      <c r="AK77" s="292"/>
      <c r="AL77" s="292"/>
      <c r="AM77" s="292"/>
      <c r="AN77" s="292"/>
      <c r="AO77" s="292"/>
      <c r="AP77" s="292"/>
      <c r="AQ77" s="292"/>
      <c r="AR77" s="292"/>
      <c r="AS77" s="292"/>
      <c r="AT77" s="292"/>
      <c r="AU77" s="292"/>
      <c r="AV77" s="292"/>
      <c r="AW77" s="292"/>
      <c r="AX77" s="292"/>
      <c r="AY77" s="292"/>
      <c r="AZ77" s="292"/>
      <c r="BA77" s="292"/>
      <c r="BB77" s="292"/>
      <c r="BC77" s="292"/>
      <c r="BD77" s="292"/>
      <c r="BE77" s="292"/>
      <c r="BF77" s="292"/>
      <c r="BG77" s="292"/>
      <c r="BH77" s="292"/>
      <c r="BI77" s="292"/>
      <c r="BJ77" s="292"/>
      <c r="BK77" s="292"/>
      <c r="BL77" s="292"/>
      <c r="BM77" s="292"/>
      <c r="BN77" s="292"/>
      <c r="BO77" s="292"/>
      <c r="BP77" s="292"/>
      <c r="BQ77" s="292"/>
      <c r="BR77" s="292"/>
      <c r="BS77" s="292"/>
      <c r="BT77" s="292"/>
      <c r="BU77" s="292"/>
      <c r="BV77" s="292"/>
      <c r="BW77" s="292"/>
      <c r="BX77" s="292"/>
      <c r="BY77" s="292"/>
      <c r="BZ77" s="292"/>
      <c r="CA77" s="292"/>
      <c r="CB77" s="292"/>
      <c r="CC77" s="292"/>
      <c r="CD77" s="292"/>
      <c r="CE77" s="292"/>
      <c r="CF77" s="292"/>
      <c r="CG77" s="292"/>
      <c r="CH77" s="292"/>
      <c r="CI77" s="292"/>
      <c r="CJ77" s="292"/>
      <c r="CK77" s="292"/>
      <c r="CL77" s="292"/>
      <c r="CM77" s="292"/>
      <c r="CN77" s="292"/>
      <c r="CO77" s="292"/>
      <c r="CP77" s="292"/>
      <c r="CQ77" s="292"/>
      <c r="CR77" s="292"/>
      <c r="CS77" s="292"/>
      <c r="CT77" s="292"/>
      <c r="CU77" s="292"/>
      <c r="CV77" s="292"/>
      <c r="CW77" s="292"/>
      <c r="CX77" s="292"/>
      <c r="CY77" s="292"/>
      <c r="CZ77" s="292"/>
      <c r="DA77" s="292"/>
      <c r="DB77" s="292"/>
      <c r="DC77" s="292"/>
      <c r="DD77" s="292"/>
      <c r="DE77" s="292"/>
      <c r="DF77" s="292"/>
      <c r="DG77" s="292"/>
      <c r="DH77" s="292"/>
      <c r="DI77" s="292"/>
      <c r="DJ77" s="292"/>
      <c r="DK77" s="292"/>
      <c r="DL77" s="292"/>
      <c r="DM77" s="292"/>
      <c r="DN77" s="292"/>
      <c r="DO77" s="292"/>
      <c r="DP77" s="292"/>
      <c r="DQ77" s="292"/>
      <c r="DR77" s="292"/>
      <c r="DS77" s="292"/>
      <c r="DT77" s="292"/>
      <c r="DU77" s="292"/>
      <c r="DV77" s="292"/>
      <c r="DW77" s="292"/>
      <c r="DX77" s="292"/>
      <c r="DY77" s="292"/>
      <c r="DZ77" s="292"/>
      <c r="EA77" s="292"/>
      <c r="EB77" s="292"/>
      <c r="EC77" s="292"/>
      <c r="ED77" s="292"/>
      <c r="EE77" s="292"/>
      <c r="EF77" s="292"/>
      <c r="EG77" s="292"/>
      <c r="EH77" s="292"/>
      <c r="EI77" s="292"/>
      <c r="EJ77" s="292"/>
      <c r="EK77" s="292"/>
      <c r="EL77" s="292"/>
      <c r="EM77" s="292"/>
      <c r="EN77" s="292"/>
      <c r="EO77" s="292"/>
      <c r="EP77" s="292"/>
      <c r="EQ77" s="292"/>
      <c r="ER77" s="292"/>
      <c r="ES77" s="292"/>
      <c r="ET77" s="292"/>
      <c r="EU77" s="292"/>
      <c r="EV77" s="292"/>
      <c r="EW77" s="292"/>
      <c r="EX77" s="292"/>
      <c r="EY77" s="292"/>
      <c r="EZ77" s="292"/>
      <c r="FA77" s="292"/>
      <c r="FB77" s="292"/>
      <c r="FC77" s="292"/>
      <c r="FD77" s="292"/>
      <c r="FE77" s="292"/>
      <c r="FF77" s="292"/>
      <c r="FG77" s="292"/>
      <c r="FH77" s="292"/>
      <c r="FI77" s="292"/>
      <c r="FJ77" s="292"/>
      <c r="FK77" s="292"/>
      <c r="FL77" s="292"/>
      <c r="FM77" s="292"/>
      <c r="FN77" s="292"/>
      <c r="FO77" s="292"/>
      <c r="FP77" s="292"/>
      <c r="FQ77" s="292"/>
      <c r="FR77" s="292"/>
      <c r="FS77" s="292"/>
      <c r="FT77" s="292"/>
      <c r="FU77" s="292"/>
      <c r="FV77" s="292"/>
      <c r="FW77" s="292"/>
      <c r="FX77" s="292"/>
      <c r="FY77" s="292"/>
      <c r="FZ77" s="292"/>
      <c r="GA77" s="292"/>
      <c r="GB77" s="292"/>
      <c r="GC77" s="292"/>
      <c r="GD77" s="292"/>
      <c r="GE77" s="292"/>
      <c r="GF77" s="292"/>
      <c r="GG77" s="292"/>
      <c r="GH77" s="292"/>
      <c r="GI77" s="292"/>
      <c r="GJ77" s="292"/>
      <c r="GK77" s="292"/>
      <c r="GL77" s="292"/>
      <c r="GM77" s="292"/>
      <c r="GN77" s="292"/>
      <c r="GO77" s="292"/>
      <c r="GP77" s="292"/>
      <c r="GQ77" s="292"/>
      <c r="GR77" s="292"/>
      <c r="GS77" s="292"/>
      <c r="GT77" s="292"/>
      <c r="GU77" s="292"/>
      <c r="GV77" s="292"/>
      <c r="GW77" s="292"/>
      <c r="GX77" s="292"/>
      <c r="GY77" s="292"/>
      <c r="GZ77" s="292"/>
      <c r="HA77" s="292"/>
      <c r="HB77" s="292"/>
      <c r="HC77" s="292"/>
      <c r="HD77" s="292"/>
      <c r="HE77" s="292"/>
      <c r="HF77" s="292"/>
      <c r="HG77" s="292"/>
      <c r="HH77" s="292"/>
      <c r="HI77" s="292"/>
      <c r="HJ77" s="292"/>
      <c r="HK77" s="292"/>
      <c r="HL77" s="292"/>
      <c r="HM77" s="292"/>
      <c r="HN77" s="292"/>
      <c r="HO77" s="292"/>
      <c r="HP77" s="292"/>
      <c r="HQ77" s="292"/>
      <c r="HR77" s="292"/>
      <c r="HS77" s="292"/>
      <c r="HT77" s="292"/>
      <c r="HU77" s="292"/>
      <c r="HV77" s="292"/>
      <c r="HW77" s="292"/>
      <c r="HX77" s="292"/>
      <c r="HY77" s="292"/>
      <c r="HZ77" s="292"/>
      <c r="IA77" s="292"/>
      <c r="IB77" s="292"/>
      <c r="IC77" s="292"/>
      <c r="ID77" s="292"/>
      <c r="IE77" s="292"/>
      <c r="IF77" s="292"/>
      <c r="IG77" s="292"/>
      <c r="IH77" s="292"/>
      <c r="II77" s="292"/>
      <c r="IJ77" s="292"/>
      <c r="IK77" s="292"/>
      <c r="IL77" s="292"/>
      <c r="IM77" s="292"/>
      <c r="IN77" s="292"/>
      <c r="IO77" s="292"/>
      <c r="IP77" s="292"/>
      <c r="IQ77" s="292"/>
      <c r="IR77" s="292"/>
      <c r="IS77" s="292"/>
      <c r="IT77" s="292"/>
      <c r="IU77" s="292"/>
      <c r="IV77" s="292"/>
      <c r="IW77" s="292"/>
      <c r="IX77" s="292"/>
      <c r="IY77" s="292"/>
      <c r="IZ77" s="292"/>
      <c r="JA77" s="292"/>
      <c r="JB77" s="292"/>
      <c r="JC77" s="292"/>
      <c r="JD77" s="292"/>
      <c r="JE77" s="292"/>
      <c r="JF77" s="292"/>
      <c r="JG77" s="292"/>
      <c r="JH77" s="292"/>
      <c r="JI77" s="292"/>
      <c r="JJ77" s="292"/>
      <c r="JK77" s="292"/>
      <c r="JL77" s="292"/>
      <c r="JM77" s="292"/>
      <c r="JN77" s="292"/>
      <c r="JO77" s="292"/>
      <c r="JP77" s="292"/>
      <c r="JQ77" s="292"/>
      <c r="JR77" s="292"/>
      <c r="JS77" s="292"/>
      <c r="JT77" s="292"/>
      <c r="JU77" s="292"/>
      <c r="JV77" s="292"/>
      <c r="JW77" s="292"/>
      <c r="JX77" s="292"/>
      <c r="JY77" s="292"/>
      <c r="JZ77" s="292"/>
      <c r="KA77" s="292"/>
      <c r="KB77" s="292"/>
      <c r="KC77" s="292"/>
      <c r="KD77" s="292"/>
      <c r="KE77" s="292"/>
      <c r="KF77" s="292"/>
      <c r="KG77" s="292"/>
      <c r="KH77" s="292"/>
      <c r="KI77" s="292"/>
      <c r="KJ77" s="292"/>
      <c r="KK77" s="292"/>
      <c r="KL77" s="292"/>
      <c r="KM77" s="292"/>
      <c r="KN77" s="292"/>
      <c r="KO77" s="292"/>
      <c r="KP77" s="292"/>
      <c r="KQ77" s="292"/>
      <c r="KR77" s="292"/>
      <c r="KS77" s="292"/>
      <c r="KT77" s="292"/>
      <c r="KU77" s="292"/>
      <c r="KV77" s="292"/>
      <c r="KW77" s="292"/>
      <c r="KX77" s="292"/>
      <c r="KY77" s="292"/>
      <c r="KZ77" s="292"/>
      <c r="LA77" s="292"/>
      <c r="LB77" s="292"/>
      <c r="LC77" s="292"/>
      <c r="LD77" s="292"/>
      <c r="LE77" s="292"/>
      <c r="LF77" s="292"/>
      <c r="LG77" s="292"/>
      <c r="LH77" s="292"/>
      <c r="LI77" s="292"/>
      <c r="LJ77" s="292"/>
      <c r="LK77" s="292"/>
      <c r="LL77" s="292"/>
      <c r="LM77" s="292"/>
      <c r="LN77" s="292"/>
      <c r="LO77" s="292"/>
      <c r="LP77" s="292"/>
      <c r="LQ77" s="292"/>
      <c r="LR77" s="292"/>
      <c r="LS77" s="292"/>
      <c r="LT77" s="292"/>
      <c r="LU77" s="292"/>
      <c r="LV77" s="292"/>
      <c r="LW77" s="292"/>
      <c r="LX77" s="292"/>
      <c r="LY77" s="292"/>
      <c r="LZ77" s="292"/>
      <c r="MA77" s="292"/>
      <c r="MB77" s="292"/>
      <c r="MC77" s="292"/>
      <c r="MD77" s="292"/>
      <c r="ME77" s="292"/>
      <c r="MF77" s="292"/>
      <c r="MG77" s="292"/>
      <c r="MH77" s="292"/>
      <c r="MI77" s="292"/>
      <c r="MJ77" s="292"/>
      <c r="MK77" s="292"/>
      <c r="ML77" s="292"/>
      <c r="MM77" s="292"/>
      <c r="MN77" s="292"/>
      <c r="MO77" s="292"/>
      <c r="MP77" s="292"/>
      <c r="MQ77" s="292"/>
      <c r="MR77" s="292"/>
      <c r="MS77" s="292"/>
      <c r="MT77" s="292"/>
      <c r="MU77" s="292"/>
      <c r="MV77" s="292"/>
      <c r="MW77" s="292"/>
      <c r="MX77" s="292"/>
      <c r="MY77" s="292"/>
      <c r="MZ77" s="292"/>
      <c r="NA77" s="292"/>
      <c r="NB77" s="292"/>
      <c r="NC77" s="292"/>
      <c r="ND77" s="292"/>
      <c r="NE77" s="292"/>
      <c r="NF77" s="292"/>
      <c r="NG77" s="292"/>
      <c r="NH77" s="292"/>
      <c r="NI77" s="292"/>
      <c r="NJ77" s="292"/>
      <c r="NK77" s="292"/>
      <c r="NL77" s="292"/>
      <c r="NM77" s="292"/>
      <c r="NN77" s="292"/>
      <c r="NO77" s="292"/>
      <c r="NP77" s="292"/>
      <c r="NQ77" s="292"/>
      <c r="NR77" s="292"/>
      <c r="NS77" s="292"/>
      <c r="NT77" s="292"/>
      <c r="NU77" s="292"/>
      <c r="NV77" s="292"/>
      <c r="NW77" s="292"/>
      <c r="NX77" s="292"/>
      <c r="NY77" s="292"/>
      <c r="NZ77" s="292"/>
      <c r="OA77" s="292"/>
      <c r="OB77" s="292"/>
      <c r="OC77" s="292"/>
      <c r="OD77" s="292"/>
      <c r="OE77" s="292"/>
      <c r="OF77" s="292"/>
      <c r="OG77" s="292"/>
      <c r="OH77" s="292"/>
      <c r="OI77" s="292"/>
      <c r="OJ77" s="292"/>
      <c r="OK77" s="292"/>
      <c r="OL77" s="292"/>
      <c r="OM77" s="292"/>
      <c r="ON77" s="292"/>
      <c r="OO77" s="292"/>
      <c r="OP77" s="292"/>
      <c r="OQ77" s="292"/>
      <c r="OR77" s="292"/>
      <c r="OS77" s="292"/>
      <c r="OT77" s="292"/>
      <c r="OU77" s="292"/>
      <c r="OV77" s="292"/>
      <c r="OW77" s="292"/>
      <c r="OX77" s="292"/>
      <c r="OY77" s="292"/>
      <c r="OZ77" s="292"/>
      <c r="PA77" s="292"/>
      <c r="PB77" s="292"/>
      <c r="PC77" s="292"/>
      <c r="PD77" s="292"/>
      <c r="PE77" s="292"/>
      <c r="PF77" s="292"/>
      <c r="PG77" s="292"/>
      <c r="PH77" s="292"/>
      <c r="PI77" s="292"/>
      <c r="PJ77" s="292"/>
      <c r="PK77" s="292"/>
      <c r="PL77" s="292"/>
      <c r="PM77" s="292"/>
      <c r="PN77" s="292"/>
      <c r="PO77" s="292"/>
      <c r="PP77" s="292"/>
      <c r="PQ77" s="292"/>
      <c r="PR77" s="292"/>
      <c r="PS77" s="292"/>
      <c r="PT77" s="292"/>
      <c r="PU77" s="292"/>
      <c r="PV77" s="292"/>
      <c r="PW77" s="292"/>
      <c r="PX77" s="292"/>
      <c r="PY77" s="292"/>
      <c r="PZ77" s="292"/>
      <c r="QA77" s="292"/>
      <c r="QB77" s="292"/>
      <c r="QC77" s="292"/>
      <c r="QD77" s="292"/>
      <c r="QE77" s="292"/>
      <c r="QF77" s="292"/>
      <c r="QG77" s="292"/>
      <c r="QH77" s="292"/>
      <c r="QI77" s="292"/>
      <c r="QJ77" s="292"/>
      <c r="QK77" s="292"/>
      <c r="QL77" s="292"/>
      <c r="QM77" s="292"/>
      <c r="QN77" s="292"/>
      <c r="QO77" s="292"/>
      <c r="QP77" s="292"/>
      <c r="QQ77" s="292"/>
      <c r="QR77" s="292"/>
      <c r="QS77" s="292"/>
      <c r="QT77" s="292"/>
      <c r="QU77" s="292"/>
      <c r="QV77" s="292"/>
      <c r="QW77" s="292"/>
      <c r="QX77" s="292"/>
      <c r="QY77" s="292"/>
      <c r="QZ77" s="292"/>
      <c r="RA77" s="292"/>
      <c r="RB77" s="292"/>
      <c r="RC77" s="292"/>
      <c r="RD77" s="292"/>
      <c r="RE77" s="292"/>
      <c r="RF77" s="292"/>
      <c r="RG77" s="292"/>
      <c r="RH77" s="292"/>
      <c r="RI77" s="292"/>
      <c r="RJ77" s="292"/>
      <c r="RK77" s="292"/>
      <c r="RL77" s="292"/>
      <c r="RM77" s="292"/>
      <c r="RN77" s="292"/>
      <c r="RO77" s="292"/>
      <c r="RP77" s="292"/>
      <c r="RQ77" s="292"/>
      <c r="RR77" s="292"/>
      <c r="RS77" s="292"/>
      <c r="RT77" s="292"/>
      <c r="RU77" s="292"/>
      <c r="RV77" s="292"/>
      <c r="RW77" s="292"/>
      <c r="RX77" s="292"/>
      <c r="RY77" s="292"/>
      <c r="RZ77" s="292"/>
      <c r="SA77" s="292"/>
      <c r="SB77" s="292"/>
      <c r="SC77" s="292"/>
      <c r="SD77" s="292"/>
      <c r="SE77" s="292"/>
      <c r="SF77" s="292"/>
      <c r="SG77" s="292"/>
      <c r="SH77" s="292"/>
      <c r="SI77" s="292"/>
      <c r="SJ77" s="292"/>
      <c r="SK77" s="292"/>
      <c r="SL77" s="292"/>
      <c r="SM77" s="292"/>
      <c r="SN77" s="292"/>
      <c r="SO77" s="292"/>
      <c r="SP77" s="292"/>
      <c r="SQ77" s="292"/>
      <c r="SR77" s="292"/>
      <c r="SS77" s="292"/>
      <c r="ST77" s="292"/>
      <c r="SU77" s="292"/>
      <c r="SV77" s="292"/>
      <c r="SW77" s="292"/>
      <c r="SX77" s="292"/>
      <c r="SY77" s="292"/>
      <c r="SZ77" s="292"/>
      <c r="TA77" s="292"/>
      <c r="TB77" s="292"/>
      <c r="TC77" s="292"/>
      <c r="TD77" s="292"/>
      <c r="TE77" s="292"/>
      <c r="TF77" s="292"/>
      <c r="TG77" s="292"/>
      <c r="TH77" s="292"/>
      <c r="TI77" s="292"/>
      <c r="TJ77" s="292"/>
      <c r="TK77" s="292"/>
      <c r="TL77" s="292"/>
      <c r="TM77" s="292"/>
      <c r="TN77" s="292"/>
      <c r="TO77" s="292"/>
      <c r="TP77" s="292"/>
      <c r="TQ77" s="292"/>
      <c r="TR77" s="292"/>
      <c r="TS77" s="292"/>
      <c r="TT77" s="292"/>
      <c r="TU77" s="292"/>
      <c r="TV77" s="292"/>
      <c r="TW77" s="292"/>
      <c r="TX77" s="292"/>
      <c r="TY77" s="292"/>
      <c r="TZ77" s="292"/>
      <c r="UA77" s="292"/>
      <c r="UB77" s="292"/>
      <c r="UC77" s="292"/>
      <c r="UD77" s="292"/>
      <c r="UE77" s="292"/>
      <c r="UF77" s="292"/>
      <c r="UG77" s="292"/>
      <c r="UH77" s="292"/>
      <c r="UI77" s="292"/>
      <c r="UJ77" s="292"/>
      <c r="UK77" s="292"/>
      <c r="UL77" s="292"/>
      <c r="UM77" s="292"/>
      <c r="UN77" s="292"/>
      <c r="UO77" s="292"/>
      <c r="UP77" s="292"/>
      <c r="UQ77" s="292"/>
      <c r="UR77" s="292"/>
      <c r="US77" s="292"/>
      <c r="UT77" s="292"/>
      <c r="UU77" s="292"/>
      <c r="UV77" s="292"/>
      <c r="UW77" s="292"/>
      <c r="UX77" s="292"/>
      <c r="UY77" s="292"/>
      <c r="UZ77" s="292"/>
      <c r="VA77" s="292"/>
      <c r="VB77" s="292"/>
      <c r="VC77" s="292"/>
      <c r="VD77" s="292"/>
      <c r="VE77" s="292"/>
      <c r="VF77" s="292"/>
      <c r="VG77" s="292"/>
      <c r="VH77" s="292"/>
      <c r="VI77" s="292"/>
      <c r="VJ77" s="292"/>
      <c r="VK77" s="292"/>
      <c r="VL77" s="292"/>
      <c r="VM77" s="292"/>
      <c r="VN77" s="292"/>
      <c r="VO77" s="292"/>
      <c r="VP77" s="292"/>
      <c r="VQ77" s="292"/>
      <c r="VR77" s="292"/>
      <c r="VS77" s="292"/>
      <c r="VT77" s="292"/>
      <c r="VU77" s="292"/>
      <c r="VV77" s="292"/>
      <c r="VW77" s="292"/>
      <c r="VX77" s="292"/>
      <c r="VY77" s="292"/>
      <c r="VZ77" s="292"/>
      <c r="WA77" s="292"/>
      <c r="WB77" s="292"/>
      <c r="WC77" s="292"/>
      <c r="WD77" s="292"/>
      <c r="WE77" s="292"/>
      <c r="WF77" s="292"/>
      <c r="WG77" s="292"/>
      <c r="WH77" s="292"/>
      <c r="WI77" s="292"/>
      <c r="WJ77" s="292"/>
      <c r="WK77" s="292"/>
      <c r="WL77" s="292"/>
      <c r="WM77" s="292"/>
      <c r="WN77" s="292"/>
      <c r="WO77" s="292"/>
      <c r="WP77" s="292"/>
      <c r="WQ77" s="292"/>
      <c r="WR77" s="292"/>
      <c r="WS77" s="292"/>
      <c r="WT77" s="292"/>
      <c r="WU77" s="292"/>
      <c r="WV77" s="292"/>
      <c r="WW77" s="292"/>
      <c r="WX77" s="292"/>
      <c r="WY77" s="292"/>
      <c r="WZ77" s="292"/>
      <c r="XA77" s="292"/>
      <c r="XB77" s="292"/>
      <c r="XC77" s="292"/>
      <c r="XD77" s="292"/>
      <c r="XE77" s="292"/>
      <c r="XF77" s="292"/>
      <c r="XG77" s="292"/>
      <c r="XH77" s="292"/>
      <c r="XI77" s="292"/>
      <c r="XJ77" s="292"/>
      <c r="XK77" s="292"/>
      <c r="XL77" s="292"/>
      <c r="XM77" s="292"/>
      <c r="XN77" s="292"/>
      <c r="XO77" s="292"/>
      <c r="XP77" s="292"/>
      <c r="XQ77" s="292"/>
      <c r="XR77" s="292"/>
      <c r="XS77" s="292"/>
      <c r="XT77" s="292"/>
      <c r="XU77" s="292"/>
      <c r="XV77" s="292"/>
      <c r="XW77" s="292"/>
      <c r="XX77" s="292"/>
      <c r="XY77" s="292"/>
      <c r="XZ77" s="292"/>
      <c r="YA77" s="292"/>
      <c r="YB77" s="292"/>
      <c r="YC77" s="292"/>
      <c r="YD77" s="292"/>
      <c r="YE77" s="292"/>
      <c r="YF77" s="292"/>
      <c r="YG77" s="292"/>
      <c r="YH77" s="292"/>
      <c r="YI77" s="292"/>
      <c r="YJ77" s="292"/>
      <c r="YK77" s="292"/>
      <c r="YL77" s="292"/>
      <c r="YM77" s="292"/>
      <c r="YN77" s="292"/>
      <c r="YO77" s="292"/>
      <c r="YP77" s="292"/>
      <c r="YQ77" s="292"/>
      <c r="YR77" s="292"/>
      <c r="YS77" s="292"/>
      <c r="YT77" s="292"/>
      <c r="YU77" s="292"/>
      <c r="YV77" s="292"/>
      <c r="YW77" s="292"/>
      <c r="YX77" s="292"/>
      <c r="YY77" s="292"/>
      <c r="YZ77" s="292"/>
      <c r="ZA77" s="292"/>
      <c r="ZB77" s="292"/>
      <c r="ZC77" s="292"/>
      <c r="ZD77" s="292"/>
      <c r="ZE77" s="292"/>
      <c r="ZF77" s="292"/>
      <c r="ZG77" s="292"/>
      <c r="ZH77" s="292"/>
      <c r="ZI77" s="292"/>
      <c r="ZJ77" s="292"/>
      <c r="ZK77" s="292"/>
      <c r="ZL77" s="292"/>
      <c r="ZM77" s="292"/>
      <c r="ZN77" s="292"/>
      <c r="ZO77" s="292"/>
      <c r="ZP77" s="292"/>
      <c r="ZQ77" s="292"/>
      <c r="ZR77" s="292"/>
      <c r="ZS77" s="292"/>
      <c r="ZT77" s="292"/>
      <c r="ZU77" s="292"/>
      <c r="ZV77" s="292"/>
      <c r="ZW77" s="292"/>
      <c r="ZX77" s="292"/>
      <c r="ZY77" s="292"/>
      <c r="ZZ77" s="292"/>
      <c r="AAA77" s="292"/>
      <c r="AAB77" s="292"/>
      <c r="AAC77" s="292"/>
      <c r="AAD77" s="292"/>
      <c r="AAE77" s="292"/>
      <c r="AAF77" s="292"/>
      <c r="AAG77" s="292"/>
      <c r="AAH77" s="292"/>
      <c r="AAI77" s="292"/>
      <c r="AAJ77" s="292"/>
      <c r="AAK77" s="292"/>
      <c r="AAL77" s="292"/>
      <c r="AAM77" s="292"/>
      <c r="AAN77" s="292"/>
      <c r="AAO77" s="292"/>
      <c r="AAP77" s="292"/>
      <c r="AAQ77" s="292"/>
      <c r="AAR77" s="292"/>
      <c r="AAS77" s="292"/>
      <c r="AAT77" s="292"/>
      <c r="AAU77" s="292"/>
      <c r="AAV77" s="292"/>
      <c r="AAW77" s="292"/>
      <c r="AAX77" s="292"/>
      <c r="AAY77" s="292"/>
      <c r="AAZ77" s="292"/>
      <c r="ABA77" s="292"/>
      <c r="ABB77" s="292"/>
      <c r="ABC77" s="292"/>
      <c r="ABD77" s="292"/>
      <c r="ABE77" s="292"/>
      <c r="ABF77" s="292"/>
      <c r="ABG77" s="292"/>
      <c r="ABH77" s="292"/>
      <c r="ABI77" s="292"/>
      <c r="ABJ77" s="292"/>
      <c r="ABK77" s="292"/>
      <c r="ABL77" s="292"/>
      <c r="ABM77" s="292"/>
      <c r="ABN77" s="292"/>
      <c r="ABO77" s="292"/>
      <c r="ABP77" s="292"/>
      <c r="ABQ77" s="292"/>
      <c r="ABR77" s="292"/>
      <c r="ABS77" s="292"/>
      <c r="ABT77" s="292"/>
      <c r="ABU77" s="292"/>
      <c r="ABV77" s="292"/>
      <c r="ABW77" s="292"/>
      <c r="ABX77" s="292"/>
      <c r="ABY77" s="292"/>
      <c r="ABZ77" s="292"/>
      <c r="ACA77" s="292"/>
      <c r="ACB77" s="292"/>
      <c r="ACC77" s="292"/>
      <c r="ACD77" s="292"/>
      <c r="ACE77" s="292"/>
      <c r="ACF77" s="292"/>
      <c r="ACG77" s="292"/>
      <c r="ACH77" s="292"/>
      <c r="ACI77" s="292"/>
      <c r="ACJ77" s="292"/>
      <c r="ACK77" s="292"/>
      <c r="ACL77" s="292"/>
      <c r="ACM77" s="292"/>
      <c r="ACN77" s="292"/>
      <c r="ACO77" s="292"/>
      <c r="ACP77" s="292"/>
      <c r="ACQ77" s="292"/>
      <c r="ACR77" s="292"/>
      <c r="ACS77" s="292"/>
      <c r="ACT77" s="292"/>
      <c r="ACU77" s="292"/>
      <c r="ACV77" s="292"/>
      <c r="ACW77" s="292"/>
      <c r="ACX77" s="292"/>
      <c r="ACY77" s="292"/>
      <c r="ACZ77" s="292"/>
      <c r="ADA77" s="292"/>
      <c r="ADB77" s="292"/>
      <c r="ADC77" s="292"/>
      <c r="ADD77" s="292"/>
      <c r="ADE77" s="292"/>
      <c r="ADF77" s="292"/>
      <c r="ADG77" s="292"/>
      <c r="ADH77" s="292"/>
      <c r="ADI77" s="292"/>
      <c r="ADJ77" s="292"/>
      <c r="ADK77" s="292"/>
      <c r="ADL77" s="292"/>
      <c r="ADM77" s="292"/>
      <c r="ADN77" s="292"/>
      <c r="ADO77" s="292"/>
      <c r="ADP77" s="292"/>
      <c r="ADQ77" s="292"/>
      <c r="ADR77" s="292"/>
      <c r="ADS77" s="292"/>
      <c r="ADT77" s="292"/>
      <c r="ADU77" s="292"/>
      <c r="ADV77" s="292"/>
      <c r="ADW77" s="292"/>
      <c r="ADX77" s="292"/>
      <c r="ADY77" s="292"/>
      <c r="ADZ77" s="292"/>
      <c r="AEA77" s="292"/>
      <c r="AEB77" s="292"/>
      <c r="AEC77" s="292"/>
      <c r="AED77" s="292"/>
      <c r="AEE77" s="292"/>
      <c r="AEF77" s="292"/>
      <c r="AEG77" s="292"/>
      <c r="AEH77" s="292"/>
      <c r="AEI77" s="292"/>
      <c r="AEJ77" s="292"/>
      <c r="AEK77" s="292"/>
      <c r="AEL77" s="292"/>
      <c r="AEM77" s="292"/>
      <c r="AEN77" s="292"/>
      <c r="AEO77" s="292"/>
      <c r="AEP77" s="292"/>
      <c r="AEQ77" s="292"/>
      <c r="AER77" s="292"/>
      <c r="AES77" s="292"/>
      <c r="AET77" s="292"/>
      <c r="AEU77" s="292"/>
      <c r="AEV77" s="292"/>
      <c r="AEW77" s="292"/>
      <c r="AEX77" s="292"/>
      <c r="AEY77" s="292"/>
      <c r="AEZ77" s="292"/>
      <c r="AFA77" s="292"/>
      <c r="AFB77" s="292"/>
      <c r="AFC77" s="292"/>
      <c r="AFD77" s="292"/>
      <c r="AFE77" s="292"/>
      <c r="AFF77" s="292"/>
      <c r="AFG77" s="292"/>
      <c r="AFH77" s="292"/>
      <c r="AFI77" s="292"/>
      <c r="AFJ77" s="292"/>
      <c r="AFK77" s="292"/>
      <c r="AFL77" s="292"/>
      <c r="AFM77" s="292"/>
      <c r="AFN77" s="292"/>
      <c r="AFO77" s="292"/>
      <c r="AFP77" s="292"/>
      <c r="AFQ77" s="292"/>
      <c r="AFR77" s="292"/>
      <c r="AFS77" s="292"/>
      <c r="AFT77" s="292"/>
      <c r="AFU77" s="292"/>
      <c r="AFV77" s="292"/>
      <c r="AFW77" s="292"/>
      <c r="AFX77" s="292"/>
      <c r="AFY77" s="292"/>
      <c r="AFZ77" s="292"/>
      <c r="AGA77" s="292"/>
      <c r="AGB77" s="292"/>
      <c r="AGC77" s="292"/>
      <c r="AGD77" s="292"/>
      <c r="AGE77" s="292"/>
      <c r="AGF77" s="292"/>
      <c r="AGG77" s="292"/>
      <c r="AGH77" s="292"/>
      <c r="AGI77" s="292"/>
      <c r="AGJ77" s="292"/>
      <c r="AGK77" s="292"/>
      <c r="AGL77" s="292"/>
      <c r="AGM77" s="292"/>
      <c r="AGN77" s="292"/>
      <c r="AGO77" s="292"/>
      <c r="AGP77" s="292"/>
      <c r="AGQ77" s="292"/>
      <c r="AGR77" s="292"/>
      <c r="AGS77" s="292"/>
      <c r="AGT77" s="292"/>
      <c r="AGU77" s="292"/>
      <c r="AGV77" s="292"/>
      <c r="AGW77" s="292"/>
      <c r="AGX77" s="292"/>
      <c r="AGY77" s="292"/>
      <c r="AGZ77" s="292"/>
      <c r="AHA77" s="292"/>
      <c r="AHB77" s="292"/>
      <c r="AHC77" s="292"/>
      <c r="AHD77" s="292"/>
      <c r="AHE77" s="292"/>
      <c r="AHF77" s="292"/>
      <c r="AHG77" s="292"/>
      <c r="AHH77" s="292"/>
      <c r="AHI77" s="292"/>
      <c r="AHJ77" s="292"/>
      <c r="AHK77" s="292"/>
      <c r="AHL77" s="292"/>
      <c r="AHM77" s="292"/>
      <c r="AHN77" s="292"/>
      <c r="AHO77" s="292"/>
      <c r="AHP77" s="292"/>
      <c r="AHQ77" s="292"/>
      <c r="AHR77" s="292"/>
      <c r="AHS77" s="292"/>
      <c r="AHT77" s="292"/>
      <c r="AHU77" s="292"/>
      <c r="AHV77" s="292"/>
      <c r="AHW77" s="292"/>
      <c r="AHX77" s="292"/>
      <c r="AHY77" s="292"/>
      <c r="AHZ77" s="292"/>
      <c r="AIA77" s="292"/>
      <c r="AIB77" s="292"/>
      <c r="AIC77" s="292"/>
      <c r="AID77" s="292"/>
      <c r="AIE77" s="292"/>
      <c r="AIF77" s="292"/>
      <c r="AIG77" s="292"/>
      <c r="AIH77" s="292"/>
      <c r="AII77" s="292"/>
      <c r="AIJ77" s="292"/>
      <c r="AIK77" s="292"/>
      <c r="AIL77" s="292"/>
      <c r="AIM77" s="292"/>
      <c r="AIN77" s="292"/>
      <c r="AIO77" s="292"/>
      <c r="AIP77" s="292"/>
      <c r="AIQ77" s="292"/>
      <c r="AIR77" s="292"/>
      <c r="AIS77" s="292"/>
      <c r="AIT77" s="292"/>
      <c r="AIU77" s="292"/>
      <c r="AIV77" s="292"/>
      <c r="AIW77" s="292"/>
      <c r="AIX77" s="292"/>
      <c r="AIY77" s="292"/>
      <c r="AIZ77" s="292"/>
      <c r="AJA77" s="292"/>
      <c r="AJB77" s="292"/>
      <c r="AJC77" s="292"/>
      <c r="AJD77" s="292"/>
      <c r="AJE77" s="292"/>
      <c r="AJF77" s="292"/>
      <c r="AJG77" s="292"/>
      <c r="AJH77" s="292"/>
      <c r="AJI77" s="292"/>
      <c r="AJJ77" s="292"/>
      <c r="AJK77" s="292"/>
      <c r="AJL77" s="292"/>
      <c r="AJM77" s="292"/>
      <c r="AJN77" s="292"/>
      <c r="AJO77" s="292"/>
      <c r="AJP77" s="292"/>
      <c r="AJQ77" s="292"/>
      <c r="AJR77" s="292"/>
      <c r="AJS77" s="292"/>
      <c r="AJT77" s="292"/>
      <c r="AJU77" s="292"/>
      <c r="AJV77" s="292"/>
      <c r="AJW77" s="292"/>
      <c r="AJX77" s="292"/>
      <c r="AJY77" s="292"/>
      <c r="AJZ77" s="292"/>
      <c r="AKA77" s="292"/>
      <c r="AKB77" s="292"/>
      <c r="AKC77" s="292"/>
      <c r="AKD77" s="292"/>
      <c r="AKE77" s="292"/>
      <c r="AKF77" s="292"/>
      <c r="AKG77" s="292"/>
      <c r="AKH77" s="292"/>
      <c r="AKI77" s="292"/>
      <c r="AKJ77" s="292"/>
      <c r="AKK77" s="292"/>
      <c r="AKL77" s="292"/>
      <c r="AKM77" s="292"/>
      <c r="AKN77" s="292"/>
      <c r="AKO77" s="292"/>
      <c r="AKP77" s="292"/>
      <c r="AKQ77" s="292"/>
      <c r="AKR77" s="292"/>
      <c r="AKS77" s="292"/>
      <c r="AKT77" s="292"/>
      <c r="AKU77" s="292"/>
      <c r="AKV77" s="292"/>
      <c r="AKW77" s="292"/>
      <c r="AKX77" s="292"/>
      <c r="AKY77" s="292"/>
      <c r="AKZ77" s="292"/>
      <c r="ALA77" s="292"/>
      <c r="ALB77" s="292"/>
      <c r="ALC77" s="292"/>
      <c r="ALD77" s="292"/>
      <c r="ALE77" s="292"/>
      <c r="ALF77" s="292"/>
      <c r="ALG77" s="292"/>
      <c r="ALH77" s="292"/>
      <c r="ALI77" s="292"/>
      <c r="ALJ77" s="292"/>
      <c r="ALK77" s="292"/>
      <c r="ALL77" s="292"/>
      <c r="ALM77" s="292"/>
      <c r="ALN77" s="292"/>
      <c r="ALO77" s="292"/>
      <c r="ALP77" s="292"/>
      <c r="ALQ77" s="292"/>
      <c r="ALR77" s="292"/>
      <c r="ALS77" s="292"/>
      <c r="ALT77" s="292"/>
      <c r="ALU77" s="292"/>
      <c r="ALV77" s="292"/>
      <c r="ALW77" s="292"/>
      <c r="ALX77" s="292"/>
      <c r="ALY77" s="292"/>
      <c r="ALZ77" s="292"/>
      <c r="AMA77" s="292"/>
      <c r="AMB77" s="292"/>
      <c r="AMC77" s="292"/>
      <c r="AMD77" s="292"/>
      <c r="AME77" s="292"/>
      <c r="AMF77" s="292"/>
      <c r="AMG77" s="292"/>
      <c r="AMH77" s="292"/>
      <c r="AMI77" s="292"/>
    </row>
    <row r="78" spans="1:1023" s="290" customFormat="1" ht="127.5">
      <c r="A78" s="297" t="s">
        <v>98</v>
      </c>
      <c r="B78" s="294" t="s">
        <v>436</v>
      </c>
      <c r="C78" s="297" t="s">
        <v>135</v>
      </c>
      <c r="D78" s="298"/>
      <c r="E78" s="298"/>
      <c r="F78" s="298"/>
      <c r="G78" s="298"/>
      <c r="H78" s="315">
        <v>20</v>
      </c>
      <c r="I78" s="295" t="s">
        <v>125</v>
      </c>
      <c r="J78" s="484">
        <v>130</v>
      </c>
      <c r="K78" s="484"/>
      <c r="L78" s="177">
        <f t="shared" si="2"/>
        <v>2600</v>
      </c>
      <c r="M78" s="178">
        <v>0.08</v>
      </c>
      <c r="N78" s="179">
        <f t="shared" si="3"/>
        <v>208</v>
      </c>
      <c r="O78" s="177">
        <f t="shared" si="4"/>
        <v>2808</v>
      </c>
      <c r="P78" s="296"/>
      <c r="Q78" s="292"/>
      <c r="R78" s="292"/>
      <c r="S78" s="292"/>
      <c r="T78" s="292"/>
      <c r="U78" s="292"/>
      <c r="V78" s="292"/>
      <c r="W78" s="292"/>
      <c r="X78" s="292"/>
      <c r="Y78" s="292"/>
      <c r="Z78" s="292"/>
      <c r="AA78" s="292"/>
      <c r="AB78" s="292"/>
      <c r="AC78" s="292"/>
      <c r="AD78" s="292"/>
      <c r="AE78" s="292"/>
      <c r="AF78" s="292"/>
      <c r="AG78" s="292"/>
      <c r="AH78" s="292"/>
      <c r="AI78" s="292"/>
      <c r="AJ78" s="292"/>
      <c r="AK78" s="292"/>
      <c r="AL78" s="292"/>
      <c r="AM78" s="292"/>
      <c r="AN78" s="292"/>
      <c r="AO78" s="292"/>
      <c r="AP78" s="292"/>
      <c r="AQ78" s="292"/>
      <c r="AR78" s="292"/>
      <c r="AS78" s="292"/>
      <c r="AT78" s="292"/>
      <c r="AU78" s="292"/>
      <c r="AV78" s="292"/>
      <c r="AW78" s="292"/>
      <c r="AX78" s="292"/>
      <c r="AY78" s="292"/>
      <c r="AZ78" s="292"/>
      <c r="BA78" s="292"/>
      <c r="BB78" s="292"/>
      <c r="BC78" s="292"/>
      <c r="BD78" s="292"/>
      <c r="BE78" s="292"/>
      <c r="BF78" s="292"/>
      <c r="BG78" s="292"/>
      <c r="BH78" s="292"/>
      <c r="BI78" s="292"/>
      <c r="BJ78" s="292"/>
      <c r="BK78" s="292"/>
      <c r="BL78" s="292"/>
      <c r="BM78" s="292"/>
      <c r="BN78" s="292"/>
      <c r="BO78" s="292"/>
      <c r="BP78" s="292"/>
      <c r="BQ78" s="292"/>
      <c r="BR78" s="292"/>
      <c r="BS78" s="292"/>
      <c r="BT78" s="292"/>
      <c r="BU78" s="292"/>
      <c r="BV78" s="292"/>
      <c r="BW78" s="292"/>
      <c r="BX78" s="292"/>
      <c r="BY78" s="292"/>
      <c r="BZ78" s="292"/>
      <c r="CA78" s="292"/>
      <c r="CB78" s="292"/>
      <c r="CC78" s="292"/>
      <c r="CD78" s="292"/>
      <c r="CE78" s="292"/>
      <c r="CF78" s="292"/>
      <c r="CG78" s="292"/>
      <c r="CH78" s="292"/>
      <c r="CI78" s="292"/>
      <c r="CJ78" s="292"/>
      <c r="CK78" s="292"/>
      <c r="CL78" s="292"/>
      <c r="CM78" s="292"/>
      <c r="CN78" s="292"/>
      <c r="CO78" s="292"/>
      <c r="CP78" s="292"/>
      <c r="CQ78" s="292"/>
      <c r="CR78" s="292"/>
      <c r="CS78" s="292"/>
      <c r="CT78" s="292"/>
      <c r="CU78" s="292"/>
      <c r="CV78" s="292"/>
      <c r="CW78" s="292"/>
      <c r="CX78" s="292"/>
      <c r="CY78" s="292"/>
      <c r="CZ78" s="292"/>
      <c r="DA78" s="292"/>
      <c r="DB78" s="292"/>
      <c r="DC78" s="292"/>
      <c r="DD78" s="292"/>
      <c r="DE78" s="292"/>
      <c r="DF78" s="292"/>
      <c r="DG78" s="292"/>
      <c r="DH78" s="292"/>
      <c r="DI78" s="292"/>
      <c r="DJ78" s="292"/>
      <c r="DK78" s="292"/>
      <c r="DL78" s="292"/>
      <c r="DM78" s="292"/>
      <c r="DN78" s="292"/>
      <c r="DO78" s="292"/>
      <c r="DP78" s="292"/>
      <c r="DQ78" s="292"/>
      <c r="DR78" s="292"/>
      <c r="DS78" s="292"/>
      <c r="DT78" s="292"/>
      <c r="DU78" s="292"/>
      <c r="DV78" s="292"/>
      <c r="DW78" s="292"/>
      <c r="DX78" s="292"/>
      <c r="DY78" s="292"/>
      <c r="DZ78" s="292"/>
      <c r="EA78" s="292"/>
      <c r="EB78" s="292"/>
      <c r="EC78" s="292"/>
      <c r="ED78" s="292"/>
      <c r="EE78" s="292"/>
      <c r="EF78" s="292"/>
      <c r="EG78" s="292"/>
      <c r="EH78" s="292"/>
      <c r="EI78" s="292"/>
      <c r="EJ78" s="292"/>
      <c r="EK78" s="292"/>
      <c r="EL78" s="292"/>
      <c r="EM78" s="292"/>
      <c r="EN78" s="292"/>
      <c r="EO78" s="292"/>
      <c r="EP78" s="292"/>
      <c r="EQ78" s="292"/>
      <c r="ER78" s="292"/>
      <c r="ES78" s="292"/>
      <c r="ET78" s="292"/>
      <c r="EU78" s="292"/>
      <c r="EV78" s="292"/>
      <c r="EW78" s="292"/>
      <c r="EX78" s="292"/>
      <c r="EY78" s="292"/>
      <c r="EZ78" s="292"/>
      <c r="FA78" s="292"/>
      <c r="FB78" s="292"/>
      <c r="FC78" s="292"/>
      <c r="FD78" s="292"/>
      <c r="FE78" s="292"/>
      <c r="FF78" s="292"/>
      <c r="FG78" s="292"/>
      <c r="FH78" s="292"/>
      <c r="FI78" s="292"/>
      <c r="FJ78" s="292"/>
      <c r="FK78" s="292"/>
      <c r="FL78" s="292"/>
      <c r="FM78" s="292"/>
      <c r="FN78" s="292"/>
      <c r="FO78" s="292"/>
      <c r="FP78" s="292"/>
      <c r="FQ78" s="292"/>
      <c r="FR78" s="292"/>
      <c r="FS78" s="292"/>
      <c r="FT78" s="292"/>
      <c r="FU78" s="292"/>
      <c r="FV78" s="292"/>
      <c r="FW78" s="292"/>
      <c r="FX78" s="292"/>
      <c r="FY78" s="292"/>
      <c r="FZ78" s="292"/>
      <c r="GA78" s="292"/>
      <c r="GB78" s="292"/>
      <c r="GC78" s="292"/>
      <c r="GD78" s="292"/>
      <c r="GE78" s="292"/>
      <c r="GF78" s="292"/>
      <c r="GG78" s="292"/>
      <c r="GH78" s="292"/>
      <c r="GI78" s="292"/>
      <c r="GJ78" s="292"/>
      <c r="GK78" s="292"/>
      <c r="GL78" s="292"/>
      <c r="GM78" s="292"/>
      <c r="GN78" s="292"/>
      <c r="GO78" s="292"/>
      <c r="GP78" s="292"/>
      <c r="GQ78" s="292"/>
      <c r="GR78" s="292"/>
      <c r="GS78" s="292"/>
      <c r="GT78" s="292"/>
      <c r="GU78" s="292"/>
      <c r="GV78" s="292"/>
      <c r="GW78" s="292"/>
      <c r="GX78" s="292"/>
      <c r="GY78" s="292"/>
      <c r="GZ78" s="292"/>
      <c r="HA78" s="292"/>
      <c r="HB78" s="292"/>
      <c r="HC78" s="292"/>
      <c r="HD78" s="292"/>
      <c r="HE78" s="292"/>
      <c r="HF78" s="292"/>
      <c r="HG78" s="292"/>
      <c r="HH78" s="292"/>
      <c r="HI78" s="292"/>
      <c r="HJ78" s="292"/>
      <c r="HK78" s="292"/>
      <c r="HL78" s="292"/>
      <c r="HM78" s="292"/>
      <c r="HN78" s="292"/>
      <c r="HO78" s="292"/>
      <c r="HP78" s="292"/>
      <c r="HQ78" s="292"/>
      <c r="HR78" s="292"/>
      <c r="HS78" s="292"/>
      <c r="HT78" s="292"/>
      <c r="HU78" s="292"/>
      <c r="HV78" s="292"/>
      <c r="HW78" s="292"/>
      <c r="HX78" s="292"/>
      <c r="HY78" s="292"/>
      <c r="HZ78" s="292"/>
      <c r="IA78" s="292"/>
      <c r="IB78" s="292"/>
      <c r="IC78" s="292"/>
      <c r="ID78" s="292"/>
      <c r="IE78" s="292"/>
      <c r="IF78" s="292"/>
      <c r="IG78" s="292"/>
      <c r="IH78" s="292"/>
      <c r="II78" s="292"/>
      <c r="IJ78" s="292"/>
      <c r="IK78" s="292"/>
      <c r="IL78" s="292"/>
      <c r="IM78" s="292"/>
      <c r="IN78" s="292"/>
      <c r="IO78" s="292"/>
      <c r="IP78" s="292"/>
      <c r="IQ78" s="292"/>
      <c r="IR78" s="292"/>
      <c r="IS78" s="292"/>
      <c r="IT78" s="292"/>
      <c r="IU78" s="292"/>
      <c r="IV78" s="292"/>
      <c r="IW78" s="292"/>
      <c r="IX78" s="292"/>
      <c r="IY78" s="292"/>
      <c r="IZ78" s="292"/>
      <c r="JA78" s="292"/>
      <c r="JB78" s="292"/>
      <c r="JC78" s="292"/>
      <c r="JD78" s="292"/>
      <c r="JE78" s="292"/>
      <c r="JF78" s="292"/>
      <c r="JG78" s="292"/>
      <c r="JH78" s="292"/>
      <c r="JI78" s="292"/>
      <c r="JJ78" s="292"/>
      <c r="JK78" s="292"/>
      <c r="JL78" s="292"/>
      <c r="JM78" s="292"/>
      <c r="JN78" s="292"/>
      <c r="JO78" s="292"/>
      <c r="JP78" s="292"/>
      <c r="JQ78" s="292"/>
      <c r="JR78" s="292"/>
      <c r="JS78" s="292"/>
      <c r="JT78" s="292"/>
      <c r="JU78" s="292"/>
      <c r="JV78" s="292"/>
      <c r="JW78" s="292"/>
      <c r="JX78" s="292"/>
      <c r="JY78" s="292"/>
      <c r="JZ78" s="292"/>
      <c r="KA78" s="292"/>
      <c r="KB78" s="292"/>
      <c r="KC78" s="292"/>
      <c r="KD78" s="292"/>
      <c r="KE78" s="292"/>
      <c r="KF78" s="292"/>
      <c r="KG78" s="292"/>
      <c r="KH78" s="292"/>
      <c r="KI78" s="292"/>
      <c r="KJ78" s="292"/>
      <c r="KK78" s="292"/>
      <c r="KL78" s="292"/>
      <c r="KM78" s="292"/>
      <c r="KN78" s="292"/>
      <c r="KO78" s="292"/>
      <c r="KP78" s="292"/>
      <c r="KQ78" s="292"/>
      <c r="KR78" s="292"/>
      <c r="KS78" s="292"/>
      <c r="KT78" s="292"/>
      <c r="KU78" s="292"/>
      <c r="KV78" s="292"/>
      <c r="KW78" s="292"/>
      <c r="KX78" s="292"/>
      <c r="KY78" s="292"/>
      <c r="KZ78" s="292"/>
      <c r="LA78" s="292"/>
      <c r="LB78" s="292"/>
      <c r="LC78" s="292"/>
      <c r="LD78" s="292"/>
      <c r="LE78" s="292"/>
      <c r="LF78" s="292"/>
      <c r="LG78" s="292"/>
      <c r="LH78" s="292"/>
      <c r="LI78" s="292"/>
      <c r="LJ78" s="292"/>
      <c r="LK78" s="292"/>
      <c r="LL78" s="292"/>
      <c r="LM78" s="292"/>
      <c r="LN78" s="292"/>
      <c r="LO78" s="292"/>
      <c r="LP78" s="292"/>
      <c r="LQ78" s="292"/>
      <c r="LR78" s="292"/>
      <c r="LS78" s="292"/>
      <c r="LT78" s="292"/>
      <c r="LU78" s="292"/>
      <c r="LV78" s="292"/>
      <c r="LW78" s="292"/>
      <c r="LX78" s="292"/>
      <c r="LY78" s="292"/>
      <c r="LZ78" s="292"/>
      <c r="MA78" s="292"/>
      <c r="MB78" s="292"/>
      <c r="MC78" s="292"/>
      <c r="MD78" s="292"/>
      <c r="ME78" s="292"/>
      <c r="MF78" s="292"/>
      <c r="MG78" s="292"/>
      <c r="MH78" s="292"/>
      <c r="MI78" s="292"/>
      <c r="MJ78" s="292"/>
      <c r="MK78" s="292"/>
      <c r="ML78" s="292"/>
      <c r="MM78" s="292"/>
      <c r="MN78" s="292"/>
      <c r="MO78" s="292"/>
      <c r="MP78" s="292"/>
      <c r="MQ78" s="292"/>
      <c r="MR78" s="292"/>
      <c r="MS78" s="292"/>
      <c r="MT78" s="292"/>
      <c r="MU78" s="292"/>
      <c r="MV78" s="292"/>
      <c r="MW78" s="292"/>
      <c r="MX78" s="292"/>
      <c r="MY78" s="292"/>
      <c r="MZ78" s="292"/>
      <c r="NA78" s="292"/>
      <c r="NB78" s="292"/>
      <c r="NC78" s="292"/>
      <c r="ND78" s="292"/>
      <c r="NE78" s="292"/>
      <c r="NF78" s="292"/>
      <c r="NG78" s="292"/>
      <c r="NH78" s="292"/>
      <c r="NI78" s="292"/>
      <c r="NJ78" s="292"/>
      <c r="NK78" s="292"/>
      <c r="NL78" s="292"/>
      <c r="NM78" s="292"/>
      <c r="NN78" s="292"/>
      <c r="NO78" s="292"/>
      <c r="NP78" s="292"/>
      <c r="NQ78" s="292"/>
      <c r="NR78" s="292"/>
      <c r="NS78" s="292"/>
      <c r="NT78" s="292"/>
      <c r="NU78" s="292"/>
      <c r="NV78" s="292"/>
      <c r="NW78" s="292"/>
      <c r="NX78" s="292"/>
      <c r="NY78" s="292"/>
      <c r="NZ78" s="292"/>
      <c r="OA78" s="292"/>
      <c r="OB78" s="292"/>
      <c r="OC78" s="292"/>
      <c r="OD78" s="292"/>
      <c r="OE78" s="292"/>
      <c r="OF78" s="292"/>
      <c r="OG78" s="292"/>
      <c r="OH78" s="292"/>
      <c r="OI78" s="292"/>
      <c r="OJ78" s="292"/>
      <c r="OK78" s="292"/>
      <c r="OL78" s="292"/>
      <c r="OM78" s="292"/>
      <c r="ON78" s="292"/>
      <c r="OO78" s="292"/>
      <c r="OP78" s="292"/>
      <c r="OQ78" s="292"/>
      <c r="OR78" s="292"/>
      <c r="OS78" s="292"/>
      <c r="OT78" s="292"/>
      <c r="OU78" s="292"/>
      <c r="OV78" s="292"/>
      <c r="OW78" s="292"/>
      <c r="OX78" s="292"/>
      <c r="OY78" s="292"/>
      <c r="OZ78" s="292"/>
      <c r="PA78" s="292"/>
      <c r="PB78" s="292"/>
      <c r="PC78" s="292"/>
      <c r="PD78" s="292"/>
      <c r="PE78" s="292"/>
      <c r="PF78" s="292"/>
      <c r="PG78" s="292"/>
      <c r="PH78" s="292"/>
      <c r="PI78" s="292"/>
      <c r="PJ78" s="292"/>
      <c r="PK78" s="292"/>
      <c r="PL78" s="292"/>
      <c r="PM78" s="292"/>
      <c r="PN78" s="292"/>
      <c r="PO78" s="292"/>
      <c r="PP78" s="292"/>
      <c r="PQ78" s="292"/>
      <c r="PR78" s="292"/>
      <c r="PS78" s="292"/>
      <c r="PT78" s="292"/>
      <c r="PU78" s="292"/>
      <c r="PV78" s="292"/>
      <c r="PW78" s="292"/>
      <c r="PX78" s="292"/>
      <c r="PY78" s="292"/>
      <c r="PZ78" s="292"/>
      <c r="QA78" s="292"/>
      <c r="QB78" s="292"/>
      <c r="QC78" s="292"/>
      <c r="QD78" s="292"/>
      <c r="QE78" s="292"/>
      <c r="QF78" s="292"/>
      <c r="QG78" s="292"/>
      <c r="QH78" s="292"/>
      <c r="QI78" s="292"/>
      <c r="QJ78" s="292"/>
      <c r="QK78" s="292"/>
      <c r="QL78" s="292"/>
      <c r="QM78" s="292"/>
      <c r="QN78" s="292"/>
      <c r="QO78" s="292"/>
      <c r="QP78" s="292"/>
      <c r="QQ78" s="292"/>
      <c r="QR78" s="292"/>
      <c r="QS78" s="292"/>
      <c r="QT78" s="292"/>
      <c r="QU78" s="292"/>
      <c r="QV78" s="292"/>
      <c r="QW78" s="292"/>
      <c r="QX78" s="292"/>
      <c r="QY78" s="292"/>
      <c r="QZ78" s="292"/>
      <c r="RA78" s="292"/>
      <c r="RB78" s="292"/>
      <c r="RC78" s="292"/>
      <c r="RD78" s="292"/>
      <c r="RE78" s="292"/>
      <c r="RF78" s="292"/>
      <c r="RG78" s="292"/>
      <c r="RH78" s="292"/>
      <c r="RI78" s="292"/>
      <c r="RJ78" s="292"/>
      <c r="RK78" s="292"/>
      <c r="RL78" s="292"/>
      <c r="RM78" s="292"/>
      <c r="RN78" s="292"/>
      <c r="RO78" s="292"/>
      <c r="RP78" s="292"/>
      <c r="RQ78" s="292"/>
      <c r="RR78" s="292"/>
      <c r="RS78" s="292"/>
      <c r="RT78" s="292"/>
      <c r="RU78" s="292"/>
      <c r="RV78" s="292"/>
      <c r="RW78" s="292"/>
      <c r="RX78" s="292"/>
      <c r="RY78" s="292"/>
      <c r="RZ78" s="292"/>
      <c r="SA78" s="292"/>
      <c r="SB78" s="292"/>
      <c r="SC78" s="292"/>
      <c r="SD78" s="292"/>
      <c r="SE78" s="292"/>
      <c r="SF78" s="292"/>
      <c r="SG78" s="292"/>
      <c r="SH78" s="292"/>
      <c r="SI78" s="292"/>
      <c r="SJ78" s="292"/>
      <c r="SK78" s="292"/>
      <c r="SL78" s="292"/>
      <c r="SM78" s="292"/>
      <c r="SN78" s="292"/>
      <c r="SO78" s="292"/>
      <c r="SP78" s="292"/>
      <c r="SQ78" s="292"/>
      <c r="SR78" s="292"/>
      <c r="SS78" s="292"/>
      <c r="ST78" s="292"/>
      <c r="SU78" s="292"/>
      <c r="SV78" s="292"/>
      <c r="SW78" s="292"/>
      <c r="SX78" s="292"/>
      <c r="SY78" s="292"/>
      <c r="SZ78" s="292"/>
      <c r="TA78" s="292"/>
      <c r="TB78" s="292"/>
      <c r="TC78" s="292"/>
      <c r="TD78" s="292"/>
      <c r="TE78" s="292"/>
      <c r="TF78" s="292"/>
      <c r="TG78" s="292"/>
      <c r="TH78" s="292"/>
      <c r="TI78" s="292"/>
      <c r="TJ78" s="292"/>
      <c r="TK78" s="292"/>
      <c r="TL78" s="292"/>
      <c r="TM78" s="292"/>
      <c r="TN78" s="292"/>
      <c r="TO78" s="292"/>
      <c r="TP78" s="292"/>
      <c r="TQ78" s="292"/>
      <c r="TR78" s="292"/>
      <c r="TS78" s="292"/>
      <c r="TT78" s="292"/>
      <c r="TU78" s="292"/>
      <c r="TV78" s="292"/>
      <c r="TW78" s="292"/>
      <c r="TX78" s="292"/>
      <c r="TY78" s="292"/>
      <c r="TZ78" s="292"/>
      <c r="UA78" s="292"/>
      <c r="UB78" s="292"/>
      <c r="UC78" s="292"/>
      <c r="UD78" s="292"/>
      <c r="UE78" s="292"/>
      <c r="UF78" s="292"/>
      <c r="UG78" s="292"/>
      <c r="UH78" s="292"/>
      <c r="UI78" s="292"/>
      <c r="UJ78" s="292"/>
      <c r="UK78" s="292"/>
      <c r="UL78" s="292"/>
      <c r="UM78" s="292"/>
      <c r="UN78" s="292"/>
      <c r="UO78" s="292"/>
      <c r="UP78" s="292"/>
      <c r="UQ78" s="292"/>
      <c r="UR78" s="292"/>
      <c r="US78" s="292"/>
      <c r="UT78" s="292"/>
      <c r="UU78" s="292"/>
      <c r="UV78" s="292"/>
      <c r="UW78" s="292"/>
      <c r="UX78" s="292"/>
      <c r="UY78" s="292"/>
      <c r="UZ78" s="292"/>
      <c r="VA78" s="292"/>
      <c r="VB78" s="292"/>
      <c r="VC78" s="292"/>
      <c r="VD78" s="292"/>
      <c r="VE78" s="292"/>
      <c r="VF78" s="292"/>
      <c r="VG78" s="292"/>
      <c r="VH78" s="292"/>
      <c r="VI78" s="292"/>
      <c r="VJ78" s="292"/>
      <c r="VK78" s="292"/>
      <c r="VL78" s="292"/>
      <c r="VM78" s="292"/>
      <c r="VN78" s="292"/>
      <c r="VO78" s="292"/>
      <c r="VP78" s="292"/>
      <c r="VQ78" s="292"/>
      <c r="VR78" s="292"/>
      <c r="VS78" s="292"/>
      <c r="VT78" s="292"/>
      <c r="VU78" s="292"/>
      <c r="VV78" s="292"/>
      <c r="VW78" s="292"/>
      <c r="VX78" s="292"/>
      <c r="VY78" s="292"/>
      <c r="VZ78" s="292"/>
      <c r="WA78" s="292"/>
      <c r="WB78" s="292"/>
      <c r="WC78" s="292"/>
      <c r="WD78" s="292"/>
      <c r="WE78" s="292"/>
      <c r="WF78" s="292"/>
      <c r="WG78" s="292"/>
      <c r="WH78" s="292"/>
      <c r="WI78" s="292"/>
      <c r="WJ78" s="292"/>
      <c r="WK78" s="292"/>
      <c r="WL78" s="292"/>
      <c r="WM78" s="292"/>
      <c r="WN78" s="292"/>
      <c r="WO78" s="292"/>
      <c r="WP78" s="292"/>
      <c r="WQ78" s="292"/>
      <c r="WR78" s="292"/>
      <c r="WS78" s="292"/>
      <c r="WT78" s="292"/>
      <c r="WU78" s="292"/>
      <c r="WV78" s="292"/>
      <c r="WW78" s="292"/>
      <c r="WX78" s="292"/>
      <c r="WY78" s="292"/>
      <c r="WZ78" s="292"/>
      <c r="XA78" s="292"/>
      <c r="XB78" s="292"/>
      <c r="XC78" s="292"/>
      <c r="XD78" s="292"/>
      <c r="XE78" s="292"/>
      <c r="XF78" s="292"/>
      <c r="XG78" s="292"/>
      <c r="XH78" s="292"/>
      <c r="XI78" s="292"/>
      <c r="XJ78" s="292"/>
      <c r="XK78" s="292"/>
      <c r="XL78" s="292"/>
      <c r="XM78" s="292"/>
      <c r="XN78" s="292"/>
      <c r="XO78" s="292"/>
      <c r="XP78" s="292"/>
      <c r="XQ78" s="292"/>
      <c r="XR78" s="292"/>
      <c r="XS78" s="292"/>
      <c r="XT78" s="292"/>
      <c r="XU78" s="292"/>
      <c r="XV78" s="292"/>
      <c r="XW78" s="292"/>
      <c r="XX78" s="292"/>
      <c r="XY78" s="292"/>
      <c r="XZ78" s="292"/>
      <c r="YA78" s="292"/>
      <c r="YB78" s="292"/>
      <c r="YC78" s="292"/>
      <c r="YD78" s="292"/>
      <c r="YE78" s="292"/>
      <c r="YF78" s="292"/>
      <c r="YG78" s="292"/>
      <c r="YH78" s="292"/>
      <c r="YI78" s="292"/>
      <c r="YJ78" s="292"/>
      <c r="YK78" s="292"/>
      <c r="YL78" s="292"/>
      <c r="YM78" s="292"/>
      <c r="YN78" s="292"/>
      <c r="YO78" s="292"/>
      <c r="YP78" s="292"/>
      <c r="YQ78" s="292"/>
      <c r="YR78" s="292"/>
      <c r="YS78" s="292"/>
      <c r="YT78" s="292"/>
      <c r="YU78" s="292"/>
      <c r="YV78" s="292"/>
      <c r="YW78" s="292"/>
      <c r="YX78" s="292"/>
      <c r="YY78" s="292"/>
      <c r="YZ78" s="292"/>
      <c r="ZA78" s="292"/>
      <c r="ZB78" s="292"/>
      <c r="ZC78" s="292"/>
      <c r="ZD78" s="292"/>
      <c r="ZE78" s="292"/>
      <c r="ZF78" s="292"/>
      <c r="ZG78" s="292"/>
      <c r="ZH78" s="292"/>
      <c r="ZI78" s="292"/>
      <c r="ZJ78" s="292"/>
      <c r="ZK78" s="292"/>
      <c r="ZL78" s="292"/>
      <c r="ZM78" s="292"/>
      <c r="ZN78" s="292"/>
      <c r="ZO78" s="292"/>
      <c r="ZP78" s="292"/>
      <c r="ZQ78" s="292"/>
      <c r="ZR78" s="292"/>
      <c r="ZS78" s="292"/>
      <c r="ZT78" s="292"/>
      <c r="ZU78" s="292"/>
      <c r="ZV78" s="292"/>
      <c r="ZW78" s="292"/>
      <c r="ZX78" s="292"/>
      <c r="ZY78" s="292"/>
      <c r="ZZ78" s="292"/>
      <c r="AAA78" s="292"/>
      <c r="AAB78" s="292"/>
      <c r="AAC78" s="292"/>
      <c r="AAD78" s="292"/>
      <c r="AAE78" s="292"/>
      <c r="AAF78" s="292"/>
      <c r="AAG78" s="292"/>
      <c r="AAH78" s="292"/>
      <c r="AAI78" s="292"/>
      <c r="AAJ78" s="292"/>
      <c r="AAK78" s="292"/>
      <c r="AAL78" s="292"/>
      <c r="AAM78" s="292"/>
      <c r="AAN78" s="292"/>
      <c r="AAO78" s="292"/>
      <c r="AAP78" s="292"/>
      <c r="AAQ78" s="292"/>
      <c r="AAR78" s="292"/>
      <c r="AAS78" s="292"/>
      <c r="AAT78" s="292"/>
      <c r="AAU78" s="292"/>
      <c r="AAV78" s="292"/>
      <c r="AAW78" s="292"/>
      <c r="AAX78" s="292"/>
      <c r="AAY78" s="292"/>
      <c r="AAZ78" s="292"/>
      <c r="ABA78" s="292"/>
      <c r="ABB78" s="292"/>
      <c r="ABC78" s="292"/>
      <c r="ABD78" s="292"/>
      <c r="ABE78" s="292"/>
      <c r="ABF78" s="292"/>
      <c r="ABG78" s="292"/>
      <c r="ABH78" s="292"/>
      <c r="ABI78" s="292"/>
      <c r="ABJ78" s="292"/>
      <c r="ABK78" s="292"/>
      <c r="ABL78" s="292"/>
      <c r="ABM78" s="292"/>
      <c r="ABN78" s="292"/>
      <c r="ABO78" s="292"/>
      <c r="ABP78" s="292"/>
      <c r="ABQ78" s="292"/>
      <c r="ABR78" s="292"/>
      <c r="ABS78" s="292"/>
      <c r="ABT78" s="292"/>
      <c r="ABU78" s="292"/>
      <c r="ABV78" s="292"/>
      <c r="ABW78" s="292"/>
      <c r="ABX78" s="292"/>
      <c r="ABY78" s="292"/>
      <c r="ABZ78" s="292"/>
      <c r="ACA78" s="292"/>
      <c r="ACB78" s="292"/>
      <c r="ACC78" s="292"/>
      <c r="ACD78" s="292"/>
      <c r="ACE78" s="292"/>
      <c r="ACF78" s="292"/>
      <c r="ACG78" s="292"/>
      <c r="ACH78" s="292"/>
      <c r="ACI78" s="292"/>
      <c r="ACJ78" s="292"/>
      <c r="ACK78" s="292"/>
      <c r="ACL78" s="292"/>
      <c r="ACM78" s="292"/>
      <c r="ACN78" s="292"/>
      <c r="ACO78" s="292"/>
      <c r="ACP78" s="292"/>
      <c r="ACQ78" s="292"/>
      <c r="ACR78" s="292"/>
      <c r="ACS78" s="292"/>
      <c r="ACT78" s="292"/>
      <c r="ACU78" s="292"/>
      <c r="ACV78" s="292"/>
      <c r="ACW78" s="292"/>
      <c r="ACX78" s="292"/>
      <c r="ACY78" s="292"/>
      <c r="ACZ78" s="292"/>
      <c r="ADA78" s="292"/>
      <c r="ADB78" s="292"/>
      <c r="ADC78" s="292"/>
      <c r="ADD78" s="292"/>
      <c r="ADE78" s="292"/>
      <c r="ADF78" s="292"/>
      <c r="ADG78" s="292"/>
      <c r="ADH78" s="292"/>
      <c r="ADI78" s="292"/>
      <c r="ADJ78" s="292"/>
      <c r="ADK78" s="292"/>
      <c r="ADL78" s="292"/>
      <c r="ADM78" s="292"/>
      <c r="ADN78" s="292"/>
      <c r="ADO78" s="292"/>
      <c r="ADP78" s="292"/>
      <c r="ADQ78" s="292"/>
      <c r="ADR78" s="292"/>
      <c r="ADS78" s="292"/>
      <c r="ADT78" s="292"/>
      <c r="ADU78" s="292"/>
      <c r="ADV78" s="292"/>
      <c r="ADW78" s="292"/>
      <c r="ADX78" s="292"/>
      <c r="ADY78" s="292"/>
      <c r="ADZ78" s="292"/>
      <c r="AEA78" s="292"/>
      <c r="AEB78" s="292"/>
      <c r="AEC78" s="292"/>
      <c r="AED78" s="292"/>
      <c r="AEE78" s="292"/>
      <c r="AEF78" s="292"/>
      <c r="AEG78" s="292"/>
      <c r="AEH78" s="292"/>
      <c r="AEI78" s="292"/>
      <c r="AEJ78" s="292"/>
      <c r="AEK78" s="292"/>
      <c r="AEL78" s="292"/>
      <c r="AEM78" s="292"/>
      <c r="AEN78" s="292"/>
      <c r="AEO78" s="292"/>
      <c r="AEP78" s="292"/>
      <c r="AEQ78" s="292"/>
      <c r="AER78" s="292"/>
      <c r="AES78" s="292"/>
      <c r="AET78" s="292"/>
      <c r="AEU78" s="292"/>
      <c r="AEV78" s="292"/>
      <c r="AEW78" s="292"/>
      <c r="AEX78" s="292"/>
      <c r="AEY78" s="292"/>
      <c r="AEZ78" s="292"/>
      <c r="AFA78" s="292"/>
      <c r="AFB78" s="292"/>
      <c r="AFC78" s="292"/>
      <c r="AFD78" s="292"/>
      <c r="AFE78" s="292"/>
      <c r="AFF78" s="292"/>
      <c r="AFG78" s="292"/>
      <c r="AFH78" s="292"/>
      <c r="AFI78" s="292"/>
      <c r="AFJ78" s="292"/>
      <c r="AFK78" s="292"/>
      <c r="AFL78" s="292"/>
      <c r="AFM78" s="292"/>
      <c r="AFN78" s="292"/>
      <c r="AFO78" s="292"/>
      <c r="AFP78" s="292"/>
      <c r="AFQ78" s="292"/>
      <c r="AFR78" s="292"/>
      <c r="AFS78" s="292"/>
      <c r="AFT78" s="292"/>
      <c r="AFU78" s="292"/>
      <c r="AFV78" s="292"/>
      <c r="AFW78" s="292"/>
      <c r="AFX78" s="292"/>
      <c r="AFY78" s="292"/>
      <c r="AFZ78" s="292"/>
      <c r="AGA78" s="292"/>
      <c r="AGB78" s="292"/>
      <c r="AGC78" s="292"/>
      <c r="AGD78" s="292"/>
      <c r="AGE78" s="292"/>
      <c r="AGF78" s="292"/>
      <c r="AGG78" s="292"/>
      <c r="AGH78" s="292"/>
      <c r="AGI78" s="292"/>
      <c r="AGJ78" s="292"/>
      <c r="AGK78" s="292"/>
      <c r="AGL78" s="292"/>
      <c r="AGM78" s="292"/>
      <c r="AGN78" s="292"/>
      <c r="AGO78" s="292"/>
      <c r="AGP78" s="292"/>
      <c r="AGQ78" s="292"/>
      <c r="AGR78" s="292"/>
      <c r="AGS78" s="292"/>
      <c r="AGT78" s="292"/>
      <c r="AGU78" s="292"/>
      <c r="AGV78" s="292"/>
      <c r="AGW78" s="292"/>
      <c r="AGX78" s="292"/>
      <c r="AGY78" s="292"/>
      <c r="AGZ78" s="292"/>
      <c r="AHA78" s="292"/>
      <c r="AHB78" s="292"/>
      <c r="AHC78" s="292"/>
      <c r="AHD78" s="292"/>
      <c r="AHE78" s="292"/>
      <c r="AHF78" s="292"/>
      <c r="AHG78" s="292"/>
      <c r="AHH78" s="292"/>
      <c r="AHI78" s="292"/>
      <c r="AHJ78" s="292"/>
      <c r="AHK78" s="292"/>
      <c r="AHL78" s="292"/>
      <c r="AHM78" s="292"/>
      <c r="AHN78" s="292"/>
      <c r="AHO78" s="292"/>
      <c r="AHP78" s="292"/>
      <c r="AHQ78" s="292"/>
      <c r="AHR78" s="292"/>
      <c r="AHS78" s="292"/>
      <c r="AHT78" s="292"/>
      <c r="AHU78" s="292"/>
      <c r="AHV78" s="292"/>
      <c r="AHW78" s="292"/>
      <c r="AHX78" s="292"/>
      <c r="AHY78" s="292"/>
      <c r="AHZ78" s="292"/>
      <c r="AIA78" s="292"/>
      <c r="AIB78" s="292"/>
      <c r="AIC78" s="292"/>
      <c r="AID78" s="292"/>
      <c r="AIE78" s="292"/>
      <c r="AIF78" s="292"/>
      <c r="AIG78" s="292"/>
      <c r="AIH78" s="292"/>
      <c r="AII78" s="292"/>
      <c r="AIJ78" s="292"/>
      <c r="AIK78" s="292"/>
      <c r="AIL78" s="292"/>
      <c r="AIM78" s="292"/>
      <c r="AIN78" s="292"/>
      <c r="AIO78" s="292"/>
      <c r="AIP78" s="292"/>
      <c r="AIQ78" s="292"/>
      <c r="AIR78" s="292"/>
      <c r="AIS78" s="292"/>
      <c r="AIT78" s="292"/>
      <c r="AIU78" s="292"/>
      <c r="AIV78" s="292"/>
      <c r="AIW78" s="292"/>
      <c r="AIX78" s="292"/>
      <c r="AIY78" s="292"/>
      <c r="AIZ78" s="292"/>
      <c r="AJA78" s="292"/>
      <c r="AJB78" s="292"/>
      <c r="AJC78" s="292"/>
      <c r="AJD78" s="292"/>
      <c r="AJE78" s="292"/>
      <c r="AJF78" s="292"/>
      <c r="AJG78" s="292"/>
      <c r="AJH78" s="292"/>
      <c r="AJI78" s="292"/>
      <c r="AJJ78" s="292"/>
      <c r="AJK78" s="292"/>
      <c r="AJL78" s="292"/>
      <c r="AJM78" s="292"/>
      <c r="AJN78" s="292"/>
      <c r="AJO78" s="292"/>
      <c r="AJP78" s="292"/>
      <c r="AJQ78" s="292"/>
      <c r="AJR78" s="292"/>
      <c r="AJS78" s="292"/>
      <c r="AJT78" s="292"/>
      <c r="AJU78" s="292"/>
      <c r="AJV78" s="292"/>
      <c r="AJW78" s="292"/>
      <c r="AJX78" s="292"/>
      <c r="AJY78" s="292"/>
      <c r="AJZ78" s="292"/>
      <c r="AKA78" s="292"/>
      <c r="AKB78" s="292"/>
      <c r="AKC78" s="292"/>
      <c r="AKD78" s="292"/>
      <c r="AKE78" s="292"/>
      <c r="AKF78" s="292"/>
      <c r="AKG78" s="292"/>
      <c r="AKH78" s="292"/>
      <c r="AKI78" s="292"/>
      <c r="AKJ78" s="292"/>
      <c r="AKK78" s="292"/>
      <c r="AKL78" s="292"/>
      <c r="AKM78" s="292"/>
      <c r="AKN78" s="292"/>
      <c r="AKO78" s="292"/>
      <c r="AKP78" s="292"/>
      <c r="AKQ78" s="292"/>
      <c r="AKR78" s="292"/>
      <c r="AKS78" s="292"/>
      <c r="AKT78" s="292"/>
      <c r="AKU78" s="292"/>
      <c r="AKV78" s="292"/>
      <c r="AKW78" s="292"/>
      <c r="AKX78" s="292"/>
      <c r="AKY78" s="292"/>
      <c r="AKZ78" s="292"/>
      <c r="ALA78" s="292"/>
      <c r="ALB78" s="292"/>
      <c r="ALC78" s="292"/>
      <c r="ALD78" s="292"/>
      <c r="ALE78" s="292"/>
      <c r="ALF78" s="292"/>
      <c r="ALG78" s="292"/>
      <c r="ALH78" s="292"/>
      <c r="ALI78" s="292"/>
      <c r="ALJ78" s="292"/>
      <c r="ALK78" s="292"/>
      <c r="ALL78" s="292"/>
      <c r="ALM78" s="292"/>
      <c r="ALN78" s="292"/>
      <c r="ALO78" s="292"/>
      <c r="ALP78" s="292"/>
      <c r="ALQ78" s="292"/>
      <c r="ALR78" s="292"/>
      <c r="ALS78" s="292"/>
      <c r="ALT78" s="292"/>
      <c r="ALU78" s="292"/>
      <c r="ALV78" s="292"/>
      <c r="ALW78" s="292"/>
      <c r="ALX78" s="292"/>
      <c r="ALY78" s="292"/>
      <c r="ALZ78" s="292"/>
      <c r="AMA78" s="292"/>
      <c r="AMB78" s="292"/>
      <c r="AMC78" s="292"/>
      <c r="AMD78" s="292"/>
      <c r="AME78" s="292"/>
      <c r="AMF78" s="292"/>
      <c r="AMG78" s="292"/>
      <c r="AMH78" s="292"/>
      <c r="AMI78" s="292"/>
    </row>
    <row r="79" spans="1:1023" s="290" customFormat="1" ht="114.75">
      <c r="A79" s="297" t="s">
        <v>99</v>
      </c>
      <c r="B79" s="294" t="s">
        <v>435</v>
      </c>
      <c r="C79" s="297" t="s">
        <v>135</v>
      </c>
      <c r="D79" s="298"/>
      <c r="E79" s="298"/>
      <c r="F79" s="298"/>
      <c r="G79" s="298"/>
      <c r="H79" s="315">
        <v>100</v>
      </c>
      <c r="I79" s="295" t="s">
        <v>125</v>
      </c>
      <c r="J79" s="484">
        <v>150</v>
      </c>
      <c r="K79" s="484"/>
      <c r="L79" s="177">
        <f t="shared" si="2"/>
        <v>15000</v>
      </c>
      <c r="M79" s="178">
        <v>0.08</v>
      </c>
      <c r="N79" s="179">
        <f t="shared" si="3"/>
        <v>1200</v>
      </c>
      <c r="O79" s="177">
        <f t="shared" si="4"/>
        <v>16200</v>
      </c>
      <c r="P79" s="296"/>
      <c r="Q79" s="292"/>
      <c r="R79" s="292"/>
      <c r="S79" s="292"/>
      <c r="T79" s="292"/>
      <c r="U79" s="292"/>
      <c r="V79" s="292"/>
      <c r="W79" s="292"/>
      <c r="X79" s="292"/>
      <c r="Y79" s="292"/>
      <c r="Z79" s="292"/>
      <c r="AA79" s="292"/>
      <c r="AB79" s="292"/>
      <c r="AC79" s="292"/>
      <c r="AD79" s="292"/>
      <c r="AE79" s="292"/>
      <c r="AF79" s="292"/>
      <c r="AG79" s="292"/>
      <c r="AH79" s="292"/>
      <c r="AI79" s="292"/>
      <c r="AJ79" s="292"/>
      <c r="AK79" s="292"/>
      <c r="AL79" s="292"/>
      <c r="AM79" s="292"/>
      <c r="AN79" s="292"/>
      <c r="AO79" s="292"/>
      <c r="AP79" s="292"/>
      <c r="AQ79" s="292"/>
      <c r="AR79" s="292"/>
      <c r="AS79" s="292"/>
      <c r="AT79" s="292"/>
      <c r="AU79" s="292"/>
      <c r="AV79" s="292"/>
      <c r="AW79" s="292"/>
      <c r="AX79" s="292"/>
      <c r="AY79" s="292"/>
      <c r="AZ79" s="292"/>
      <c r="BA79" s="292"/>
      <c r="BB79" s="292"/>
      <c r="BC79" s="292"/>
      <c r="BD79" s="292"/>
      <c r="BE79" s="292"/>
      <c r="BF79" s="292"/>
      <c r="BG79" s="292"/>
      <c r="BH79" s="292"/>
      <c r="BI79" s="292"/>
      <c r="BJ79" s="292"/>
      <c r="BK79" s="292"/>
      <c r="BL79" s="292"/>
      <c r="BM79" s="292"/>
      <c r="BN79" s="292"/>
      <c r="BO79" s="292"/>
      <c r="BP79" s="292"/>
      <c r="BQ79" s="292"/>
      <c r="BR79" s="292"/>
      <c r="BS79" s="292"/>
      <c r="BT79" s="292"/>
      <c r="BU79" s="292"/>
      <c r="BV79" s="292"/>
      <c r="BW79" s="292"/>
      <c r="BX79" s="292"/>
      <c r="BY79" s="292"/>
      <c r="BZ79" s="292"/>
      <c r="CA79" s="292"/>
      <c r="CB79" s="292"/>
      <c r="CC79" s="292"/>
      <c r="CD79" s="292"/>
      <c r="CE79" s="292"/>
      <c r="CF79" s="292"/>
      <c r="CG79" s="292"/>
      <c r="CH79" s="292"/>
      <c r="CI79" s="292"/>
      <c r="CJ79" s="292"/>
      <c r="CK79" s="292"/>
      <c r="CL79" s="292"/>
      <c r="CM79" s="292"/>
      <c r="CN79" s="292"/>
      <c r="CO79" s="292"/>
      <c r="CP79" s="292"/>
      <c r="CQ79" s="292"/>
      <c r="CR79" s="292"/>
      <c r="CS79" s="292"/>
      <c r="CT79" s="292"/>
      <c r="CU79" s="292"/>
      <c r="CV79" s="292"/>
      <c r="CW79" s="292"/>
      <c r="CX79" s="292"/>
      <c r="CY79" s="292"/>
      <c r="CZ79" s="292"/>
      <c r="DA79" s="292"/>
      <c r="DB79" s="292"/>
      <c r="DC79" s="292"/>
      <c r="DD79" s="292"/>
      <c r="DE79" s="292"/>
      <c r="DF79" s="292"/>
      <c r="DG79" s="292"/>
      <c r="DH79" s="292"/>
      <c r="DI79" s="292"/>
      <c r="DJ79" s="292"/>
      <c r="DK79" s="292"/>
      <c r="DL79" s="292"/>
      <c r="DM79" s="292"/>
      <c r="DN79" s="292"/>
      <c r="DO79" s="292"/>
      <c r="DP79" s="292"/>
      <c r="DQ79" s="292"/>
      <c r="DR79" s="292"/>
      <c r="DS79" s="292"/>
      <c r="DT79" s="292"/>
      <c r="DU79" s="292"/>
      <c r="DV79" s="292"/>
      <c r="DW79" s="292"/>
      <c r="DX79" s="292"/>
      <c r="DY79" s="292"/>
      <c r="DZ79" s="292"/>
      <c r="EA79" s="292"/>
      <c r="EB79" s="292"/>
      <c r="EC79" s="292"/>
      <c r="ED79" s="292"/>
      <c r="EE79" s="292"/>
      <c r="EF79" s="292"/>
      <c r="EG79" s="292"/>
      <c r="EH79" s="292"/>
      <c r="EI79" s="292"/>
      <c r="EJ79" s="292"/>
      <c r="EK79" s="292"/>
      <c r="EL79" s="292"/>
      <c r="EM79" s="292"/>
      <c r="EN79" s="292"/>
      <c r="EO79" s="292"/>
      <c r="EP79" s="292"/>
      <c r="EQ79" s="292"/>
      <c r="ER79" s="292"/>
      <c r="ES79" s="292"/>
      <c r="ET79" s="292"/>
      <c r="EU79" s="292"/>
      <c r="EV79" s="292"/>
      <c r="EW79" s="292"/>
      <c r="EX79" s="292"/>
      <c r="EY79" s="292"/>
      <c r="EZ79" s="292"/>
      <c r="FA79" s="292"/>
      <c r="FB79" s="292"/>
      <c r="FC79" s="292"/>
      <c r="FD79" s="292"/>
      <c r="FE79" s="292"/>
      <c r="FF79" s="292"/>
      <c r="FG79" s="292"/>
      <c r="FH79" s="292"/>
      <c r="FI79" s="292"/>
      <c r="FJ79" s="292"/>
      <c r="FK79" s="292"/>
      <c r="FL79" s="292"/>
      <c r="FM79" s="292"/>
      <c r="FN79" s="292"/>
      <c r="FO79" s="292"/>
      <c r="FP79" s="292"/>
      <c r="FQ79" s="292"/>
      <c r="FR79" s="292"/>
      <c r="FS79" s="292"/>
      <c r="FT79" s="292"/>
      <c r="FU79" s="292"/>
      <c r="FV79" s="292"/>
      <c r="FW79" s="292"/>
      <c r="FX79" s="292"/>
      <c r="FY79" s="292"/>
      <c r="FZ79" s="292"/>
      <c r="GA79" s="292"/>
      <c r="GB79" s="292"/>
      <c r="GC79" s="292"/>
      <c r="GD79" s="292"/>
      <c r="GE79" s="292"/>
      <c r="GF79" s="292"/>
      <c r="GG79" s="292"/>
      <c r="GH79" s="292"/>
      <c r="GI79" s="292"/>
      <c r="GJ79" s="292"/>
      <c r="GK79" s="292"/>
      <c r="GL79" s="292"/>
      <c r="GM79" s="292"/>
      <c r="GN79" s="292"/>
      <c r="GO79" s="292"/>
      <c r="GP79" s="292"/>
      <c r="GQ79" s="292"/>
      <c r="GR79" s="292"/>
      <c r="GS79" s="292"/>
      <c r="GT79" s="292"/>
      <c r="GU79" s="292"/>
      <c r="GV79" s="292"/>
      <c r="GW79" s="292"/>
      <c r="GX79" s="292"/>
      <c r="GY79" s="292"/>
      <c r="GZ79" s="292"/>
      <c r="HA79" s="292"/>
      <c r="HB79" s="292"/>
      <c r="HC79" s="292"/>
      <c r="HD79" s="292"/>
      <c r="HE79" s="292"/>
      <c r="HF79" s="292"/>
      <c r="HG79" s="292"/>
      <c r="HH79" s="292"/>
      <c r="HI79" s="292"/>
      <c r="HJ79" s="292"/>
      <c r="HK79" s="292"/>
      <c r="HL79" s="292"/>
      <c r="HM79" s="292"/>
      <c r="HN79" s="292"/>
      <c r="HO79" s="292"/>
      <c r="HP79" s="292"/>
      <c r="HQ79" s="292"/>
      <c r="HR79" s="292"/>
      <c r="HS79" s="292"/>
      <c r="HT79" s="292"/>
      <c r="HU79" s="292"/>
      <c r="HV79" s="292"/>
      <c r="HW79" s="292"/>
      <c r="HX79" s="292"/>
      <c r="HY79" s="292"/>
      <c r="HZ79" s="292"/>
      <c r="IA79" s="292"/>
      <c r="IB79" s="292"/>
      <c r="IC79" s="292"/>
      <c r="ID79" s="292"/>
      <c r="IE79" s="292"/>
      <c r="IF79" s="292"/>
      <c r="IG79" s="292"/>
      <c r="IH79" s="292"/>
      <c r="II79" s="292"/>
      <c r="IJ79" s="292"/>
      <c r="IK79" s="292"/>
      <c r="IL79" s="292"/>
      <c r="IM79" s="292"/>
      <c r="IN79" s="292"/>
      <c r="IO79" s="292"/>
      <c r="IP79" s="292"/>
      <c r="IQ79" s="292"/>
      <c r="IR79" s="292"/>
      <c r="IS79" s="292"/>
      <c r="IT79" s="292"/>
      <c r="IU79" s="292"/>
      <c r="IV79" s="292"/>
      <c r="IW79" s="292"/>
      <c r="IX79" s="292"/>
      <c r="IY79" s="292"/>
      <c r="IZ79" s="292"/>
      <c r="JA79" s="292"/>
      <c r="JB79" s="292"/>
      <c r="JC79" s="292"/>
      <c r="JD79" s="292"/>
      <c r="JE79" s="292"/>
      <c r="JF79" s="292"/>
      <c r="JG79" s="292"/>
      <c r="JH79" s="292"/>
      <c r="JI79" s="292"/>
      <c r="JJ79" s="292"/>
      <c r="JK79" s="292"/>
      <c r="JL79" s="292"/>
      <c r="JM79" s="292"/>
      <c r="JN79" s="292"/>
      <c r="JO79" s="292"/>
      <c r="JP79" s="292"/>
      <c r="JQ79" s="292"/>
      <c r="JR79" s="292"/>
      <c r="JS79" s="292"/>
      <c r="JT79" s="292"/>
      <c r="JU79" s="292"/>
      <c r="JV79" s="292"/>
      <c r="JW79" s="292"/>
      <c r="JX79" s="292"/>
      <c r="JY79" s="292"/>
      <c r="JZ79" s="292"/>
      <c r="KA79" s="292"/>
      <c r="KB79" s="292"/>
      <c r="KC79" s="292"/>
      <c r="KD79" s="292"/>
      <c r="KE79" s="292"/>
      <c r="KF79" s="292"/>
      <c r="KG79" s="292"/>
      <c r="KH79" s="292"/>
      <c r="KI79" s="292"/>
      <c r="KJ79" s="292"/>
      <c r="KK79" s="292"/>
      <c r="KL79" s="292"/>
      <c r="KM79" s="292"/>
      <c r="KN79" s="292"/>
      <c r="KO79" s="292"/>
      <c r="KP79" s="292"/>
      <c r="KQ79" s="292"/>
      <c r="KR79" s="292"/>
      <c r="KS79" s="292"/>
      <c r="KT79" s="292"/>
      <c r="KU79" s="292"/>
      <c r="KV79" s="292"/>
      <c r="KW79" s="292"/>
      <c r="KX79" s="292"/>
      <c r="KY79" s="292"/>
      <c r="KZ79" s="292"/>
      <c r="LA79" s="292"/>
      <c r="LB79" s="292"/>
      <c r="LC79" s="292"/>
      <c r="LD79" s="292"/>
      <c r="LE79" s="292"/>
      <c r="LF79" s="292"/>
      <c r="LG79" s="292"/>
      <c r="LH79" s="292"/>
      <c r="LI79" s="292"/>
      <c r="LJ79" s="292"/>
      <c r="LK79" s="292"/>
      <c r="LL79" s="292"/>
      <c r="LM79" s="292"/>
      <c r="LN79" s="292"/>
      <c r="LO79" s="292"/>
      <c r="LP79" s="292"/>
      <c r="LQ79" s="292"/>
      <c r="LR79" s="292"/>
      <c r="LS79" s="292"/>
      <c r="LT79" s="292"/>
      <c r="LU79" s="292"/>
      <c r="LV79" s="292"/>
      <c r="LW79" s="292"/>
      <c r="LX79" s="292"/>
      <c r="LY79" s="292"/>
      <c r="LZ79" s="292"/>
      <c r="MA79" s="292"/>
      <c r="MB79" s="292"/>
      <c r="MC79" s="292"/>
      <c r="MD79" s="292"/>
      <c r="ME79" s="292"/>
      <c r="MF79" s="292"/>
      <c r="MG79" s="292"/>
      <c r="MH79" s="292"/>
      <c r="MI79" s="292"/>
      <c r="MJ79" s="292"/>
      <c r="MK79" s="292"/>
      <c r="ML79" s="292"/>
      <c r="MM79" s="292"/>
      <c r="MN79" s="292"/>
      <c r="MO79" s="292"/>
      <c r="MP79" s="292"/>
      <c r="MQ79" s="292"/>
      <c r="MR79" s="292"/>
      <c r="MS79" s="292"/>
      <c r="MT79" s="292"/>
      <c r="MU79" s="292"/>
      <c r="MV79" s="292"/>
      <c r="MW79" s="292"/>
      <c r="MX79" s="292"/>
      <c r="MY79" s="292"/>
      <c r="MZ79" s="292"/>
      <c r="NA79" s="292"/>
      <c r="NB79" s="292"/>
      <c r="NC79" s="292"/>
      <c r="ND79" s="292"/>
      <c r="NE79" s="292"/>
      <c r="NF79" s="292"/>
      <c r="NG79" s="292"/>
      <c r="NH79" s="292"/>
      <c r="NI79" s="292"/>
      <c r="NJ79" s="292"/>
      <c r="NK79" s="292"/>
      <c r="NL79" s="292"/>
      <c r="NM79" s="292"/>
      <c r="NN79" s="292"/>
      <c r="NO79" s="292"/>
      <c r="NP79" s="292"/>
      <c r="NQ79" s="292"/>
      <c r="NR79" s="292"/>
      <c r="NS79" s="292"/>
      <c r="NT79" s="292"/>
      <c r="NU79" s="292"/>
      <c r="NV79" s="292"/>
      <c r="NW79" s="292"/>
      <c r="NX79" s="292"/>
      <c r="NY79" s="292"/>
      <c r="NZ79" s="292"/>
      <c r="OA79" s="292"/>
      <c r="OB79" s="292"/>
      <c r="OC79" s="292"/>
      <c r="OD79" s="292"/>
      <c r="OE79" s="292"/>
      <c r="OF79" s="292"/>
      <c r="OG79" s="292"/>
      <c r="OH79" s="292"/>
      <c r="OI79" s="292"/>
      <c r="OJ79" s="292"/>
      <c r="OK79" s="292"/>
      <c r="OL79" s="292"/>
      <c r="OM79" s="292"/>
      <c r="ON79" s="292"/>
      <c r="OO79" s="292"/>
      <c r="OP79" s="292"/>
      <c r="OQ79" s="292"/>
      <c r="OR79" s="292"/>
      <c r="OS79" s="292"/>
      <c r="OT79" s="292"/>
      <c r="OU79" s="292"/>
      <c r="OV79" s="292"/>
      <c r="OW79" s="292"/>
      <c r="OX79" s="292"/>
      <c r="OY79" s="292"/>
      <c r="OZ79" s="292"/>
      <c r="PA79" s="292"/>
      <c r="PB79" s="292"/>
      <c r="PC79" s="292"/>
      <c r="PD79" s="292"/>
      <c r="PE79" s="292"/>
      <c r="PF79" s="292"/>
      <c r="PG79" s="292"/>
      <c r="PH79" s="292"/>
      <c r="PI79" s="292"/>
      <c r="PJ79" s="292"/>
      <c r="PK79" s="292"/>
      <c r="PL79" s="292"/>
      <c r="PM79" s="292"/>
      <c r="PN79" s="292"/>
      <c r="PO79" s="292"/>
      <c r="PP79" s="292"/>
      <c r="PQ79" s="292"/>
      <c r="PR79" s="292"/>
      <c r="PS79" s="292"/>
      <c r="PT79" s="292"/>
      <c r="PU79" s="292"/>
      <c r="PV79" s="292"/>
      <c r="PW79" s="292"/>
      <c r="PX79" s="292"/>
      <c r="PY79" s="292"/>
      <c r="PZ79" s="292"/>
      <c r="QA79" s="292"/>
      <c r="QB79" s="292"/>
      <c r="QC79" s="292"/>
      <c r="QD79" s="292"/>
      <c r="QE79" s="292"/>
      <c r="QF79" s="292"/>
      <c r="QG79" s="292"/>
      <c r="QH79" s="292"/>
      <c r="QI79" s="292"/>
      <c r="QJ79" s="292"/>
      <c r="QK79" s="292"/>
      <c r="QL79" s="292"/>
      <c r="QM79" s="292"/>
      <c r="QN79" s="292"/>
      <c r="QO79" s="292"/>
      <c r="QP79" s="292"/>
      <c r="QQ79" s="292"/>
      <c r="QR79" s="292"/>
      <c r="QS79" s="292"/>
      <c r="QT79" s="292"/>
      <c r="QU79" s="292"/>
      <c r="QV79" s="292"/>
      <c r="QW79" s="292"/>
      <c r="QX79" s="292"/>
      <c r="QY79" s="292"/>
      <c r="QZ79" s="292"/>
      <c r="RA79" s="292"/>
      <c r="RB79" s="292"/>
      <c r="RC79" s="292"/>
      <c r="RD79" s="292"/>
      <c r="RE79" s="292"/>
      <c r="RF79" s="292"/>
      <c r="RG79" s="292"/>
      <c r="RH79" s="292"/>
      <c r="RI79" s="292"/>
      <c r="RJ79" s="292"/>
      <c r="RK79" s="292"/>
      <c r="RL79" s="292"/>
      <c r="RM79" s="292"/>
      <c r="RN79" s="292"/>
      <c r="RO79" s="292"/>
      <c r="RP79" s="292"/>
      <c r="RQ79" s="292"/>
      <c r="RR79" s="292"/>
      <c r="RS79" s="292"/>
      <c r="RT79" s="292"/>
      <c r="RU79" s="292"/>
      <c r="RV79" s="292"/>
      <c r="RW79" s="292"/>
      <c r="RX79" s="292"/>
      <c r="RY79" s="292"/>
      <c r="RZ79" s="292"/>
      <c r="SA79" s="292"/>
      <c r="SB79" s="292"/>
      <c r="SC79" s="292"/>
      <c r="SD79" s="292"/>
      <c r="SE79" s="292"/>
      <c r="SF79" s="292"/>
      <c r="SG79" s="292"/>
      <c r="SH79" s="292"/>
      <c r="SI79" s="292"/>
      <c r="SJ79" s="292"/>
      <c r="SK79" s="292"/>
      <c r="SL79" s="292"/>
      <c r="SM79" s="292"/>
      <c r="SN79" s="292"/>
      <c r="SO79" s="292"/>
      <c r="SP79" s="292"/>
      <c r="SQ79" s="292"/>
      <c r="SR79" s="292"/>
      <c r="SS79" s="292"/>
      <c r="ST79" s="292"/>
      <c r="SU79" s="292"/>
      <c r="SV79" s="292"/>
      <c r="SW79" s="292"/>
      <c r="SX79" s="292"/>
      <c r="SY79" s="292"/>
      <c r="SZ79" s="292"/>
      <c r="TA79" s="292"/>
      <c r="TB79" s="292"/>
      <c r="TC79" s="292"/>
      <c r="TD79" s="292"/>
      <c r="TE79" s="292"/>
      <c r="TF79" s="292"/>
      <c r="TG79" s="292"/>
      <c r="TH79" s="292"/>
      <c r="TI79" s="292"/>
      <c r="TJ79" s="292"/>
      <c r="TK79" s="292"/>
      <c r="TL79" s="292"/>
      <c r="TM79" s="292"/>
      <c r="TN79" s="292"/>
      <c r="TO79" s="292"/>
      <c r="TP79" s="292"/>
      <c r="TQ79" s="292"/>
      <c r="TR79" s="292"/>
      <c r="TS79" s="292"/>
      <c r="TT79" s="292"/>
      <c r="TU79" s="292"/>
      <c r="TV79" s="292"/>
      <c r="TW79" s="292"/>
      <c r="TX79" s="292"/>
      <c r="TY79" s="292"/>
      <c r="TZ79" s="292"/>
      <c r="UA79" s="292"/>
      <c r="UB79" s="292"/>
      <c r="UC79" s="292"/>
      <c r="UD79" s="292"/>
      <c r="UE79" s="292"/>
      <c r="UF79" s="292"/>
      <c r="UG79" s="292"/>
      <c r="UH79" s="292"/>
      <c r="UI79" s="292"/>
      <c r="UJ79" s="292"/>
      <c r="UK79" s="292"/>
      <c r="UL79" s="292"/>
      <c r="UM79" s="292"/>
      <c r="UN79" s="292"/>
      <c r="UO79" s="292"/>
      <c r="UP79" s="292"/>
      <c r="UQ79" s="292"/>
      <c r="UR79" s="292"/>
      <c r="US79" s="292"/>
      <c r="UT79" s="292"/>
      <c r="UU79" s="292"/>
      <c r="UV79" s="292"/>
      <c r="UW79" s="292"/>
      <c r="UX79" s="292"/>
      <c r="UY79" s="292"/>
      <c r="UZ79" s="292"/>
      <c r="VA79" s="292"/>
      <c r="VB79" s="292"/>
      <c r="VC79" s="292"/>
      <c r="VD79" s="292"/>
      <c r="VE79" s="292"/>
      <c r="VF79" s="292"/>
      <c r="VG79" s="292"/>
      <c r="VH79" s="292"/>
      <c r="VI79" s="292"/>
      <c r="VJ79" s="292"/>
      <c r="VK79" s="292"/>
      <c r="VL79" s="292"/>
      <c r="VM79" s="292"/>
      <c r="VN79" s="292"/>
      <c r="VO79" s="292"/>
      <c r="VP79" s="292"/>
      <c r="VQ79" s="292"/>
      <c r="VR79" s="292"/>
      <c r="VS79" s="292"/>
      <c r="VT79" s="292"/>
      <c r="VU79" s="292"/>
      <c r="VV79" s="292"/>
      <c r="VW79" s="292"/>
      <c r="VX79" s="292"/>
      <c r="VY79" s="292"/>
      <c r="VZ79" s="292"/>
      <c r="WA79" s="292"/>
      <c r="WB79" s="292"/>
      <c r="WC79" s="292"/>
      <c r="WD79" s="292"/>
      <c r="WE79" s="292"/>
      <c r="WF79" s="292"/>
      <c r="WG79" s="292"/>
      <c r="WH79" s="292"/>
      <c r="WI79" s="292"/>
      <c r="WJ79" s="292"/>
      <c r="WK79" s="292"/>
      <c r="WL79" s="292"/>
      <c r="WM79" s="292"/>
      <c r="WN79" s="292"/>
      <c r="WO79" s="292"/>
      <c r="WP79" s="292"/>
      <c r="WQ79" s="292"/>
      <c r="WR79" s="292"/>
      <c r="WS79" s="292"/>
      <c r="WT79" s="292"/>
      <c r="WU79" s="292"/>
      <c r="WV79" s="292"/>
      <c r="WW79" s="292"/>
      <c r="WX79" s="292"/>
      <c r="WY79" s="292"/>
      <c r="WZ79" s="292"/>
      <c r="XA79" s="292"/>
      <c r="XB79" s="292"/>
      <c r="XC79" s="292"/>
      <c r="XD79" s="292"/>
      <c r="XE79" s="292"/>
      <c r="XF79" s="292"/>
      <c r="XG79" s="292"/>
      <c r="XH79" s="292"/>
      <c r="XI79" s="292"/>
      <c r="XJ79" s="292"/>
      <c r="XK79" s="292"/>
      <c r="XL79" s="292"/>
      <c r="XM79" s="292"/>
      <c r="XN79" s="292"/>
      <c r="XO79" s="292"/>
      <c r="XP79" s="292"/>
      <c r="XQ79" s="292"/>
      <c r="XR79" s="292"/>
      <c r="XS79" s="292"/>
      <c r="XT79" s="292"/>
      <c r="XU79" s="292"/>
      <c r="XV79" s="292"/>
      <c r="XW79" s="292"/>
      <c r="XX79" s="292"/>
      <c r="XY79" s="292"/>
      <c r="XZ79" s="292"/>
      <c r="YA79" s="292"/>
      <c r="YB79" s="292"/>
      <c r="YC79" s="292"/>
      <c r="YD79" s="292"/>
      <c r="YE79" s="292"/>
      <c r="YF79" s="292"/>
      <c r="YG79" s="292"/>
      <c r="YH79" s="292"/>
      <c r="YI79" s="292"/>
      <c r="YJ79" s="292"/>
      <c r="YK79" s="292"/>
      <c r="YL79" s="292"/>
      <c r="YM79" s="292"/>
      <c r="YN79" s="292"/>
      <c r="YO79" s="292"/>
      <c r="YP79" s="292"/>
      <c r="YQ79" s="292"/>
      <c r="YR79" s="292"/>
      <c r="YS79" s="292"/>
      <c r="YT79" s="292"/>
      <c r="YU79" s="292"/>
      <c r="YV79" s="292"/>
      <c r="YW79" s="292"/>
      <c r="YX79" s="292"/>
      <c r="YY79" s="292"/>
      <c r="YZ79" s="292"/>
      <c r="ZA79" s="292"/>
      <c r="ZB79" s="292"/>
      <c r="ZC79" s="292"/>
      <c r="ZD79" s="292"/>
      <c r="ZE79" s="292"/>
      <c r="ZF79" s="292"/>
      <c r="ZG79" s="292"/>
      <c r="ZH79" s="292"/>
      <c r="ZI79" s="292"/>
      <c r="ZJ79" s="292"/>
      <c r="ZK79" s="292"/>
      <c r="ZL79" s="292"/>
      <c r="ZM79" s="292"/>
      <c r="ZN79" s="292"/>
      <c r="ZO79" s="292"/>
      <c r="ZP79" s="292"/>
      <c r="ZQ79" s="292"/>
      <c r="ZR79" s="292"/>
      <c r="ZS79" s="292"/>
      <c r="ZT79" s="292"/>
      <c r="ZU79" s="292"/>
      <c r="ZV79" s="292"/>
      <c r="ZW79" s="292"/>
      <c r="ZX79" s="292"/>
      <c r="ZY79" s="292"/>
      <c r="ZZ79" s="292"/>
      <c r="AAA79" s="292"/>
      <c r="AAB79" s="292"/>
      <c r="AAC79" s="292"/>
      <c r="AAD79" s="292"/>
      <c r="AAE79" s="292"/>
      <c r="AAF79" s="292"/>
      <c r="AAG79" s="292"/>
      <c r="AAH79" s="292"/>
      <c r="AAI79" s="292"/>
      <c r="AAJ79" s="292"/>
      <c r="AAK79" s="292"/>
      <c r="AAL79" s="292"/>
      <c r="AAM79" s="292"/>
      <c r="AAN79" s="292"/>
      <c r="AAO79" s="292"/>
      <c r="AAP79" s="292"/>
      <c r="AAQ79" s="292"/>
      <c r="AAR79" s="292"/>
      <c r="AAS79" s="292"/>
      <c r="AAT79" s="292"/>
      <c r="AAU79" s="292"/>
      <c r="AAV79" s="292"/>
      <c r="AAW79" s="292"/>
      <c r="AAX79" s="292"/>
      <c r="AAY79" s="292"/>
      <c r="AAZ79" s="292"/>
      <c r="ABA79" s="292"/>
      <c r="ABB79" s="292"/>
      <c r="ABC79" s="292"/>
      <c r="ABD79" s="292"/>
      <c r="ABE79" s="292"/>
      <c r="ABF79" s="292"/>
      <c r="ABG79" s="292"/>
      <c r="ABH79" s="292"/>
      <c r="ABI79" s="292"/>
      <c r="ABJ79" s="292"/>
      <c r="ABK79" s="292"/>
      <c r="ABL79" s="292"/>
      <c r="ABM79" s="292"/>
      <c r="ABN79" s="292"/>
      <c r="ABO79" s="292"/>
      <c r="ABP79" s="292"/>
      <c r="ABQ79" s="292"/>
      <c r="ABR79" s="292"/>
      <c r="ABS79" s="292"/>
      <c r="ABT79" s="292"/>
      <c r="ABU79" s="292"/>
      <c r="ABV79" s="292"/>
      <c r="ABW79" s="292"/>
      <c r="ABX79" s="292"/>
      <c r="ABY79" s="292"/>
      <c r="ABZ79" s="292"/>
      <c r="ACA79" s="292"/>
      <c r="ACB79" s="292"/>
      <c r="ACC79" s="292"/>
      <c r="ACD79" s="292"/>
      <c r="ACE79" s="292"/>
      <c r="ACF79" s="292"/>
      <c r="ACG79" s="292"/>
      <c r="ACH79" s="292"/>
      <c r="ACI79" s="292"/>
      <c r="ACJ79" s="292"/>
      <c r="ACK79" s="292"/>
      <c r="ACL79" s="292"/>
      <c r="ACM79" s="292"/>
      <c r="ACN79" s="292"/>
      <c r="ACO79" s="292"/>
      <c r="ACP79" s="292"/>
      <c r="ACQ79" s="292"/>
      <c r="ACR79" s="292"/>
      <c r="ACS79" s="292"/>
      <c r="ACT79" s="292"/>
      <c r="ACU79" s="292"/>
      <c r="ACV79" s="292"/>
      <c r="ACW79" s="292"/>
      <c r="ACX79" s="292"/>
      <c r="ACY79" s="292"/>
      <c r="ACZ79" s="292"/>
      <c r="ADA79" s="292"/>
      <c r="ADB79" s="292"/>
      <c r="ADC79" s="292"/>
      <c r="ADD79" s="292"/>
      <c r="ADE79" s="292"/>
      <c r="ADF79" s="292"/>
      <c r="ADG79" s="292"/>
      <c r="ADH79" s="292"/>
      <c r="ADI79" s="292"/>
      <c r="ADJ79" s="292"/>
      <c r="ADK79" s="292"/>
      <c r="ADL79" s="292"/>
      <c r="ADM79" s="292"/>
      <c r="ADN79" s="292"/>
      <c r="ADO79" s="292"/>
      <c r="ADP79" s="292"/>
      <c r="ADQ79" s="292"/>
      <c r="ADR79" s="292"/>
      <c r="ADS79" s="292"/>
      <c r="ADT79" s="292"/>
      <c r="ADU79" s="292"/>
      <c r="ADV79" s="292"/>
      <c r="ADW79" s="292"/>
      <c r="ADX79" s="292"/>
      <c r="ADY79" s="292"/>
      <c r="ADZ79" s="292"/>
      <c r="AEA79" s="292"/>
      <c r="AEB79" s="292"/>
      <c r="AEC79" s="292"/>
      <c r="AED79" s="292"/>
      <c r="AEE79" s="292"/>
      <c r="AEF79" s="292"/>
      <c r="AEG79" s="292"/>
      <c r="AEH79" s="292"/>
      <c r="AEI79" s="292"/>
      <c r="AEJ79" s="292"/>
      <c r="AEK79" s="292"/>
      <c r="AEL79" s="292"/>
      <c r="AEM79" s="292"/>
      <c r="AEN79" s="292"/>
      <c r="AEO79" s="292"/>
      <c r="AEP79" s="292"/>
      <c r="AEQ79" s="292"/>
      <c r="AER79" s="292"/>
      <c r="AES79" s="292"/>
      <c r="AET79" s="292"/>
      <c r="AEU79" s="292"/>
      <c r="AEV79" s="292"/>
      <c r="AEW79" s="292"/>
      <c r="AEX79" s="292"/>
      <c r="AEY79" s="292"/>
      <c r="AEZ79" s="292"/>
      <c r="AFA79" s="292"/>
      <c r="AFB79" s="292"/>
      <c r="AFC79" s="292"/>
      <c r="AFD79" s="292"/>
      <c r="AFE79" s="292"/>
      <c r="AFF79" s="292"/>
      <c r="AFG79" s="292"/>
      <c r="AFH79" s="292"/>
      <c r="AFI79" s="292"/>
      <c r="AFJ79" s="292"/>
      <c r="AFK79" s="292"/>
      <c r="AFL79" s="292"/>
      <c r="AFM79" s="292"/>
      <c r="AFN79" s="292"/>
      <c r="AFO79" s="292"/>
      <c r="AFP79" s="292"/>
      <c r="AFQ79" s="292"/>
      <c r="AFR79" s="292"/>
      <c r="AFS79" s="292"/>
      <c r="AFT79" s="292"/>
      <c r="AFU79" s="292"/>
      <c r="AFV79" s="292"/>
      <c r="AFW79" s="292"/>
      <c r="AFX79" s="292"/>
      <c r="AFY79" s="292"/>
      <c r="AFZ79" s="292"/>
      <c r="AGA79" s="292"/>
      <c r="AGB79" s="292"/>
      <c r="AGC79" s="292"/>
      <c r="AGD79" s="292"/>
      <c r="AGE79" s="292"/>
      <c r="AGF79" s="292"/>
      <c r="AGG79" s="292"/>
      <c r="AGH79" s="292"/>
      <c r="AGI79" s="292"/>
      <c r="AGJ79" s="292"/>
      <c r="AGK79" s="292"/>
      <c r="AGL79" s="292"/>
      <c r="AGM79" s="292"/>
      <c r="AGN79" s="292"/>
      <c r="AGO79" s="292"/>
      <c r="AGP79" s="292"/>
      <c r="AGQ79" s="292"/>
      <c r="AGR79" s="292"/>
      <c r="AGS79" s="292"/>
      <c r="AGT79" s="292"/>
      <c r="AGU79" s="292"/>
      <c r="AGV79" s="292"/>
      <c r="AGW79" s="292"/>
      <c r="AGX79" s="292"/>
      <c r="AGY79" s="292"/>
      <c r="AGZ79" s="292"/>
      <c r="AHA79" s="292"/>
      <c r="AHB79" s="292"/>
      <c r="AHC79" s="292"/>
      <c r="AHD79" s="292"/>
      <c r="AHE79" s="292"/>
      <c r="AHF79" s="292"/>
      <c r="AHG79" s="292"/>
      <c r="AHH79" s="292"/>
      <c r="AHI79" s="292"/>
      <c r="AHJ79" s="292"/>
      <c r="AHK79" s="292"/>
      <c r="AHL79" s="292"/>
      <c r="AHM79" s="292"/>
      <c r="AHN79" s="292"/>
      <c r="AHO79" s="292"/>
      <c r="AHP79" s="292"/>
      <c r="AHQ79" s="292"/>
      <c r="AHR79" s="292"/>
      <c r="AHS79" s="292"/>
      <c r="AHT79" s="292"/>
      <c r="AHU79" s="292"/>
      <c r="AHV79" s="292"/>
      <c r="AHW79" s="292"/>
      <c r="AHX79" s="292"/>
      <c r="AHY79" s="292"/>
      <c r="AHZ79" s="292"/>
      <c r="AIA79" s="292"/>
      <c r="AIB79" s="292"/>
      <c r="AIC79" s="292"/>
      <c r="AID79" s="292"/>
      <c r="AIE79" s="292"/>
      <c r="AIF79" s="292"/>
      <c r="AIG79" s="292"/>
      <c r="AIH79" s="292"/>
      <c r="AII79" s="292"/>
      <c r="AIJ79" s="292"/>
      <c r="AIK79" s="292"/>
      <c r="AIL79" s="292"/>
      <c r="AIM79" s="292"/>
      <c r="AIN79" s="292"/>
      <c r="AIO79" s="292"/>
      <c r="AIP79" s="292"/>
      <c r="AIQ79" s="292"/>
      <c r="AIR79" s="292"/>
      <c r="AIS79" s="292"/>
      <c r="AIT79" s="292"/>
      <c r="AIU79" s="292"/>
      <c r="AIV79" s="292"/>
      <c r="AIW79" s="292"/>
      <c r="AIX79" s="292"/>
      <c r="AIY79" s="292"/>
      <c r="AIZ79" s="292"/>
      <c r="AJA79" s="292"/>
      <c r="AJB79" s="292"/>
      <c r="AJC79" s="292"/>
      <c r="AJD79" s="292"/>
      <c r="AJE79" s="292"/>
      <c r="AJF79" s="292"/>
      <c r="AJG79" s="292"/>
      <c r="AJH79" s="292"/>
      <c r="AJI79" s="292"/>
      <c r="AJJ79" s="292"/>
      <c r="AJK79" s="292"/>
      <c r="AJL79" s="292"/>
      <c r="AJM79" s="292"/>
      <c r="AJN79" s="292"/>
      <c r="AJO79" s="292"/>
      <c r="AJP79" s="292"/>
      <c r="AJQ79" s="292"/>
      <c r="AJR79" s="292"/>
      <c r="AJS79" s="292"/>
      <c r="AJT79" s="292"/>
      <c r="AJU79" s="292"/>
      <c r="AJV79" s="292"/>
      <c r="AJW79" s="292"/>
      <c r="AJX79" s="292"/>
      <c r="AJY79" s="292"/>
      <c r="AJZ79" s="292"/>
      <c r="AKA79" s="292"/>
      <c r="AKB79" s="292"/>
      <c r="AKC79" s="292"/>
      <c r="AKD79" s="292"/>
      <c r="AKE79" s="292"/>
      <c r="AKF79" s="292"/>
      <c r="AKG79" s="292"/>
      <c r="AKH79" s="292"/>
      <c r="AKI79" s="292"/>
      <c r="AKJ79" s="292"/>
      <c r="AKK79" s="292"/>
      <c r="AKL79" s="292"/>
      <c r="AKM79" s="292"/>
      <c r="AKN79" s="292"/>
      <c r="AKO79" s="292"/>
      <c r="AKP79" s="292"/>
      <c r="AKQ79" s="292"/>
      <c r="AKR79" s="292"/>
      <c r="AKS79" s="292"/>
      <c r="AKT79" s="292"/>
      <c r="AKU79" s="292"/>
      <c r="AKV79" s="292"/>
      <c r="AKW79" s="292"/>
      <c r="AKX79" s="292"/>
      <c r="AKY79" s="292"/>
      <c r="AKZ79" s="292"/>
      <c r="ALA79" s="292"/>
      <c r="ALB79" s="292"/>
      <c r="ALC79" s="292"/>
      <c r="ALD79" s="292"/>
      <c r="ALE79" s="292"/>
      <c r="ALF79" s="292"/>
      <c r="ALG79" s="292"/>
      <c r="ALH79" s="292"/>
      <c r="ALI79" s="292"/>
      <c r="ALJ79" s="292"/>
      <c r="ALK79" s="292"/>
      <c r="ALL79" s="292"/>
      <c r="ALM79" s="292"/>
      <c r="ALN79" s="292"/>
      <c r="ALO79" s="292"/>
      <c r="ALP79" s="292"/>
      <c r="ALQ79" s="292"/>
      <c r="ALR79" s="292"/>
      <c r="ALS79" s="292"/>
      <c r="ALT79" s="292"/>
      <c r="ALU79" s="292"/>
      <c r="ALV79" s="292"/>
      <c r="ALW79" s="292"/>
      <c r="ALX79" s="292"/>
      <c r="ALY79" s="292"/>
      <c r="ALZ79" s="292"/>
      <c r="AMA79" s="292"/>
      <c r="AMB79" s="292"/>
      <c r="AMC79" s="292"/>
      <c r="AMD79" s="292"/>
      <c r="AME79" s="292"/>
      <c r="AMF79" s="292"/>
      <c r="AMG79" s="292"/>
      <c r="AMH79" s="292"/>
      <c r="AMI79" s="292"/>
    </row>
    <row r="80" spans="1:1023">
      <c r="A80" s="219"/>
      <c r="B80" s="663"/>
      <c r="C80" s="663"/>
      <c r="D80" s="663"/>
      <c r="E80" s="663"/>
      <c r="F80" s="528"/>
      <c r="G80" s="528"/>
      <c r="H80" s="220"/>
      <c r="I80" s="5"/>
      <c r="J80" s="110" t="s">
        <v>82</v>
      </c>
      <c r="K80" s="110"/>
      <c r="L80" s="99">
        <f>SUM(L63:L79)</f>
        <v>31832.5</v>
      </c>
      <c r="M80" s="111"/>
      <c r="N80" s="100">
        <f>SUM(N63:N79)</f>
        <v>2546.6</v>
      </c>
      <c r="O80" s="100">
        <f>SUM(O63:O79)</f>
        <v>34379.1</v>
      </c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</row>
    <row r="81" spans="1:1025" s="38" customFormat="1">
      <c r="A81" s="162" t="s">
        <v>17</v>
      </c>
      <c r="E81" s="70"/>
      <c r="F81" s="301"/>
      <c r="G81" s="301"/>
      <c r="H81" s="183"/>
      <c r="J81" s="221"/>
      <c r="K81" s="306"/>
      <c r="P81" s="296"/>
      <c r="AMJ81" s="21"/>
      <c r="AMK81" s="21"/>
    </row>
    <row r="82" spans="1:1025" s="38" customFormat="1">
      <c r="A82" s="162" t="s">
        <v>18</v>
      </c>
      <c r="E82" s="70"/>
      <c r="F82" s="301"/>
      <c r="G82" s="301"/>
      <c r="H82" s="183"/>
      <c r="J82" s="116"/>
      <c r="K82" s="307"/>
      <c r="P82" s="296"/>
      <c r="AMJ82" s="21"/>
      <c r="AMK82" s="21"/>
    </row>
    <row r="83" spans="1:1025" s="38" customFormat="1">
      <c r="F83" s="300"/>
      <c r="G83" s="300"/>
      <c r="J83" s="221"/>
      <c r="K83" s="306"/>
      <c r="P83" s="296"/>
      <c r="AMJ83" s="21"/>
      <c r="AMK83" s="21"/>
    </row>
    <row r="84" spans="1:1025" s="38" customFormat="1">
      <c r="A84" s="529" t="s">
        <v>437</v>
      </c>
      <c r="B84" s="6"/>
      <c r="C84" s="6"/>
      <c r="D84" s="6"/>
      <c r="E84" s="6"/>
      <c r="F84" s="292"/>
      <c r="G84" s="292"/>
      <c r="H84" s="6"/>
      <c r="I84" s="6"/>
      <c r="J84" s="6"/>
      <c r="K84" s="292"/>
      <c r="L84" s="6"/>
      <c r="M84" s="6"/>
      <c r="N84" s="6"/>
      <c r="O84" s="6"/>
      <c r="P84" s="296"/>
      <c r="AMJ84" s="21"/>
      <c r="AMK84" s="21"/>
    </row>
    <row r="85" spans="1:1025" s="38" customFormat="1">
      <c r="A85" s="162"/>
      <c r="E85" s="70"/>
      <c r="F85" s="301"/>
      <c r="G85" s="301"/>
      <c r="H85" s="183"/>
      <c r="J85" s="221"/>
      <c r="K85" s="306"/>
      <c r="P85" s="296"/>
      <c r="AMJ85" s="21"/>
      <c r="AMK85" s="21"/>
    </row>
    <row r="86" spans="1:1025" s="38" customFormat="1">
      <c r="A86" s="287" t="s">
        <v>319</v>
      </c>
      <c r="B86" s="37"/>
      <c r="C86" s="213"/>
      <c r="E86" s="70"/>
      <c r="F86" s="301"/>
      <c r="G86" s="301"/>
      <c r="H86" s="183"/>
      <c r="I86" s="23"/>
      <c r="J86" s="221"/>
      <c r="K86" s="306"/>
      <c r="P86" s="296"/>
      <c r="AMJ86" s="21"/>
      <c r="AMK86" s="21"/>
    </row>
    <row r="87" spans="1:1025" s="5" customFormat="1" ht="38.25">
      <c r="A87" s="102" t="s">
        <v>0</v>
      </c>
      <c r="B87" s="102" t="s">
        <v>1</v>
      </c>
      <c r="C87" s="102" t="s">
        <v>78</v>
      </c>
      <c r="D87" s="102" t="s">
        <v>61</v>
      </c>
      <c r="E87" s="102" t="s">
        <v>62</v>
      </c>
      <c r="F87" s="102"/>
      <c r="G87" s="102"/>
      <c r="H87" s="217" t="s">
        <v>88</v>
      </c>
      <c r="I87" s="102" t="s">
        <v>2</v>
      </c>
      <c r="J87" s="104" t="s">
        <v>3</v>
      </c>
      <c r="K87" s="104"/>
      <c r="L87" s="103" t="s">
        <v>79</v>
      </c>
      <c r="M87" s="102" t="s">
        <v>4</v>
      </c>
      <c r="N87" s="103" t="s">
        <v>80</v>
      </c>
      <c r="O87" s="103" t="s">
        <v>81</v>
      </c>
      <c r="P87" s="296"/>
      <c r="AMJ87" s="21"/>
      <c r="AMK87" s="21"/>
    </row>
    <row r="88" spans="1:1025" s="5" customFormat="1">
      <c r="A88" s="102" t="s">
        <v>5</v>
      </c>
      <c r="B88" s="102" t="s">
        <v>6</v>
      </c>
      <c r="C88" s="102" t="s">
        <v>7</v>
      </c>
      <c r="D88" s="102" t="s">
        <v>8</v>
      </c>
      <c r="E88" s="102" t="s">
        <v>9</v>
      </c>
      <c r="F88" s="102"/>
      <c r="G88" s="102"/>
      <c r="H88" s="217" t="s">
        <v>11</v>
      </c>
      <c r="I88" s="102" t="s">
        <v>10</v>
      </c>
      <c r="J88" s="104" t="s">
        <v>12</v>
      </c>
      <c r="K88" s="104"/>
      <c r="L88" s="103" t="s">
        <v>13</v>
      </c>
      <c r="M88" s="102" t="s">
        <v>14</v>
      </c>
      <c r="N88" s="103" t="s">
        <v>15</v>
      </c>
      <c r="O88" s="103" t="s">
        <v>16</v>
      </c>
      <c r="P88" s="296"/>
      <c r="AMJ88" s="21"/>
      <c r="AMK88" s="21"/>
    </row>
    <row r="89" spans="1:1025" s="5" customFormat="1" ht="89.25">
      <c r="A89" s="355" t="s">
        <v>64</v>
      </c>
      <c r="B89" s="314" t="s">
        <v>137</v>
      </c>
      <c r="C89" s="225" t="s">
        <v>227</v>
      </c>
      <c r="D89" s="224"/>
      <c r="E89" s="224"/>
      <c r="F89" s="224"/>
      <c r="G89" s="224"/>
      <c r="H89" s="226">
        <v>50</v>
      </c>
      <c r="I89" s="295" t="s">
        <v>34</v>
      </c>
      <c r="J89" s="279">
        <v>45.36</v>
      </c>
      <c r="K89" s="279"/>
      <c r="L89" s="177">
        <f>ROUND(J89*H89,2)</f>
        <v>2268</v>
      </c>
      <c r="M89" s="178">
        <v>0.08</v>
      </c>
      <c r="N89" s="179">
        <f>ROUND(L89*M89,2)</f>
        <v>181.44</v>
      </c>
      <c r="O89" s="177">
        <f>L89+N89</f>
        <v>2449.44</v>
      </c>
      <c r="P89" s="296"/>
      <c r="R89" s="495">
        <f>J89*1.08</f>
        <v>48.988800000000005</v>
      </c>
      <c r="AMJ89" s="21"/>
      <c r="AMK89" s="21"/>
    </row>
    <row r="90" spans="1:1025" ht="63.75">
      <c r="A90" s="355" t="s">
        <v>65</v>
      </c>
      <c r="B90" s="293" t="s">
        <v>138</v>
      </c>
      <c r="C90" s="105" t="s">
        <v>228</v>
      </c>
      <c r="D90" s="105"/>
      <c r="E90" s="105"/>
      <c r="F90" s="297"/>
      <c r="G90" s="297"/>
      <c r="H90" s="175">
        <v>300</v>
      </c>
      <c r="I90" s="295" t="s">
        <v>34</v>
      </c>
      <c r="J90" s="223">
        <v>3.99</v>
      </c>
      <c r="K90" s="223"/>
      <c r="L90" s="177">
        <f>ROUND(J90*H90,2)</f>
        <v>1197</v>
      </c>
      <c r="M90" s="178">
        <v>0.08</v>
      </c>
      <c r="N90" s="179">
        <f>ROUND(L90*M90,2)</f>
        <v>95.76</v>
      </c>
      <c r="O90" s="177">
        <f>L90+N90</f>
        <v>1292.76</v>
      </c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  <c r="IS90" s="6"/>
      <c r="IT90" s="6"/>
      <c r="IU90" s="6"/>
      <c r="IV90" s="6"/>
      <c r="IW90" s="6"/>
      <c r="IX90" s="6"/>
      <c r="IY90" s="6"/>
      <c r="IZ90" s="6"/>
      <c r="JA90" s="6"/>
      <c r="JB90" s="6"/>
      <c r="JC90" s="6"/>
      <c r="JD90" s="6"/>
      <c r="JE90" s="6"/>
      <c r="JF90" s="6"/>
      <c r="JG90" s="6"/>
      <c r="JH90" s="6"/>
      <c r="JI90" s="6"/>
      <c r="JJ90" s="6"/>
      <c r="JK90" s="6"/>
      <c r="JL90" s="6"/>
      <c r="JM90" s="6"/>
      <c r="JN90" s="6"/>
      <c r="JO90" s="6"/>
      <c r="JP90" s="6"/>
      <c r="JQ90" s="6"/>
      <c r="JR90" s="6"/>
      <c r="JS90" s="6"/>
      <c r="JT90" s="6"/>
      <c r="JU90" s="6"/>
      <c r="JV90" s="6"/>
      <c r="JW90" s="6"/>
      <c r="JX90" s="6"/>
      <c r="JY90" s="6"/>
      <c r="JZ90" s="6"/>
      <c r="KA90" s="6"/>
      <c r="KB90" s="6"/>
      <c r="KC90" s="6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6"/>
      <c r="KT90" s="6"/>
      <c r="KU90" s="6"/>
      <c r="KV90" s="6"/>
      <c r="KW90" s="6"/>
      <c r="KX90" s="6"/>
      <c r="KY90" s="6"/>
      <c r="KZ90" s="6"/>
      <c r="LA90" s="6"/>
      <c r="LB90" s="6"/>
      <c r="LC90" s="6"/>
      <c r="LD90" s="6"/>
      <c r="LE90" s="6"/>
      <c r="LF90" s="6"/>
      <c r="LG90" s="6"/>
      <c r="LH90" s="6"/>
      <c r="LI90" s="6"/>
      <c r="LJ90" s="6"/>
      <c r="LK90" s="6"/>
      <c r="LL90" s="6"/>
      <c r="LM90" s="6"/>
      <c r="LN90" s="6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6"/>
      <c r="MH90" s="6"/>
      <c r="MI90" s="6"/>
      <c r="MJ90" s="6"/>
      <c r="MK90" s="6"/>
      <c r="ML90" s="6"/>
      <c r="MM90" s="6"/>
      <c r="MN90" s="6"/>
      <c r="MO90" s="6"/>
      <c r="MP90" s="6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6"/>
      <c r="NT90" s="6"/>
      <c r="NU90" s="6"/>
      <c r="NV90" s="6"/>
      <c r="NW90" s="6"/>
      <c r="NX90" s="6"/>
      <c r="NY90" s="6"/>
      <c r="NZ90" s="6"/>
      <c r="OA90" s="6"/>
      <c r="OB90" s="6"/>
      <c r="OC90" s="6"/>
      <c r="OD90" s="6"/>
      <c r="OE90" s="6"/>
      <c r="OF90" s="6"/>
      <c r="OG90" s="6"/>
      <c r="OH90" s="6"/>
      <c r="OI90" s="6"/>
      <c r="OJ90" s="6"/>
      <c r="OK90" s="6"/>
      <c r="OL90" s="6"/>
      <c r="OM90" s="6"/>
      <c r="ON90" s="6"/>
      <c r="OO90" s="6"/>
      <c r="OP90" s="6"/>
      <c r="OQ90" s="6"/>
      <c r="OR90" s="6"/>
      <c r="OS90" s="6"/>
      <c r="OT90" s="6"/>
      <c r="OU90" s="6"/>
      <c r="OV90" s="6"/>
      <c r="OW90" s="6"/>
      <c r="OX90" s="6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6"/>
      <c r="QA90" s="6"/>
      <c r="QB90" s="6"/>
      <c r="QC90" s="6"/>
      <c r="QD90" s="6"/>
      <c r="QE90" s="6"/>
      <c r="QF90" s="6"/>
      <c r="QG90" s="6"/>
      <c r="QH90" s="6"/>
      <c r="QI90" s="6"/>
      <c r="QJ90" s="6"/>
      <c r="QK90" s="6"/>
      <c r="QL90" s="6"/>
      <c r="QM90" s="6"/>
      <c r="QN90" s="6"/>
      <c r="QO90" s="6"/>
      <c r="QP90" s="6"/>
      <c r="QQ90" s="6"/>
      <c r="QR90" s="6"/>
      <c r="QS90" s="6"/>
      <c r="QT90" s="6"/>
      <c r="QU90" s="6"/>
      <c r="QV90" s="6"/>
      <c r="QW90" s="6"/>
      <c r="QX90" s="6"/>
      <c r="QY90" s="6"/>
      <c r="QZ90" s="6"/>
      <c r="RA90" s="6"/>
      <c r="RB90" s="6"/>
      <c r="RC90" s="6"/>
      <c r="RD90" s="6"/>
      <c r="RE90" s="6"/>
      <c r="RF90" s="6"/>
      <c r="RG90" s="6"/>
      <c r="RH90" s="6"/>
      <c r="RI90" s="6"/>
      <c r="RJ90" s="6"/>
      <c r="RK90" s="6"/>
      <c r="RL90" s="6"/>
      <c r="RM90" s="6"/>
      <c r="RN90" s="6"/>
      <c r="RO90" s="6"/>
      <c r="RP90" s="6"/>
      <c r="RQ90" s="6"/>
      <c r="RR90" s="6"/>
      <c r="RS90" s="6"/>
      <c r="RT90" s="6"/>
      <c r="RU90" s="6"/>
      <c r="RV90" s="6"/>
      <c r="RW90" s="6"/>
      <c r="RX90" s="6"/>
      <c r="RY90" s="6"/>
      <c r="RZ90" s="6"/>
      <c r="SA90" s="6"/>
      <c r="SB90" s="6"/>
      <c r="SC90" s="6"/>
      <c r="SD90" s="6"/>
      <c r="SE90" s="6"/>
      <c r="SF90" s="6"/>
      <c r="SG90" s="6"/>
      <c r="SH90" s="6"/>
      <c r="SI90" s="6"/>
      <c r="SJ90" s="6"/>
      <c r="SK90" s="6"/>
      <c r="SL90" s="6"/>
      <c r="SM90" s="6"/>
      <c r="SN90" s="6"/>
      <c r="SO90" s="6"/>
      <c r="SP90" s="6"/>
      <c r="SQ90" s="6"/>
      <c r="SR90" s="6"/>
      <c r="SS90" s="6"/>
      <c r="ST90" s="6"/>
      <c r="SU90" s="6"/>
      <c r="SV90" s="6"/>
      <c r="SW90" s="6"/>
      <c r="SX90" s="6"/>
      <c r="SY90" s="6"/>
      <c r="SZ90" s="6"/>
      <c r="TA90" s="6"/>
      <c r="TB90" s="6"/>
      <c r="TC90" s="6"/>
      <c r="TD90" s="6"/>
      <c r="TE90" s="6"/>
      <c r="TF90" s="6"/>
      <c r="TG90" s="6"/>
      <c r="TH90" s="6"/>
      <c r="TI90" s="6"/>
      <c r="TJ90" s="6"/>
      <c r="TK90" s="6"/>
      <c r="TL90" s="6"/>
      <c r="TM90" s="6"/>
      <c r="TN90" s="6"/>
      <c r="TO90" s="6"/>
      <c r="TP90" s="6"/>
      <c r="TQ90" s="6"/>
      <c r="TR90" s="6"/>
      <c r="TS90" s="6"/>
      <c r="TT90" s="6"/>
      <c r="TU90" s="6"/>
      <c r="TV90" s="6"/>
      <c r="TW90" s="6"/>
      <c r="TX90" s="6"/>
      <c r="TY90" s="6"/>
      <c r="TZ90" s="6"/>
      <c r="UA90" s="6"/>
      <c r="UB90" s="6"/>
      <c r="UC90" s="6"/>
      <c r="UD90" s="6"/>
      <c r="UE90" s="6"/>
      <c r="UF90" s="6"/>
      <c r="UG90" s="6"/>
      <c r="UH90" s="6"/>
      <c r="UI90" s="6"/>
      <c r="UJ90" s="6"/>
      <c r="UK90" s="6"/>
      <c r="UL90" s="6"/>
      <c r="UM90" s="6"/>
      <c r="UN90" s="6"/>
      <c r="UO90" s="6"/>
      <c r="UP90" s="6"/>
      <c r="UQ90" s="6"/>
      <c r="UR90" s="6"/>
      <c r="US90" s="6"/>
      <c r="UT90" s="6"/>
      <c r="UU90" s="6"/>
      <c r="UV90" s="6"/>
      <c r="UW90" s="6"/>
      <c r="UX90" s="6"/>
      <c r="UY90" s="6"/>
      <c r="UZ90" s="6"/>
      <c r="VA90" s="6"/>
      <c r="VB90" s="6"/>
      <c r="VC90" s="6"/>
      <c r="VD90" s="6"/>
      <c r="VE90" s="6"/>
      <c r="VF90" s="6"/>
      <c r="VG90" s="6"/>
      <c r="VH90" s="6"/>
      <c r="VI90" s="6"/>
      <c r="VJ90" s="6"/>
      <c r="VK90" s="6"/>
      <c r="VL90" s="6"/>
      <c r="VM90" s="6"/>
      <c r="VN90" s="6"/>
      <c r="VO90" s="6"/>
      <c r="VP90" s="6"/>
      <c r="VQ90" s="6"/>
      <c r="VR90" s="6"/>
      <c r="VS90" s="6"/>
      <c r="VT90" s="6"/>
      <c r="VU90" s="6"/>
      <c r="VV90" s="6"/>
      <c r="VW90" s="6"/>
      <c r="VX90" s="6"/>
      <c r="VY90" s="6"/>
      <c r="VZ90" s="6"/>
      <c r="WA90" s="6"/>
      <c r="WB90" s="6"/>
      <c r="WC90" s="6"/>
      <c r="WD90" s="6"/>
      <c r="WE90" s="6"/>
      <c r="WF90" s="6"/>
      <c r="WG90" s="6"/>
      <c r="WH90" s="6"/>
      <c r="WI90" s="6"/>
      <c r="WJ90" s="6"/>
      <c r="WK90" s="6"/>
      <c r="WL90" s="6"/>
      <c r="WM90" s="6"/>
      <c r="WN90" s="6"/>
      <c r="WO90" s="6"/>
      <c r="WP90" s="6"/>
      <c r="WQ90" s="6"/>
      <c r="WR90" s="6"/>
      <c r="WS90" s="6"/>
      <c r="WT90" s="6"/>
      <c r="WU90" s="6"/>
      <c r="WV90" s="6"/>
      <c r="WW90" s="6"/>
      <c r="WX90" s="6"/>
      <c r="WY90" s="6"/>
      <c r="WZ90" s="6"/>
      <c r="XA90" s="6"/>
      <c r="XB90" s="6"/>
      <c r="XC90" s="6"/>
      <c r="XD90" s="6"/>
      <c r="XE90" s="6"/>
      <c r="XF90" s="6"/>
      <c r="XG90" s="6"/>
      <c r="XH90" s="6"/>
      <c r="XI90" s="6"/>
      <c r="XJ90" s="6"/>
      <c r="XK90" s="6"/>
      <c r="XL90" s="6"/>
      <c r="XM90" s="6"/>
      <c r="XN90" s="6"/>
      <c r="XO90" s="6"/>
      <c r="XP90" s="6"/>
      <c r="XQ90" s="6"/>
      <c r="XR90" s="6"/>
      <c r="XS90" s="6"/>
      <c r="XT90" s="6"/>
      <c r="XU90" s="6"/>
      <c r="XV90" s="6"/>
      <c r="XW90" s="6"/>
      <c r="XX90" s="6"/>
      <c r="XY90" s="6"/>
      <c r="XZ90" s="6"/>
      <c r="YA90" s="6"/>
      <c r="YB90" s="6"/>
      <c r="YC90" s="6"/>
      <c r="YD90" s="6"/>
      <c r="YE90" s="6"/>
      <c r="YF90" s="6"/>
      <c r="YG90" s="6"/>
      <c r="YH90" s="6"/>
      <c r="YI90" s="6"/>
      <c r="YJ90" s="6"/>
      <c r="YK90" s="6"/>
      <c r="YL90" s="6"/>
      <c r="YM90" s="6"/>
      <c r="YN90" s="6"/>
      <c r="YO90" s="6"/>
      <c r="YP90" s="6"/>
      <c r="YQ90" s="6"/>
      <c r="YR90" s="6"/>
      <c r="YS90" s="6"/>
      <c r="YT90" s="6"/>
      <c r="YU90" s="6"/>
      <c r="YV90" s="6"/>
      <c r="YW90" s="6"/>
      <c r="YX90" s="6"/>
      <c r="YY90" s="6"/>
      <c r="YZ90" s="6"/>
      <c r="ZA90" s="6"/>
      <c r="ZB90" s="6"/>
      <c r="ZC90" s="6"/>
      <c r="ZD90" s="6"/>
      <c r="ZE90" s="6"/>
      <c r="ZF90" s="6"/>
      <c r="ZG90" s="6"/>
      <c r="ZH90" s="6"/>
      <c r="ZI90" s="6"/>
      <c r="ZJ90" s="6"/>
      <c r="ZK90" s="6"/>
      <c r="ZL90" s="6"/>
      <c r="ZM90" s="6"/>
      <c r="ZN90" s="6"/>
      <c r="ZO90" s="6"/>
      <c r="ZP90" s="6"/>
      <c r="ZQ90" s="6"/>
      <c r="ZR90" s="6"/>
      <c r="ZS90" s="6"/>
      <c r="ZT90" s="6"/>
      <c r="ZU90" s="6"/>
      <c r="ZV90" s="6"/>
      <c r="ZW90" s="6"/>
      <c r="ZX90" s="6"/>
      <c r="ZY90" s="6"/>
      <c r="ZZ90" s="6"/>
      <c r="AAA90" s="6"/>
      <c r="AAB90" s="6"/>
      <c r="AAC90" s="6"/>
      <c r="AAD90" s="6"/>
      <c r="AAE90" s="6"/>
      <c r="AAF90" s="6"/>
      <c r="AAG90" s="6"/>
      <c r="AAH90" s="6"/>
      <c r="AAI90" s="6"/>
      <c r="AAJ90" s="6"/>
      <c r="AAK90" s="6"/>
      <c r="AAL90" s="6"/>
      <c r="AAM90" s="6"/>
      <c r="AAN90" s="6"/>
      <c r="AAO90" s="6"/>
      <c r="AAP90" s="6"/>
      <c r="AAQ90" s="6"/>
      <c r="AAR90" s="6"/>
      <c r="AAS90" s="6"/>
      <c r="AAT90" s="6"/>
      <c r="AAU90" s="6"/>
      <c r="AAV90" s="6"/>
      <c r="AAW90" s="6"/>
      <c r="AAX90" s="6"/>
      <c r="AAY90" s="6"/>
      <c r="AAZ90" s="6"/>
      <c r="ABA90" s="6"/>
      <c r="ABB90" s="6"/>
      <c r="ABC90" s="6"/>
      <c r="ABD90" s="6"/>
      <c r="ABE90" s="6"/>
      <c r="ABF90" s="6"/>
      <c r="ABG90" s="6"/>
      <c r="ABH90" s="6"/>
      <c r="ABI90" s="6"/>
      <c r="ABJ90" s="6"/>
      <c r="ABK90" s="6"/>
      <c r="ABL90" s="6"/>
      <c r="ABM90" s="6"/>
      <c r="ABN90" s="6"/>
      <c r="ABO90" s="6"/>
      <c r="ABP90" s="6"/>
      <c r="ABQ90" s="6"/>
      <c r="ABR90" s="6"/>
      <c r="ABS90" s="6"/>
      <c r="ABT90" s="6"/>
      <c r="ABU90" s="6"/>
      <c r="ABV90" s="6"/>
      <c r="ABW90" s="6"/>
      <c r="ABX90" s="6"/>
      <c r="ABY90" s="6"/>
      <c r="ABZ90" s="6"/>
      <c r="ACA90" s="6"/>
      <c r="ACB90" s="6"/>
      <c r="ACC90" s="6"/>
      <c r="ACD90" s="6"/>
      <c r="ACE90" s="6"/>
      <c r="ACF90" s="6"/>
      <c r="ACG90" s="6"/>
      <c r="ACH90" s="6"/>
      <c r="ACI90" s="6"/>
      <c r="ACJ90" s="6"/>
      <c r="ACK90" s="6"/>
      <c r="ACL90" s="6"/>
      <c r="ACM90" s="6"/>
      <c r="ACN90" s="6"/>
      <c r="ACO90" s="6"/>
      <c r="ACP90" s="6"/>
      <c r="ACQ90" s="6"/>
      <c r="ACR90" s="6"/>
      <c r="ACS90" s="6"/>
      <c r="ACT90" s="6"/>
      <c r="ACU90" s="6"/>
      <c r="ACV90" s="6"/>
      <c r="ACW90" s="6"/>
      <c r="ACX90" s="6"/>
      <c r="ACY90" s="6"/>
      <c r="ACZ90" s="6"/>
      <c r="ADA90" s="6"/>
      <c r="ADB90" s="6"/>
      <c r="ADC90" s="6"/>
      <c r="ADD90" s="6"/>
      <c r="ADE90" s="6"/>
      <c r="ADF90" s="6"/>
      <c r="ADG90" s="6"/>
      <c r="ADH90" s="6"/>
      <c r="ADI90" s="6"/>
      <c r="ADJ90" s="6"/>
      <c r="ADK90" s="6"/>
      <c r="ADL90" s="6"/>
      <c r="ADM90" s="6"/>
      <c r="ADN90" s="6"/>
      <c r="ADO90" s="6"/>
      <c r="ADP90" s="6"/>
      <c r="ADQ90" s="6"/>
      <c r="ADR90" s="6"/>
      <c r="ADS90" s="6"/>
      <c r="ADT90" s="6"/>
      <c r="ADU90" s="6"/>
      <c r="ADV90" s="6"/>
      <c r="ADW90" s="6"/>
      <c r="ADX90" s="6"/>
      <c r="ADY90" s="6"/>
      <c r="ADZ90" s="6"/>
      <c r="AEA90" s="6"/>
      <c r="AEB90" s="6"/>
      <c r="AEC90" s="6"/>
      <c r="AED90" s="6"/>
      <c r="AEE90" s="6"/>
      <c r="AEF90" s="6"/>
      <c r="AEG90" s="6"/>
      <c r="AEH90" s="6"/>
      <c r="AEI90" s="6"/>
      <c r="AEJ90" s="6"/>
      <c r="AEK90" s="6"/>
      <c r="AEL90" s="6"/>
      <c r="AEM90" s="6"/>
      <c r="AEN90" s="6"/>
      <c r="AEO90" s="6"/>
      <c r="AEP90" s="6"/>
      <c r="AEQ90" s="6"/>
      <c r="AER90" s="6"/>
      <c r="AES90" s="6"/>
      <c r="AET90" s="6"/>
      <c r="AEU90" s="6"/>
      <c r="AEV90" s="6"/>
      <c r="AEW90" s="6"/>
      <c r="AEX90" s="6"/>
      <c r="AEY90" s="6"/>
      <c r="AEZ90" s="6"/>
      <c r="AFA90" s="6"/>
      <c r="AFB90" s="6"/>
      <c r="AFC90" s="6"/>
      <c r="AFD90" s="6"/>
      <c r="AFE90" s="6"/>
      <c r="AFF90" s="6"/>
      <c r="AFG90" s="6"/>
      <c r="AFH90" s="6"/>
      <c r="AFI90" s="6"/>
      <c r="AFJ90" s="6"/>
      <c r="AFK90" s="6"/>
      <c r="AFL90" s="6"/>
      <c r="AFM90" s="6"/>
      <c r="AFN90" s="6"/>
      <c r="AFO90" s="6"/>
      <c r="AFP90" s="6"/>
      <c r="AFQ90" s="6"/>
      <c r="AFR90" s="6"/>
      <c r="AFS90" s="6"/>
      <c r="AFT90" s="6"/>
      <c r="AFU90" s="6"/>
      <c r="AFV90" s="6"/>
      <c r="AFW90" s="6"/>
      <c r="AFX90" s="6"/>
      <c r="AFY90" s="6"/>
      <c r="AFZ90" s="6"/>
      <c r="AGA90" s="6"/>
      <c r="AGB90" s="6"/>
      <c r="AGC90" s="6"/>
      <c r="AGD90" s="6"/>
      <c r="AGE90" s="6"/>
      <c r="AGF90" s="6"/>
      <c r="AGG90" s="6"/>
      <c r="AGH90" s="6"/>
      <c r="AGI90" s="6"/>
      <c r="AGJ90" s="6"/>
      <c r="AGK90" s="6"/>
      <c r="AGL90" s="6"/>
      <c r="AGM90" s="6"/>
      <c r="AGN90" s="6"/>
      <c r="AGO90" s="6"/>
      <c r="AGP90" s="6"/>
      <c r="AGQ90" s="6"/>
      <c r="AGR90" s="6"/>
      <c r="AGS90" s="6"/>
      <c r="AGT90" s="6"/>
      <c r="AGU90" s="6"/>
      <c r="AGV90" s="6"/>
      <c r="AGW90" s="6"/>
      <c r="AGX90" s="6"/>
      <c r="AGY90" s="6"/>
      <c r="AGZ90" s="6"/>
      <c r="AHA90" s="6"/>
      <c r="AHB90" s="6"/>
      <c r="AHC90" s="6"/>
      <c r="AHD90" s="6"/>
      <c r="AHE90" s="6"/>
      <c r="AHF90" s="6"/>
      <c r="AHG90" s="6"/>
      <c r="AHH90" s="6"/>
      <c r="AHI90" s="6"/>
      <c r="AHJ90" s="6"/>
      <c r="AHK90" s="6"/>
      <c r="AHL90" s="6"/>
      <c r="AHM90" s="6"/>
      <c r="AHN90" s="6"/>
      <c r="AHO90" s="6"/>
      <c r="AHP90" s="6"/>
      <c r="AHQ90" s="6"/>
      <c r="AHR90" s="6"/>
      <c r="AHS90" s="6"/>
      <c r="AHT90" s="6"/>
      <c r="AHU90" s="6"/>
      <c r="AHV90" s="6"/>
      <c r="AHW90" s="6"/>
      <c r="AHX90" s="6"/>
      <c r="AHY90" s="6"/>
      <c r="AHZ90" s="6"/>
      <c r="AIA90" s="6"/>
      <c r="AIB90" s="6"/>
      <c r="AIC90" s="6"/>
      <c r="AID90" s="6"/>
      <c r="AIE90" s="6"/>
      <c r="AIF90" s="6"/>
      <c r="AIG90" s="6"/>
      <c r="AIH90" s="6"/>
      <c r="AII90" s="6"/>
      <c r="AIJ90" s="6"/>
      <c r="AIK90" s="6"/>
      <c r="AIL90" s="6"/>
      <c r="AIM90" s="6"/>
      <c r="AIN90" s="6"/>
      <c r="AIO90" s="6"/>
      <c r="AIP90" s="6"/>
      <c r="AIQ90" s="6"/>
      <c r="AIR90" s="6"/>
      <c r="AIS90" s="6"/>
      <c r="AIT90" s="6"/>
      <c r="AIU90" s="6"/>
      <c r="AIV90" s="6"/>
      <c r="AIW90" s="6"/>
      <c r="AIX90" s="6"/>
      <c r="AIY90" s="6"/>
      <c r="AIZ90" s="6"/>
      <c r="AJA90" s="6"/>
      <c r="AJB90" s="6"/>
      <c r="AJC90" s="6"/>
      <c r="AJD90" s="6"/>
      <c r="AJE90" s="6"/>
      <c r="AJF90" s="6"/>
      <c r="AJG90" s="6"/>
      <c r="AJH90" s="6"/>
      <c r="AJI90" s="6"/>
      <c r="AJJ90" s="6"/>
      <c r="AJK90" s="6"/>
      <c r="AJL90" s="6"/>
      <c r="AJM90" s="6"/>
      <c r="AJN90" s="6"/>
      <c r="AJO90" s="6"/>
      <c r="AJP90" s="6"/>
      <c r="AJQ90" s="6"/>
      <c r="AJR90" s="6"/>
      <c r="AJS90" s="6"/>
      <c r="AJT90" s="6"/>
      <c r="AJU90" s="6"/>
      <c r="AJV90" s="6"/>
      <c r="AJW90" s="6"/>
      <c r="AJX90" s="6"/>
      <c r="AJY90" s="6"/>
      <c r="AJZ90" s="6"/>
      <c r="AKA90" s="6"/>
      <c r="AKB90" s="6"/>
      <c r="AKC90" s="6"/>
      <c r="AKD90" s="6"/>
      <c r="AKE90" s="6"/>
      <c r="AKF90" s="6"/>
      <c r="AKG90" s="6"/>
      <c r="AKH90" s="6"/>
      <c r="AKI90" s="6"/>
      <c r="AKJ90" s="6"/>
      <c r="AKK90" s="6"/>
      <c r="AKL90" s="6"/>
      <c r="AKM90" s="6"/>
      <c r="AKN90" s="6"/>
      <c r="AKO90" s="6"/>
      <c r="AKP90" s="6"/>
      <c r="AKQ90" s="6"/>
      <c r="AKR90" s="6"/>
      <c r="AKS90" s="6"/>
      <c r="AKT90" s="6"/>
      <c r="AKU90" s="6"/>
      <c r="AKV90" s="6"/>
      <c r="AKW90" s="6"/>
      <c r="AKX90" s="6"/>
      <c r="AKY90" s="6"/>
      <c r="AKZ90" s="6"/>
      <c r="ALA90" s="6"/>
      <c r="ALB90" s="6"/>
      <c r="ALC90" s="6"/>
      <c r="ALD90" s="6"/>
      <c r="ALE90" s="6"/>
      <c r="ALF90" s="6"/>
      <c r="ALG90" s="6"/>
      <c r="ALH90" s="6"/>
      <c r="ALI90" s="6"/>
      <c r="ALJ90" s="6"/>
      <c r="ALK90" s="6"/>
      <c r="ALL90" s="6"/>
      <c r="ALM90" s="6"/>
      <c r="ALN90" s="6"/>
      <c r="ALO90" s="6"/>
      <c r="ALP90" s="6"/>
      <c r="ALQ90" s="6"/>
      <c r="ALR90" s="6"/>
      <c r="ALS90" s="6"/>
      <c r="ALT90" s="6"/>
      <c r="ALU90" s="6"/>
      <c r="ALV90" s="6"/>
      <c r="ALW90" s="6"/>
      <c r="ALX90" s="6"/>
      <c r="ALY90" s="6"/>
      <c r="ALZ90" s="6"/>
      <c r="AMA90" s="6"/>
      <c r="AMB90" s="6"/>
      <c r="AMC90" s="6"/>
      <c r="AMD90" s="6"/>
      <c r="AME90" s="6"/>
      <c r="AMF90" s="6"/>
      <c r="AMG90" s="6"/>
      <c r="AMH90" s="6"/>
      <c r="AMI90" s="6"/>
    </row>
    <row r="91" spans="1:1025">
      <c r="A91" s="219"/>
      <c r="B91" s="664"/>
      <c r="C91" s="664"/>
      <c r="D91" s="664"/>
      <c r="E91" s="664"/>
      <c r="F91" s="527"/>
      <c r="G91" s="527"/>
      <c r="H91" s="220"/>
      <c r="I91" s="5"/>
      <c r="J91" s="108" t="s">
        <v>82</v>
      </c>
      <c r="K91" s="110"/>
      <c r="L91" s="99">
        <f>SUM(L89:L90)</f>
        <v>3465</v>
      </c>
      <c r="M91" s="109"/>
      <c r="N91" s="100">
        <f>SUM(N89:N90)</f>
        <v>277.2</v>
      </c>
      <c r="O91" s="100">
        <f>SUM(O89:O90)</f>
        <v>3742.2</v>
      </c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  <c r="IQ91" s="6"/>
      <c r="IR91" s="6"/>
      <c r="IS91" s="6"/>
      <c r="IT91" s="6"/>
      <c r="IU91" s="6"/>
      <c r="IV91" s="6"/>
      <c r="IW91" s="6"/>
      <c r="IX91" s="6"/>
      <c r="IY91" s="6"/>
      <c r="IZ91" s="6"/>
      <c r="JA91" s="6"/>
      <c r="JB91" s="6"/>
      <c r="JC91" s="6"/>
      <c r="JD91" s="6"/>
      <c r="JE91" s="6"/>
      <c r="JF91" s="6"/>
      <c r="JG91" s="6"/>
      <c r="JH91" s="6"/>
      <c r="JI91" s="6"/>
      <c r="JJ91" s="6"/>
      <c r="JK91" s="6"/>
      <c r="JL91" s="6"/>
      <c r="JM91" s="6"/>
      <c r="JN91" s="6"/>
      <c r="JO91" s="6"/>
      <c r="JP91" s="6"/>
      <c r="JQ91" s="6"/>
      <c r="JR91" s="6"/>
      <c r="JS91" s="6"/>
      <c r="JT91" s="6"/>
      <c r="JU91" s="6"/>
      <c r="JV91" s="6"/>
      <c r="JW91" s="6"/>
      <c r="JX91" s="6"/>
      <c r="JY91" s="6"/>
      <c r="JZ91" s="6"/>
      <c r="KA91" s="6"/>
      <c r="KB91" s="6"/>
      <c r="KC91" s="6"/>
      <c r="KD91" s="6"/>
      <c r="KE91" s="6"/>
      <c r="KF91" s="6"/>
      <c r="KG91" s="6"/>
      <c r="KH91" s="6"/>
      <c r="KI91" s="6"/>
      <c r="KJ91" s="6"/>
      <c r="KK91" s="6"/>
      <c r="KL91" s="6"/>
      <c r="KM91" s="6"/>
      <c r="KN91" s="6"/>
      <c r="KO91" s="6"/>
      <c r="KP91" s="6"/>
      <c r="KQ91" s="6"/>
      <c r="KR91" s="6"/>
      <c r="KS91" s="6"/>
      <c r="KT91" s="6"/>
      <c r="KU91" s="6"/>
      <c r="KV91" s="6"/>
      <c r="KW91" s="6"/>
      <c r="KX91" s="6"/>
      <c r="KY91" s="6"/>
      <c r="KZ91" s="6"/>
      <c r="LA91" s="6"/>
      <c r="LB91" s="6"/>
      <c r="LC91" s="6"/>
      <c r="LD91" s="6"/>
      <c r="LE91" s="6"/>
      <c r="LF91" s="6"/>
      <c r="LG91" s="6"/>
      <c r="LH91" s="6"/>
      <c r="LI91" s="6"/>
      <c r="LJ91" s="6"/>
      <c r="LK91" s="6"/>
      <c r="LL91" s="6"/>
      <c r="LM91" s="6"/>
      <c r="LN91" s="6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  <c r="MA91" s="6"/>
      <c r="MB91" s="6"/>
      <c r="MC91" s="6"/>
      <c r="MD91" s="6"/>
      <c r="ME91" s="6"/>
      <c r="MF91" s="6"/>
      <c r="MG91" s="6"/>
      <c r="MH91" s="6"/>
      <c r="MI91" s="6"/>
      <c r="MJ91" s="6"/>
      <c r="MK91" s="6"/>
      <c r="ML91" s="6"/>
      <c r="MM91" s="6"/>
      <c r="MN91" s="6"/>
      <c r="MO91" s="6"/>
      <c r="MP91" s="6"/>
      <c r="MQ91" s="6"/>
      <c r="MR91" s="6"/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 s="6"/>
      <c r="NM91" s="6"/>
      <c r="NN91" s="6"/>
      <c r="NO91" s="6"/>
      <c r="NP91" s="6"/>
      <c r="NQ91" s="6"/>
      <c r="NR91" s="6"/>
      <c r="NS91" s="6"/>
      <c r="NT91" s="6"/>
      <c r="NU91" s="6"/>
      <c r="NV91" s="6"/>
      <c r="NW91" s="6"/>
      <c r="NX91" s="6"/>
      <c r="NY91" s="6"/>
      <c r="NZ91" s="6"/>
      <c r="OA91" s="6"/>
      <c r="OB91" s="6"/>
      <c r="OC91" s="6"/>
      <c r="OD91" s="6"/>
      <c r="OE91" s="6"/>
      <c r="OF91" s="6"/>
      <c r="OG91" s="6"/>
      <c r="OH91" s="6"/>
      <c r="OI91" s="6"/>
      <c r="OJ91" s="6"/>
      <c r="OK91" s="6"/>
      <c r="OL91" s="6"/>
      <c r="OM91" s="6"/>
      <c r="ON91" s="6"/>
      <c r="OO91" s="6"/>
      <c r="OP91" s="6"/>
      <c r="OQ91" s="6"/>
      <c r="OR91" s="6"/>
      <c r="OS91" s="6"/>
      <c r="OT91" s="6"/>
      <c r="OU91" s="6"/>
      <c r="OV91" s="6"/>
      <c r="OW91" s="6"/>
      <c r="OX91" s="6"/>
      <c r="OY91" s="6"/>
      <c r="OZ91" s="6"/>
      <c r="PA91" s="6"/>
      <c r="PB91" s="6"/>
      <c r="PC91" s="6"/>
      <c r="PD91" s="6"/>
      <c r="PE91" s="6"/>
      <c r="PF91" s="6"/>
      <c r="PG91" s="6"/>
      <c r="PH91" s="6"/>
      <c r="PI91" s="6"/>
      <c r="PJ91" s="6"/>
      <c r="PK91" s="6"/>
      <c r="PL91" s="6"/>
      <c r="PM91" s="6"/>
      <c r="PN91" s="6"/>
      <c r="PO91" s="6"/>
      <c r="PP91" s="6"/>
      <c r="PQ91" s="6"/>
      <c r="PR91" s="6"/>
      <c r="PS91" s="6"/>
      <c r="PT91" s="6"/>
      <c r="PU91" s="6"/>
      <c r="PV91" s="6"/>
      <c r="PW91" s="6"/>
      <c r="PX91" s="6"/>
      <c r="PY91" s="6"/>
      <c r="PZ91" s="6"/>
      <c r="QA91" s="6"/>
      <c r="QB91" s="6"/>
      <c r="QC91" s="6"/>
      <c r="QD91" s="6"/>
      <c r="QE91" s="6"/>
      <c r="QF91" s="6"/>
      <c r="QG91" s="6"/>
      <c r="QH91" s="6"/>
      <c r="QI91" s="6"/>
      <c r="QJ91" s="6"/>
      <c r="QK91" s="6"/>
      <c r="QL91" s="6"/>
      <c r="QM91" s="6"/>
      <c r="QN91" s="6"/>
      <c r="QO91" s="6"/>
      <c r="QP91" s="6"/>
      <c r="QQ91" s="6"/>
      <c r="QR91" s="6"/>
      <c r="QS91" s="6"/>
      <c r="QT91" s="6"/>
      <c r="QU91" s="6"/>
      <c r="QV91" s="6"/>
      <c r="QW91" s="6"/>
      <c r="QX91" s="6"/>
      <c r="QY91" s="6"/>
      <c r="QZ91" s="6"/>
      <c r="RA91" s="6"/>
      <c r="RB91" s="6"/>
      <c r="RC91" s="6"/>
      <c r="RD91" s="6"/>
      <c r="RE91" s="6"/>
      <c r="RF91" s="6"/>
      <c r="RG91" s="6"/>
      <c r="RH91" s="6"/>
      <c r="RI91" s="6"/>
      <c r="RJ91" s="6"/>
      <c r="RK91" s="6"/>
      <c r="RL91" s="6"/>
      <c r="RM91" s="6"/>
      <c r="RN91" s="6"/>
      <c r="RO91" s="6"/>
      <c r="RP91" s="6"/>
      <c r="RQ91" s="6"/>
      <c r="RR91" s="6"/>
      <c r="RS91" s="6"/>
      <c r="RT91" s="6"/>
      <c r="RU91" s="6"/>
      <c r="RV91" s="6"/>
      <c r="RW91" s="6"/>
      <c r="RX91" s="6"/>
      <c r="RY91" s="6"/>
      <c r="RZ91" s="6"/>
      <c r="SA91" s="6"/>
      <c r="SB91" s="6"/>
      <c r="SC91" s="6"/>
      <c r="SD91" s="6"/>
      <c r="SE91" s="6"/>
      <c r="SF91" s="6"/>
      <c r="SG91" s="6"/>
      <c r="SH91" s="6"/>
      <c r="SI91" s="6"/>
      <c r="SJ91" s="6"/>
      <c r="SK91" s="6"/>
      <c r="SL91" s="6"/>
      <c r="SM91" s="6"/>
      <c r="SN91" s="6"/>
      <c r="SO91" s="6"/>
      <c r="SP91" s="6"/>
      <c r="SQ91" s="6"/>
      <c r="SR91" s="6"/>
      <c r="SS91" s="6"/>
      <c r="ST91" s="6"/>
      <c r="SU91" s="6"/>
      <c r="SV91" s="6"/>
      <c r="SW91" s="6"/>
      <c r="SX91" s="6"/>
      <c r="SY91" s="6"/>
      <c r="SZ91" s="6"/>
      <c r="TA91" s="6"/>
      <c r="TB91" s="6"/>
      <c r="TC91" s="6"/>
      <c r="TD91" s="6"/>
      <c r="TE91" s="6"/>
      <c r="TF91" s="6"/>
      <c r="TG91" s="6"/>
      <c r="TH91" s="6"/>
      <c r="TI91" s="6"/>
      <c r="TJ91" s="6"/>
      <c r="TK91" s="6"/>
      <c r="TL91" s="6"/>
      <c r="TM91" s="6"/>
      <c r="TN91" s="6"/>
      <c r="TO91" s="6"/>
      <c r="TP91" s="6"/>
      <c r="TQ91" s="6"/>
      <c r="TR91" s="6"/>
      <c r="TS91" s="6"/>
      <c r="TT91" s="6"/>
      <c r="TU91" s="6"/>
      <c r="TV91" s="6"/>
      <c r="TW91" s="6"/>
      <c r="TX91" s="6"/>
      <c r="TY91" s="6"/>
      <c r="TZ91" s="6"/>
      <c r="UA91" s="6"/>
      <c r="UB91" s="6"/>
      <c r="UC91" s="6"/>
      <c r="UD91" s="6"/>
      <c r="UE91" s="6"/>
      <c r="UF91" s="6"/>
      <c r="UG91" s="6"/>
      <c r="UH91" s="6"/>
      <c r="UI91" s="6"/>
      <c r="UJ91" s="6"/>
      <c r="UK91" s="6"/>
      <c r="UL91" s="6"/>
      <c r="UM91" s="6"/>
      <c r="UN91" s="6"/>
      <c r="UO91" s="6"/>
      <c r="UP91" s="6"/>
      <c r="UQ91" s="6"/>
      <c r="UR91" s="6"/>
      <c r="US91" s="6"/>
      <c r="UT91" s="6"/>
      <c r="UU91" s="6"/>
      <c r="UV91" s="6"/>
      <c r="UW91" s="6"/>
      <c r="UX91" s="6"/>
      <c r="UY91" s="6"/>
      <c r="UZ91" s="6"/>
      <c r="VA91" s="6"/>
      <c r="VB91" s="6"/>
      <c r="VC91" s="6"/>
      <c r="VD91" s="6"/>
      <c r="VE91" s="6"/>
      <c r="VF91" s="6"/>
      <c r="VG91" s="6"/>
      <c r="VH91" s="6"/>
      <c r="VI91" s="6"/>
      <c r="VJ91" s="6"/>
      <c r="VK91" s="6"/>
      <c r="VL91" s="6"/>
      <c r="VM91" s="6"/>
      <c r="VN91" s="6"/>
      <c r="VO91" s="6"/>
      <c r="VP91" s="6"/>
      <c r="VQ91" s="6"/>
      <c r="VR91" s="6"/>
      <c r="VS91" s="6"/>
      <c r="VT91" s="6"/>
      <c r="VU91" s="6"/>
      <c r="VV91" s="6"/>
      <c r="VW91" s="6"/>
      <c r="VX91" s="6"/>
      <c r="VY91" s="6"/>
      <c r="VZ91" s="6"/>
      <c r="WA91" s="6"/>
      <c r="WB91" s="6"/>
      <c r="WC91" s="6"/>
      <c r="WD91" s="6"/>
      <c r="WE91" s="6"/>
      <c r="WF91" s="6"/>
      <c r="WG91" s="6"/>
      <c r="WH91" s="6"/>
      <c r="WI91" s="6"/>
      <c r="WJ91" s="6"/>
      <c r="WK91" s="6"/>
      <c r="WL91" s="6"/>
      <c r="WM91" s="6"/>
      <c r="WN91" s="6"/>
      <c r="WO91" s="6"/>
      <c r="WP91" s="6"/>
      <c r="WQ91" s="6"/>
      <c r="WR91" s="6"/>
      <c r="WS91" s="6"/>
      <c r="WT91" s="6"/>
      <c r="WU91" s="6"/>
      <c r="WV91" s="6"/>
      <c r="WW91" s="6"/>
      <c r="WX91" s="6"/>
      <c r="WY91" s="6"/>
      <c r="WZ91" s="6"/>
      <c r="XA91" s="6"/>
      <c r="XB91" s="6"/>
      <c r="XC91" s="6"/>
      <c r="XD91" s="6"/>
      <c r="XE91" s="6"/>
      <c r="XF91" s="6"/>
      <c r="XG91" s="6"/>
      <c r="XH91" s="6"/>
      <c r="XI91" s="6"/>
      <c r="XJ91" s="6"/>
      <c r="XK91" s="6"/>
      <c r="XL91" s="6"/>
      <c r="XM91" s="6"/>
      <c r="XN91" s="6"/>
      <c r="XO91" s="6"/>
      <c r="XP91" s="6"/>
      <c r="XQ91" s="6"/>
      <c r="XR91" s="6"/>
      <c r="XS91" s="6"/>
      <c r="XT91" s="6"/>
      <c r="XU91" s="6"/>
      <c r="XV91" s="6"/>
      <c r="XW91" s="6"/>
      <c r="XX91" s="6"/>
      <c r="XY91" s="6"/>
      <c r="XZ91" s="6"/>
      <c r="YA91" s="6"/>
      <c r="YB91" s="6"/>
      <c r="YC91" s="6"/>
      <c r="YD91" s="6"/>
      <c r="YE91" s="6"/>
      <c r="YF91" s="6"/>
      <c r="YG91" s="6"/>
      <c r="YH91" s="6"/>
      <c r="YI91" s="6"/>
      <c r="YJ91" s="6"/>
      <c r="YK91" s="6"/>
      <c r="YL91" s="6"/>
      <c r="YM91" s="6"/>
      <c r="YN91" s="6"/>
      <c r="YO91" s="6"/>
      <c r="YP91" s="6"/>
      <c r="YQ91" s="6"/>
      <c r="YR91" s="6"/>
      <c r="YS91" s="6"/>
      <c r="YT91" s="6"/>
      <c r="YU91" s="6"/>
      <c r="YV91" s="6"/>
      <c r="YW91" s="6"/>
      <c r="YX91" s="6"/>
      <c r="YY91" s="6"/>
      <c r="YZ91" s="6"/>
      <c r="ZA91" s="6"/>
      <c r="ZB91" s="6"/>
      <c r="ZC91" s="6"/>
      <c r="ZD91" s="6"/>
      <c r="ZE91" s="6"/>
      <c r="ZF91" s="6"/>
      <c r="ZG91" s="6"/>
      <c r="ZH91" s="6"/>
      <c r="ZI91" s="6"/>
      <c r="ZJ91" s="6"/>
      <c r="ZK91" s="6"/>
      <c r="ZL91" s="6"/>
      <c r="ZM91" s="6"/>
      <c r="ZN91" s="6"/>
      <c r="ZO91" s="6"/>
      <c r="ZP91" s="6"/>
      <c r="ZQ91" s="6"/>
      <c r="ZR91" s="6"/>
      <c r="ZS91" s="6"/>
      <c r="ZT91" s="6"/>
      <c r="ZU91" s="6"/>
      <c r="ZV91" s="6"/>
      <c r="ZW91" s="6"/>
      <c r="ZX91" s="6"/>
      <c r="ZY91" s="6"/>
      <c r="ZZ91" s="6"/>
      <c r="AAA91" s="6"/>
      <c r="AAB91" s="6"/>
      <c r="AAC91" s="6"/>
      <c r="AAD91" s="6"/>
      <c r="AAE91" s="6"/>
      <c r="AAF91" s="6"/>
      <c r="AAG91" s="6"/>
      <c r="AAH91" s="6"/>
      <c r="AAI91" s="6"/>
      <c r="AAJ91" s="6"/>
      <c r="AAK91" s="6"/>
      <c r="AAL91" s="6"/>
      <c r="AAM91" s="6"/>
      <c r="AAN91" s="6"/>
      <c r="AAO91" s="6"/>
      <c r="AAP91" s="6"/>
      <c r="AAQ91" s="6"/>
      <c r="AAR91" s="6"/>
      <c r="AAS91" s="6"/>
      <c r="AAT91" s="6"/>
      <c r="AAU91" s="6"/>
      <c r="AAV91" s="6"/>
      <c r="AAW91" s="6"/>
      <c r="AAX91" s="6"/>
      <c r="AAY91" s="6"/>
      <c r="AAZ91" s="6"/>
      <c r="ABA91" s="6"/>
      <c r="ABB91" s="6"/>
      <c r="ABC91" s="6"/>
      <c r="ABD91" s="6"/>
      <c r="ABE91" s="6"/>
      <c r="ABF91" s="6"/>
      <c r="ABG91" s="6"/>
      <c r="ABH91" s="6"/>
      <c r="ABI91" s="6"/>
      <c r="ABJ91" s="6"/>
      <c r="ABK91" s="6"/>
      <c r="ABL91" s="6"/>
      <c r="ABM91" s="6"/>
      <c r="ABN91" s="6"/>
      <c r="ABO91" s="6"/>
      <c r="ABP91" s="6"/>
      <c r="ABQ91" s="6"/>
      <c r="ABR91" s="6"/>
      <c r="ABS91" s="6"/>
      <c r="ABT91" s="6"/>
      <c r="ABU91" s="6"/>
      <c r="ABV91" s="6"/>
      <c r="ABW91" s="6"/>
      <c r="ABX91" s="6"/>
      <c r="ABY91" s="6"/>
      <c r="ABZ91" s="6"/>
      <c r="ACA91" s="6"/>
      <c r="ACB91" s="6"/>
      <c r="ACC91" s="6"/>
      <c r="ACD91" s="6"/>
      <c r="ACE91" s="6"/>
      <c r="ACF91" s="6"/>
      <c r="ACG91" s="6"/>
      <c r="ACH91" s="6"/>
      <c r="ACI91" s="6"/>
      <c r="ACJ91" s="6"/>
      <c r="ACK91" s="6"/>
      <c r="ACL91" s="6"/>
      <c r="ACM91" s="6"/>
      <c r="ACN91" s="6"/>
      <c r="ACO91" s="6"/>
      <c r="ACP91" s="6"/>
      <c r="ACQ91" s="6"/>
      <c r="ACR91" s="6"/>
      <c r="ACS91" s="6"/>
      <c r="ACT91" s="6"/>
      <c r="ACU91" s="6"/>
      <c r="ACV91" s="6"/>
      <c r="ACW91" s="6"/>
      <c r="ACX91" s="6"/>
      <c r="ACY91" s="6"/>
      <c r="ACZ91" s="6"/>
      <c r="ADA91" s="6"/>
      <c r="ADB91" s="6"/>
      <c r="ADC91" s="6"/>
      <c r="ADD91" s="6"/>
      <c r="ADE91" s="6"/>
      <c r="ADF91" s="6"/>
      <c r="ADG91" s="6"/>
      <c r="ADH91" s="6"/>
      <c r="ADI91" s="6"/>
      <c r="ADJ91" s="6"/>
      <c r="ADK91" s="6"/>
      <c r="ADL91" s="6"/>
      <c r="ADM91" s="6"/>
      <c r="ADN91" s="6"/>
      <c r="ADO91" s="6"/>
      <c r="ADP91" s="6"/>
      <c r="ADQ91" s="6"/>
      <c r="ADR91" s="6"/>
      <c r="ADS91" s="6"/>
      <c r="ADT91" s="6"/>
      <c r="ADU91" s="6"/>
      <c r="ADV91" s="6"/>
      <c r="ADW91" s="6"/>
      <c r="ADX91" s="6"/>
      <c r="ADY91" s="6"/>
      <c r="ADZ91" s="6"/>
      <c r="AEA91" s="6"/>
      <c r="AEB91" s="6"/>
      <c r="AEC91" s="6"/>
      <c r="AED91" s="6"/>
      <c r="AEE91" s="6"/>
      <c r="AEF91" s="6"/>
      <c r="AEG91" s="6"/>
      <c r="AEH91" s="6"/>
      <c r="AEI91" s="6"/>
      <c r="AEJ91" s="6"/>
      <c r="AEK91" s="6"/>
      <c r="AEL91" s="6"/>
      <c r="AEM91" s="6"/>
      <c r="AEN91" s="6"/>
      <c r="AEO91" s="6"/>
      <c r="AEP91" s="6"/>
      <c r="AEQ91" s="6"/>
      <c r="AER91" s="6"/>
      <c r="AES91" s="6"/>
      <c r="AET91" s="6"/>
      <c r="AEU91" s="6"/>
      <c r="AEV91" s="6"/>
      <c r="AEW91" s="6"/>
      <c r="AEX91" s="6"/>
      <c r="AEY91" s="6"/>
      <c r="AEZ91" s="6"/>
      <c r="AFA91" s="6"/>
      <c r="AFB91" s="6"/>
      <c r="AFC91" s="6"/>
      <c r="AFD91" s="6"/>
      <c r="AFE91" s="6"/>
      <c r="AFF91" s="6"/>
      <c r="AFG91" s="6"/>
      <c r="AFH91" s="6"/>
      <c r="AFI91" s="6"/>
      <c r="AFJ91" s="6"/>
      <c r="AFK91" s="6"/>
      <c r="AFL91" s="6"/>
      <c r="AFM91" s="6"/>
      <c r="AFN91" s="6"/>
      <c r="AFO91" s="6"/>
      <c r="AFP91" s="6"/>
      <c r="AFQ91" s="6"/>
      <c r="AFR91" s="6"/>
      <c r="AFS91" s="6"/>
      <c r="AFT91" s="6"/>
      <c r="AFU91" s="6"/>
      <c r="AFV91" s="6"/>
      <c r="AFW91" s="6"/>
      <c r="AFX91" s="6"/>
      <c r="AFY91" s="6"/>
      <c r="AFZ91" s="6"/>
      <c r="AGA91" s="6"/>
      <c r="AGB91" s="6"/>
      <c r="AGC91" s="6"/>
      <c r="AGD91" s="6"/>
      <c r="AGE91" s="6"/>
      <c r="AGF91" s="6"/>
      <c r="AGG91" s="6"/>
      <c r="AGH91" s="6"/>
      <c r="AGI91" s="6"/>
      <c r="AGJ91" s="6"/>
      <c r="AGK91" s="6"/>
      <c r="AGL91" s="6"/>
      <c r="AGM91" s="6"/>
      <c r="AGN91" s="6"/>
      <c r="AGO91" s="6"/>
      <c r="AGP91" s="6"/>
      <c r="AGQ91" s="6"/>
      <c r="AGR91" s="6"/>
      <c r="AGS91" s="6"/>
      <c r="AGT91" s="6"/>
      <c r="AGU91" s="6"/>
      <c r="AGV91" s="6"/>
      <c r="AGW91" s="6"/>
      <c r="AGX91" s="6"/>
      <c r="AGY91" s="6"/>
      <c r="AGZ91" s="6"/>
      <c r="AHA91" s="6"/>
      <c r="AHB91" s="6"/>
      <c r="AHC91" s="6"/>
      <c r="AHD91" s="6"/>
      <c r="AHE91" s="6"/>
      <c r="AHF91" s="6"/>
      <c r="AHG91" s="6"/>
      <c r="AHH91" s="6"/>
      <c r="AHI91" s="6"/>
      <c r="AHJ91" s="6"/>
      <c r="AHK91" s="6"/>
      <c r="AHL91" s="6"/>
      <c r="AHM91" s="6"/>
      <c r="AHN91" s="6"/>
      <c r="AHO91" s="6"/>
      <c r="AHP91" s="6"/>
      <c r="AHQ91" s="6"/>
      <c r="AHR91" s="6"/>
      <c r="AHS91" s="6"/>
      <c r="AHT91" s="6"/>
      <c r="AHU91" s="6"/>
      <c r="AHV91" s="6"/>
      <c r="AHW91" s="6"/>
      <c r="AHX91" s="6"/>
      <c r="AHY91" s="6"/>
      <c r="AHZ91" s="6"/>
      <c r="AIA91" s="6"/>
      <c r="AIB91" s="6"/>
      <c r="AIC91" s="6"/>
      <c r="AID91" s="6"/>
      <c r="AIE91" s="6"/>
      <c r="AIF91" s="6"/>
      <c r="AIG91" s="6"/>
      <c r="AIH91" s="6"/>
      <c r="AII91" s="6"/>
      <c r="AIJ91" s="6"/>
      <c r="AIK91" s="6"/>
      <c r="AIL91" s="6"/>
      <c r="AIM91" s="6"/>
      <c r="AIN91" s="6"/>
      <c r="AIO91" s="6"/>
      <c r="AIP91" s="6"/>
      <c r="AIQ91" s="6"/>
      <c r="AIR91" s="6"/>
      <c r="AIS91" s="6"/>
      <c r="AIT91" s="6"/>
      <c r="AIU91" s="6"/>
      <c r="AIV91" s="6"/>
      <c r="AIW91" s="6"/>
      <c r="AIX91" s="6"/>
      <c r="AIY91" s="6"/>
      <c r="AIZ91" s="6"/>
      <c r="AJA91" s="6"/>
      <c r="AJB91" s="6"/>
      <c r="AJC91" s="6"/>
      <c r="AJD91" s="6"/>
      <c r="AJE91" s="6"/>
      <c r="AJF91" s="6"/>
      <c r="AJG91" s="6"/>
      <c r="AJH91" s="6"/>
      <c r="AJI91" s="6"/>
      <c r="AJJ91" s="6"/>
      <c r="AJK91" s="6"/>
      <c r="AJL91" s="6"/>
      <c r="AJM91" s="6"/>
      <c r="AJN91" s="6"/>
      <c r="AJO91" s="6"/>
      <c r="AJP91" s="6"/>
      <c r="AJQ91" s="6"/>
      <c r="AJR91" s="6"/>
      <c r="AJS91" s="6"/>
      <c r="AJT91" s="6"/>
      <c r="AJU91" s="6"/>
      <c r="AJV91" s="6"/>
      <c r="AJW91" s="6"/>
      <c r="AJX91" s="6"/>
      <c r="AJY91" s="6"/>
      <c r="AJZ91" s="6"/>
      <c r="AKA91" s="6"/>
      <c r="AKB91" s="6"/>
      <c r="AKC91" s="6"/>
      <c r="AKD91" s="6"/>
      <c r="AKE91" s="6"/>
      <c r="AKF91" s="6"/>
      <c r="AKG91" s="6"/>
      <c r="AKH91" s="6"/>
      <c r="AKI91" s="6"/>
      <c r="AKJ91" s="6"/>
      <c r="AKK91" s="6"/>
      <c r="AKL91" s="6"/>
      <c r="AKM91" s="6"/>
      <c r="AKN91" s="6"/>
      <c r="AKO91" s="6"/>
      <c r="AKP91" s="6"/>
      <c r="AKQ91" s="6"/>
      <c r="AKR91" s="6"/>
      <c r="AKS91" s="6"/>
      <c r="AKT91" s="6"/>
      <c r="AKU91" s="6"/>
      <c r="AKV91" s="6"/>
      <c r="AKW91" s="6"/>
      <c r="AKX91" s="6"/>
      <c r="AKY91" s="6"/>
      <c r="AKZ91" s="6"/>
      <c r="ALA91" s="6"/>
      <c r="ALB91" s="6"/>
      <c r="ALC91" s="6"/>
      <c r="ALD91" s="6"/>
      <c r="ALE91" s="6"/>
      <c r="ALF91" s="6"/>
      <c r="ALG91" s="6"/>
      <c r="ALH91" s="6"/>
      <c r="ALI91" s="6"/>
      <c r="ALJ91" s="6"/>
      <c r="ALK91" s="6"/>
      <c r="ALL91" s="6"/>
      <c r="ALM91" s="6"/>
      <c r="ALN91" s="6"/>
      <c r="ALO91" s="6"/>
      <c r="ALP91" s="6"/>
      <c r="ALQ91" s="6"/>
      <c r="ALR91" s="6"/>
      <c r="ALS91" s="6"/>
      <c r="ALT91" s="6"/>
      <c r="ALU91" s="6"/>
      <c r="ALV91" s="6"/>
      <c r="ALW91" s="6"/>
      <c r="ALX91" s="6"/>
      <c r="ALY91" s="6"/>
      <c r="ALZ91" s="6"/>
      <c r="AMA91" s="6"/>
      <c r="AMB91" s="6"/>
      <c r="AMC91" s="6"/>
      <c r="AMD91" s="6"/>
      <c r="AME91" s="6"/>
      <c r="AMF91" s="6"/>
      <c r="AMG91" s="6"/>
      <c r="AMH91" s="6"/>
      <c r="AMI91" s="6"/>
    </row>
    <row r="92" spans="1:1025" s="38" customFormat="1">
      <c r="A92" s="162" t="s">
        <v>17</v>
      </c>
      <c r="C92" s="5"/>
      <c r="E92" s="70"/>
      <c r="F92" s="301"/>
      <c r="G92" s="301"/>
      <c r="H92" s="183"/>
      <c r="J92" s="221"/>
      <c r="K92" s="306"/>
      <c r="P92" s="296"/>
      <c r="AMJ92" s="21"/>
      <c r="AMK92" s="21"/>
    </row>
    <row r="93" spans="1:1025" s="38" customFormat="1">
      <c r="A93" s="162" t="s">
        <v>18</v>
      </c>
      <c r="C93" s="5"/>
      <c r="E93" s="70"/>
      <c r="F93" s="301"/>
      <c r="G93" s="301"/>
      <c r="H93" s="183"/>
      <c r="J93" s="116"/>
      <c r="K93" s="307"/>
      <c r="P93" s="296"/>
      <c r="AMJ93" s="21"/>
      <c r="AMK93" s="21"/>
    </row>
    <row r="94" spans="1:1025" s="300" customFormat="1">
      <c r="A94" s="299"/>
      <c r="C94" s="296"/>
      <c r="E94" s="301"/>
      <c r="F94" s="301"/>
      <c r="G94" s="301"/>
      <c r="H94" s="305"/>
      <c r="J94" s="307"/>
      <c r="K94" s="307"/>
      <c r="P94" s="296"/>
      <c r="AMJ94" s="290"/>
      <c r="AMK94" s="290"/>
    </row>
    <row r="95" spans="1:1025" s="38" customFormat="1">
      <c r="A95" s="292" t="s">
        <v>193</v>
      </c>
      <c r="B95" s="6"/>
      <c r="C95" s="5"/>
      <c r="F95" s="300"/>
      <c r="G95" s="300"/>
      <c r="H95" s="183"/>
      <c r="J95" s="221"/>
      <c r="K95" s="306"/>
      <c r="P95" s="296"/>
      <c r="AMJ95" s="21"/>
      <c r="AMK95" s="21"/>
    </row>
    <row r="96" spans="1:1025" s="300" customFormat="1">
      <c r="B96" s="292"/>
      <c r="C96" s="296"/>
      <c r="H96" s="305"/>
      <c r="J96" s="306"/>
      <c r="K96" s="306"/>
      <c r="P96" s="296"/>
      <c r="AMJ96" s="290"/>
      <c r="AMK96" s="290"/>
    </row>
    <row r="97" spans="1:1025" s="38" customFormat="1">
      <c r="A97" s="287" t="s">
        <v>320</v>
      </c>
      <c r="B97" s="37"/>
      <c r="C97" s="213"/>
      <c r="F97" s="300"/>
      <c r="G97" s="300"/>
      <c r="H97" s="183"/>
      <c r="I97" s="23"/>
      <c r="J97" s="221"/>
      <c r="K97" s="306"/>
      <c r="P97" s="296"/>
      <c r="AMJ97" s="21"/>
      <c r="AMK97" s="21"/>
    </row>
    <row r="98" spans="1:1025" s="5" customFormat="1" ht="38.25">
      <c r="A98" s="102" t="s">
        <v>0</v>
      </c>
      <c r="B98" s="102" t="s">
        <v>1</v>
      </c>
      <c r="C98" s="102" t="s">
        <v>78</v>
      </c>
      <c r="D98" s="102" t="s">
        <v>61</v>
      </c>
      <c r="E98" s="102" t="s">
        <v>62</v>
      </c>
      <c r="F98" s="102"/>
      <c r="G98" s="102"/>
      <c r="H98" s="217" t="s">
        <v>88</v>
      </c>
      <c r="I98" s="102" t="s">
        <v>2</v>
      </c>
      <c r="J98" s="104" t="s">
        <v>3</v>
      </c>
      <c r="K98" s="104"/>
      <c r="L98" s="103" t="s">
        <v>79</v>
      </c>
      <c r="M98" s="102" t="s">
        <v>4</v>
      </c>
      <c r="N98" s="103" t="s">
        <v>80</v>
      </c>
      <c r="O98" s="103" t="s">
        <v>81</v>
      </c>
      <c r="P98" s="296"/>
      <c r="AMJ98" s="21"/>
      <c r="AMK98" s="21"/>
    </row>
    <row r="99" spans="1:1025" s="5" customFormat="1">
      <c r="A99" s="102" t="s">
        <v>5</v>
      </c>
      <c r="B99" s="102" t="s">
        <v>6</v>
      </c>
      <c r="C99" s="102" t="s">
        <v>7</v>
      </c>
      <c r="D99" s="102" t="s">
        <v>8</v>
      </c>
      <c r="E99" s="102" t="s">
        <v>9</v>
      </c>
      <c r="F99" s="102"/>
      <c r="G99" s="102"/>
      <c r="H99" s="217" t="s">
        <v>11</v>
      </c>
      <c r="I99" s="102" t="s">
        <v>10</v>
      </c>
      <c r="J99" s="104" t="s">
        <v>12</v>
      </c>
      <c r="K99" s="104"/>
      <c r="L99" s="103" t="s">
        <v>13</v>
      </c>
      <c r="M99" s="102" t="s">
        <v>14</v>
      </c>
      <c r="N99" s="103" t="s">
        <v>15</v>
      </c>
      <c r="O99" s="103" t="s">
        <v>16</v>
      </c>
      <c r="P99" s="296"/>
      <c r="AMJ99" s="21"/>
      <c r="AMK99" s="21"/>
    </row>
    <row r="100" spans="1:1025" ht="127.5">
      <c r="A100" s="105" t="s">
        <v>64</v>
      </c>
      <c r="B100" s="106" t="s">
        <v>226</v>
      </c>
      <c r="C100" s="105" t="s">
        <v>140</v>
      </c>
      <c r="D100" s="107"/>
      <c r="E100" s="107"/>
      <c r="F100" s="298"/>
      <c r="G100" s="298"/>
      <c r="H100" s="175">
        <v>65</v>
      </c>
      <c r="I100" s="101" t="s">
        <v>34</v>
      </c>
      <c r="J100" s="218">
        <v>420</v>
      </c>
      <c r="K100" s="218"/>
      <c r="L100" s="177">
        <f>ROUND(J100*H100,2)</f>
        <v>27300</v>
      </c>
      <c r="M100" s="178">
        <v>0.08</v>
      </c>
      <c r="N100" s="179">
        <f>ROUND(L100*M100,2)</f>
        <v>2184</v>
      </c>
      <c r="O100" s="177">
        <f>L100+N100</f>
        <v>29484</v>
      </c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  <c r="IS100" s="6"/>
      <c r="IT100" s="6"/>
      <c r="IU100" s="6"/>
      <c r="IV100" s="6"/>
      <c r="IW100" s="6"/>
      <c r="IX100" s="6"/>
      <c r="IY100" s="6"/>
      <c r="IZ100" s="6"/>
      <c r="JA100" s="6"/>
      <c r="JB100" s="6"/>
      <c r="JC100" s="6"/>
      <c r="JD100" s="6"/>
      <c r="JE100" s="6"/>
      <c r="JF100" s="6"/>
      <c r="JG100" s="6"/>
      <c r="JH100" s="6"/>
      <c r="JI100" s="6"/>
      <c r="JJ100" s="6"/>
      <c r="JK100" s="6"/>
      <c r="JL100" s="6"/>
      <c r="JM100" s="6"/>
      <c r="JN100" s="6"/>
      <c r="JO100" s="6"/>
      <c r="JP100" s="6"/>
      <c r="JQ100" s="6"/>
      <c r="JR100" s="6"/>
      <c r="JS100" s="6"/>
      <c r="JT100" s="6"/>
      <c r="JU100" s="6"/>
      <c r="JV100" s="6"/>
      <c r="JW100" s="6"/>
      <c r="JX100" s="6"/>
      <c r="JY100" s="6"/>
      <c r="JZ100" s="6"/>
      <c r="KA100" s="6"/>
      <c r="KB100" s="6"/>
      <c r="KC100" s="6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6"/>
      <c r="KT100" s="6"/>
      <c r="KU100" s="6"/>
      <c r="KV100" s="6"/>
      <c r="KW100" s="6"/>
      <c r="KX100" s="6"/>
      <c r="KY100" s="6"/>
      <c r="KZ100" s="6"/>
      <c r="LA100" s="6"/>
      <c r="LB100" s="6"/>
      <c r="LC100" s="6"/>
      <c r="LD100" s="6"/>
      <c r="LE100" s="6"/>
      <c r="LF100" s="6"/>
      <c r="LG100" s="6"/>
      <c r="LH100" s="6"/>
      <c r="LI100" s="6"/>
      <c r="LJ100" s="6"/>
      <c r="LK100" s="6"/>
      <c r="LL100" s="6"/>
      <c r="LM100" s="6"/>
      <c r="LN100" s="6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6"/>
      <c r="MH100" s="6"/>
      <c r="MI100" s="6"/>
      <c r="MJ100" s="6"/>
      <c r="MK100" s="6"/>
      <c r="ML100" s="6"/>
      <c r="MM100" s="6"/>
      <c r="MN100" s="6"/>
      <c r="MO100" s="6"/>
      <c r="MP100" s="6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6"/>
      <c r="NT100" s="6"/>
      <c r="NU100" s="6"/>
      <c r="NV100" s="6"/>
      <c r="NW100" s="6"/>
      <c r="NX100" s="6"/>
      <c r="NY100" s="6"/>
      <c r="NZ100" s="6"/>
      <c r="OA100" s="6"/>
      <c r="OB100" s="6"/>
      <c r="OC100" s="6"/>
      <c r="OD100" s="6"/>
      <c r="OE100" s="6"/>
      <c r="OF100" s="6"/>
      <c r="OG100" s="6"/>
      <c r="OH100" s="6"/>
      <c r="OI100" s="6"/>
      <c r="OJ100" s="6"/>
      <c r="OK100" s="6"/>
      <c r="OL100" s="6"/>
      <c r="OM100" s="6"/>
      <c r="ON100" s="6"/>
      <c r="OO100" s="6"/>
      <c r="OP100" s="6"/>
      <c r="OQ100" s="6"/>
      <c r="OR100" s="6"/>
      <c r="OS100" s="6"/>
      <c r="OT100" s="6"/>
      <c r="OU100" s="6"/>
      <c r="OV100" s="6"/>
      <c r="OW100" s="6"/>
      <c r="OX100" s="6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6"/>
      <c r="QA100" s="6"/>
      <c r="QB100" s="6"/>
      <c r="QC100" s="6"/>
      <c r="QD100" s="6"/>
      <c r="QE100" s="6"/>
      <c r="QF100" s="6"/>
      <c r="QG100" s="6"/>
      <c r="QH100" s="6"/>
      <c r="QI100" s="6"/>
      <c r="QJ100" s="6"/>
      <c r="QK100" s="6"/>
      <c r="QL100" s="6"/>
      <c r="QM100" s="6"/>
      <c r="QN100" s="6"/>
      <c r="QO100" s="6"/>
      <c r="QP100" s="6"/>
      <c r="QQ100" s="6"/>
      <c r="QR100" s="6"/>
      <c r="QS100" s="6"/>
      <c r="QT100" s="6"/>
      <c r="QU100" s="6"/>
      <c r="QV100" s="6"/>
      <c r="QW100" s="6"/>
      <c r="QX100" s="6"/>
      <c r="QY100" s="6"/>
      <c r="QZ100" s="6"/>
      <c r="RA100" s="6"/>
      <c r="RB100" s="6"/>
      <c r="RC100" s="6"/>
      <c r="RD100" s="6"/>
      <c r="RE100" s="6"/>
      <c r="RF100" s="6"/>
      <c r="RG100" s="6"/>
      <c r="RH100" s="6"/>
      <c r="RI100" s="6"/>
      <c r="RJ100" s="6"/>
      <c r="RK100" s="6"/>
      <c r="RL100" s="6"/>
      <c r="RM100" s="6"/>
      <c r="RN100" s="6"/>
      <c r="RO100" s="6"/>
      <c r="RP100" s="6"/>
      <c r="RQ100" s="6"/>
      <c r="RR100" s="6"/>
      <c r="RS100" s="6"/>
      <c r="RT100" s="6"/>
      <c r="RU100" s="6"/>
      <c r="RV100" s="6"/>
      <c r="RW100" s="6"/>
      <c r="RX100" s="6"/>
      <c r="RY100" s="6"/>
      <c r="RZ100" s="6"/>
      <c r="SA100" s="6"/>
      <c r="SB100" s="6"/>
      <c r="SC100" s="6"/>
      <c r="SD100" s="6"/>
      <c r="SE100" s="6"/>
      <c r="SF100" s="6"/>
      <c r="SG100" s="6"/>
      <c r="SH100" s="6"/>
      <c r="SI100" s="6"/>
      <c r="SJ100" s="6"/>
      <c r="SK100" s="6"/>
      <c r="SL100" s="6"/>
      <c r="SM100" s="6"/>
      <c r="SN100" s="6"/>
      <c r="SO100" s="6"/>
      <c r="SP100" s="6"/>
      <c r="SQ100" s="6"/>
      <c r="SR100" s="6"/>
      <c r="SS100" s="6"/>
      <c r="ST100" s="6"/>
      <c r="SU100" s="6"/>
      <c r="SV100" s="6"/>
      <c r="SW100" s="6"/>
      <c r="SX100" s="6"/>
      <c r="SY100" s="6"/>
      <c r="SZ100" s="6"/>
      <c r="TA100" s="6"/>
      <c r="TB100" s="6"/>
      <c r="TC100" s="6"/>
      <c r="TD100" s="6"/>
      <c r="TE100" s="6"/>
      <c r="TF100" s="6"/>
      <c r="TG100" s="6"/>
      <c r="TH100" s="6"/>
      <c r="TI100" s="6"/>
      <c r="TJ100" s="6"/>
      <c r="TK100" s="6"/>
      <c r="TL100" s="6"/>
      <c r="TM100" s="6"/>
      <c r="TN100" s="6"/>
      <c r="TO100" s="6"/>
      <c r="TP100" s="6"/>
      <c r="TQ100" s="6"/>
      <c r="TR100" s="6"/>
      <c r="TS100" s="6"/>
      <c r="TT100" s="6"/>
      <c r="TU100" s="6"/>
      <c r="TV100" s="6"/>
      <c r="TW100" s="6"/>
      <c r="TX100" s="6"/>
      <c r="TY100" s="6"/>
      <c r="TZ100" s="6"/>
      <c r="UA100" s="6"/>
      <c r="UB100" s="6"/>
      <c r="UC100" s="6"/>
      <c r="UD100" s="6"/>
      <c r="UE100" s="6"/>
      <c r="UF100" s="6"/>
      <c r="UG100" s="6"/>
      <c r="UH100" s="6"/>
      <c r="UI100" s="6"/>
      <c r="UJ100" s="6"/>
      <c r="UK100" s="6"/>
      <c r="UL100" s="6"/>
      <c r="UM100" s="6"/>
      <c r="UN100" s="6"/>
      <c r="UO100" s="6"/>
      <c r="UP100" s="6"/>
      <c r="UQ100" s="6"/>
      <c r="UR100" s="6"/>
      <c r="US100" s="6"/>
      <c r="UT100" s="6"/>
      <c r="UU100" s="6"/>
      <c r="UV100" s="6"/>
      <c r="UW100" s="6"/>
      <c r="UX100" s="6"/>
      <c r="UY100" s="6"/>
      <c r="UZ100" s="6"/>
      <c r="VA100" s="6"/>
      <c r="VB100" s="6"/>
      <c r="VC100" s="6"/>
      <c r="VD100" s="6"/>
      <c r="VE100" s="6"/>
      <c r="VF100" s="6"/>
      <c r="VG100" s="6"/>
      <c r="VH100" s="6"/>
      <c r="VI100" s="6"/>
      <c r="VJ100" s="6"/>
      <c r="VK100" s="6"/>
      <c r="VL100" s="6"/>
      <c r="VM100" s="6"/>
      <c r="VN100" s="6"/>
      <c r="VO100" s="6"/>
      <c r="VP100" s="6"/>
      <c r="VQ100" s="6"/>
      <c r="VR100" s="6"/>
      <c r="VS100" s="6"/>
      <c r="VT100" s="6"/>
      <c r="VU100" s="6"/>
      <c r="VV100" s="6"/>
      <c r="VW100" s="6"/>
      <c r="VX100" s="6"/>
      <c r="VY100" s="6"/>
      <c r="VZ100" s="6"/>
      <c r="WA100" s="6"/>
      <c r="WB100" s="6"/>
      <c r="WC100" s="6"/>
      <c r="WD100" s="6"/>
      <c r="WE100" s="6"/>
      <c r="WF100" s="6"/>
      <c r="WG100" s="6"/>
      <c r="WH100" s="6"/>
      <c r="WI100" s="6"/>
      <c r="WJ100" s="6"/>
      <c r="WK100" s="6"/>
      <c r="WL100" s="6"/>
      <c r="WM100" s="6"/>
      <c r="WN100" s="6"/>
      <c r="WO100" s="6"/>
      <c r="WP100" s="6"/>
      <c r="WQ100" s="6"/>
      <c r="WR100" s="6"/>
      <c r="WS100" s="6"/>
      <c r="WT100" s="6"/>
      <c r="WU100" s="6"/>
      <c r="WV100" s="6"/>
      <c r="WW100" s="6"/>
      <c r="WX100" s="6"/>
      <c r="WY100" s="6"/>
      <c r="WZ100" s="6"/>
      <c r="XA100" s="6"/>
      <c r="XB100" s="6"/>
      <c r="XC100" s="6"/>
      <c r="XD100" s="6"/>
      <c r="XE100" s="6"/>
      <c r="XF100" s="6"/>
      <c r="XG100" s="6"/>
      <c r="XH100" s="6"/>
      <c r="XI100" s="6"/>
      <c r="XJ100" s="6"/>
      <c r="XK100" s="6"/>
      <c r="XL100" s="6"/>
      <c r="XM100" s="6"/>
      <c r="XN100" s="6"/>
      <c r="XO100" s="6"/>
      <c r="XP100" s="6"/>
      <c r="XQ100" s="6"/>
      <c r="XR100" s="6"/>
      <c r="XS100" s="6"/>
      <c r="XT100" s="6"/>
      <c r="XU100" s="6"/>
      <c r="XV100" s="6"/>
      <c r="XW100" s="6"/>
      <c r="XX100" s="6"/>
      <c r="XY100" s="6"/>
      <c r="XZ100" s="6"/>
      <c r="YA100" s="6"/>
      <c r="YB100" s="6"/>
      <c r="YC100" s="6"/>
      <c r="YD100" s="6"/>
      <c r="YE100" s="6"/>
      <c r="YF100" s="6"/>
      <c r="YG100" s="6"/>
      <c r="YH100" s="6"/>
      <c r="YI100" s="6"/>
      <c r="YJ100" s="6"/>
      <c r="YK100" s="6"/>
      <c r="YL100" s="6"/>
      <c r="YM100" s="6"/>
      <c r="YN100" s="6"/>
      <c r="YO100" s="6"/>
      <c r="YP100" s="6"/>
      <c r="YQ100" s="6"/>
      <c r="YR100" s="6"/>
      <c r="YS100" s="6"/>
      <c r="YT100" s="6"/>
      <c r="YU100" s="6"/>
      <c r="YV100" s="6"/>
      <c r="YW100" s="6"/>
      <c r="YX100" s="6"/>
      <c r="YY100" s="6"/>
      <c r="YZ100" s="6"/>
      <c r="ZA100" s="6"/>
      <c r="ZB100" s="6"/>
      <c r="ZC100" s="6"/>
      <c r="ZD100" s="6"/>
      <c r="ZE100" s="6"/>
      <c r="ZF100" s="6"/>
      <c r="ZG100" s="6"/>
      <c r="ZH100" s="6"/>
      <c r="ZI100" s="6"/>
      <c r="ZJ100" s="6"/>
      <c r="ZK100" s="6"/>
      <c r="ZL100" s="6"/>
      <c r="ZM100" s="6"/>
      <c r="ZN100" s="6"/>
      <c r="ZO100" s="6"/>
      <c r="ZP100" s="6"/>
      <c r="ZQ100" s="6"/>
      <c r="ZR100" s="6"/>
      <c r="ZS100" s="6"/>
      <c r="ZT100" s="6"/>
      <c r="ZU100" s="6"/>
      <c r="ZV100" s="6"/>
      <c r="ZW100" s="6"/>
      <c r="ZX100" s="6"/>
      <c r="ZY100" s="6"/>
      <c r="ZZ100" s="6"/>
      <c r="AAA100" s="6"/>
      <c r="AAB100" s="6"/>
      <c r="AAC100" s="6"/>
      <c r="AAD100" s="6"/>
      <c r="AAE100" s="6"/>
      <c r="AAF100" s="6"/>
      <c r="AAG100" s="6"/>
      <c r="AAH100" s="6"/>
      <c r="AAI100" s="6"/>
      <c r="AAJ100" s="6"/>
      <c r="AAK100" s="6"/>
      <c r="AAL100" s="6"/>
      <c r="AAM100" s="6"/>
      <c r="AAN100" s="6"/>
      <c r="AAO100" s="6"/>
      <c r="AAP100" s="6"/>
      <c r="AAQ100" s="6"/>
      <c r="AAR100" s="6"/>
      <c r="AAS100" s="6"/>
      <c r="AAT100" s="6"/>
      <c r="AAU100" s="6"/>
      <c r="AAV100" s="6"/>
      <c r="AAW100" s="6"/>
      <c r="AAX100" s="6"/>
      <c r="AAY100" s="6"/>
      <c r="AAZ100" s="6"/>
      <c r="ABA100" s="6"/>
      <c r="ABB100" s="6"/>
      <c r="ABC100" s="6"/>
      <c r="ABD100" s="6"/>
      <c r="ABE100" s="6"/>
      <c r="ABF100" s="6"/>
      <c r="ABG100" s="6"/>
      <c r="ABH100" s="6"/>
      <c r="ABI100" s="6"/>
      <c r="ABJ100" s="6"/>
      <c r="ABK100" s="6"/>
      <c r="ABL100" s="6"/>
      <c r="ABM100" s="6"/>
      <c r="ABN100" s="6"/>
      <c r="ABO100" s="6"/>
      <c r="ABP100" s="6"/>
      <c r="ABQ100" s="6"/>
      <c r="ABR100" s="6"/>
      <c r="ABS100" s="6"/>
      <c r="ABT100" s="6"/>
      <c r="ABU100" s="6"/>
      <c r="ABV100" s="6"/>
      <c r="ABW100" s="6"/>
      <c r="ABX100" s="6"/>
      <c r="ABY100" s="6"/>
      <c r="ABZ100" s="6"/>
      <c r="ACA100" s="6"/>
      <c r="ACB100" s="6"/>
      <c r="ACC100" s="6"/>
      <c r="ACD100" s="6"/>
      <c r="ACE100" s="6"/>
      <c r="ACF100" s="6"/>
      <c r="ACG100" s="6"/>
      <c r="ACH100" s="6"/>
      <c r="ACI100" s="6"/>
      <c r="ACJ100" s="6"/>
      <c r="ACK100" s="6"/>
      <c r="ACL100" s="6"/>
      <c r="ACM100" s="6"/>
      <c r="ACN100" s="6"/>
      <c r="ACO100" s="6"/>
      <c r="ACP100" s="6"/>
      <c r="ACQ100" s="6"/>
      <c r="ACR100" s="6"/>
      <c r="ACS100" s="6"/>
      <c r="ACT100" s="6"/>
      <c r="ACU100" s="6"/>
      <c r="ACV100" s="6"/>
      <c r="ACW100" s="6"/>
      <c r="ACX100" s="6"/>
      <c r="ACY100" s="6"/>
      <c r="ACZ100" s="6"/>
      <c r="ADA100" s="6"/>
      <c r="ADB100" s="6"/>
      <c r="ADC100" s="6"/>
      <c r="ADD100" s="6"/>
      <c r="ADE100" s="6"/>
      <c r="ADF100" s="6"/>
      <c r="ADG100" s="6"/>
      <c r="ADH100" s="6"/>
      <c r="ADI100" s="6"/>
      <c r="ADJ100" s="6"/>
      <c r="ADK100" s="6"/>
      <c r="ADL100" s="6"/>
      <c r="ADM100" s="6"/>
      <c r="ADN100" s="6"/>
      <c r="ADO100" s="6"/>
      <c r="ADP100" s="6"/>
      <c r="ADQ100" s="6"/>
      <c r="ADR100" s="6"/>
      <c r="ADS100" s="6"/>
      <c r="ADT100" s="6"/>
      <c r="ADU100" s="6"/>
      <c r="ADV100" s="6"/>
      <c r="ADW100" s="6"/>
      <c r="ADX100" s="6"/>
      <c r="ADY100" s="6"/>
      <c r="ADZ100" s="6"/>
      <c r="AEA100" s="6"/>
      <c r="AEB100" s="6"/>
      <c r="AEC100" s="6"/>
      <c r="AED100" s="6"/>
      <c r="AEE100" s="6"/>
      <c r="AEF100" s="6"/>
      <c r="AEG100" s="6"/>
      <c r="AEH100" s="6"/>
      <c r="AEI100" s="6"/>
      <c r="AEJ100" s="6"/>
      <c r="AEK100" s="6"/>
      <c r="AEL100" s="6"/>
      <c r="AEM100" s="6"/>
      <c r="AEN100" s="6"/>
      <c r="AEO100" s="6"/>
      <c r="AEP100" s="6"/>
      <c r="AEQ100" s="6"/>
      <c r="AER100" s="6"/>
      <c r="AES100" s="6"/>
      <c r="AET100" s="6"/>
      <c r="AEU100" s="6"/>
      <c r="AEV100" s="6"/>
      <c r="AEW100" s="6"/>
      <c r="AEX100" s="6"/>
      <c r="AEY100" s="6"/>
      <c r="AEZ100" s="6"/>
      <c r="AFA100" s="6"/>
      <c r="AFB100" s="6"/>
      <c r="AFC100" s="6"/>
      <c r="AFD100" s="6"/>
      <c r="AFE100" s="6"/>
      <c r="AFF100" s="6"/>
      <c r="AFG100" s="6"/>
      <c r="AFH100" s="6"/>
      <c r="AFI100" s="6"/>
      <c r="AFJ100" s="6"/>
      <c r="AFK100" s="6"/>
      <c r="AFL100" s="6"/>
      <c r="AFM100" s="6"/>
      <c r="AFN100" s="6"/>
      <c r="AFO100" s="6"/>
      <c r="AFP100" s="6"/>
      <c r="AFQ100" s="6"/>
      <c r="AFR100" s="6"/>
      <c r="AFS100" s="6"/>
      <c r="AFT100" s="6"/>
      <c r="AFU100" s="6"/>
      <c r="AFV100" s="6"/>
      <c r="AFW100" s="6"/>
      <c r="AFX100" s="6"/>
      <c r="AFY100" s="6"/>
      <c r="AFZ100" s="6"/>
      <c r="AGA100" s="6"/>
      <c r="AGB100" s="6"/>
      <c r="AGC100" s="6"/>
      <c r="AGD100" s="6"/>
      <c r="AGE100" s="6"/>
      <c r="AGF100" s="6"/>
      <c r="AGG100" s="6"/>
      <c r="AGH100" s="6"/>
      <c r="AGI100" s="6"/>
      <c r="AGJ100" s="6"/>
      <c r="AGK100" s="6"/>
      <c r="AGL100" s="6"/>
      <c r="AGM100" s="6"/>
      <c r="AGN100" s="6"/>
      <c r="AGO100" s="6"/>
      <c r="AGP100" s="6"/>
      <c r="AGQ100" s="6"/>
      <c r="AGR100" s="6"/>
      <c r="AGS100" s="6"/>
      <c r="AGT100" s="6"/>
      <c r="AGU100" s="6"/>
      <c r="AGV100" s="6"/>
      <c r="AGW100" s="6"/>
      <c r="AGX100" s="6"/>
      <c r="AGY100" s="6"/>
      <c r="AGZ100" s="6"/>
      <c r="AHA100" s="6"/>
      <c r="AHB100" s="6"/>
      <c r="AHC100" s="6"/>
      <c r="AHD100" s="6"/>
      <c r="AHE100" s="6"/>
      <c r="AHF100" s="6"/>
      <c r="AHG100" s="6"/>
      <c r="AHH100" s="6"/>
      <c r="AHI100" s="6"/>
      <c r="AHJ100" s="6"/>
      <c r="AHK100" s="6"/>
      <c r="AHL100" s="6"/>
      <c r="AHM100" s="6"/>
      <c r="AHN100" s="6"/>
      <c r="AHO100" s="6"/>
      <c r="AHP100" s="6"/>
      <c r="AHQ100" s="6"/>
      <c r="AHR100" s="6"/>
      <c r="AHS100" s="6"/>
      <c r="AHT100" s="6"/>
      <c r="AHU100" s="6"/>
      <c r="AHV100" s="6"/>
      <c r="AHW100" s="6"/>
      <c r="AHX100" s="6"/>
      <c r="AHY100" s="6"/>
      <c r="AHZ100" s="6"/>
      <c r="AIA100" s="6"/>
      <c r="AIB100" s="6"/>
      <c r="AIC100" s="6"/>
      <c r="AID100" s="6"/>
      <c r="AIE100" s="6"/>
      <c r="AIF100" s="6"/>
      <c r="AIG100" s="6"/>
      <c r="AIH100" s="6"/>
      <c r="AII100" s="6"/>
      <c r="AIJ100" s="6"/>
      <c r="AIK100" s="6"/>
      <c r="AIL100" s="6"/>
      <c r="AIM100" s="6"/>
      <c r="AIN100" s="6"/>
      <c r="AIO100" s="6"/>
      <c r="AIP100" s="6"/>
      <c r="AIQ100" s="6"/>
      <c r="AIR100" s="6"/>
      <c r="AIS100" s="6"/>
      <c r="AIT100" s="6"/>
      <c r="AIU100" s="6"/>
      <c r="AIV100" s="6"/>
      <c r="AIW100" s="6"/>
      <c r="AIX100" s="6"/>
      <c r="AIY100" s="6"/>
      <c r="AIZ100" s="6"/>
      <c r="AJA100" s="6"/>
      <c r="AJB100" s="6"/>
      <c r="AJC100" s="6"/>
      <c r="AJD100" s="6"/>
      <c r="AJE100" s="6"/>
      <c r="AJF100" s="6"/>
      <c r="AJG100" s="6"/>
      <c r="AJH100" s="6"/>
      <c r="AJI100" s="6"/>
      <c r="AJJ100" s="6"/>
      <c r="AJK100" s="6"/>
      <c r="AJL100" s="6"/>
      <c r="AJM100" s="6"/>
      <c r="AJN100" s="6"/>
      <c r="AJO100" s="6"/>
      <c r="AJP100" s="6"/>
      <c r="AJQ100" s="6"/>
      <c r="AJR100" s="6"/>
      <c r="AJS100" s="6"/>
      <c r="AJT100" s="6"/>
      <c r="AJU100" s="6"/>
      <c r="AJV100" s="6"/>
      <c r="AJW100" s="6"/>
      <c r="AJX100" s="6"/>
      <c r="AJY100" s="6"/>
      <c r="AJZ100" s="6"/>
      <c r="AKA100" s="6"/>
      <c r="AKB100" s="6"/>
      <c r="AKC100" s="6"/>
      <c r="AKD100" s="6"/>
      <c r="AKE100" s="6"/>
      <c r="AKF100" s="6"/>
      <c r="AKG100" s="6"/>
      <c r="AKH100" s="6"/>
      <c r="AKI100" s="6"/>
      <c r="AKJ100" s="6"/>
      <c r="AKK100" s="6"/>
      <c r="AKL100" s="6"/>
      <c r="AKM100" s="6"/>
      <c r="AKN100" s="6"/>
      <c r="AKO100" s="6"/>
      <c r="AKP100" s="6"/>
      <c r="AKQ100" s="6"/>
      <c r="AKR100" s="6"/>
      <c r="AKS100" s="6"/>
      <c r="AKT100" s="6"/>
      <c r="AKU100" s="6"/>
      <c r="AKV100" s="6"/>
      <c r="AKW100" s="6"/>
      <c r="AKX100" s="6"/>
      <c r="AKY100" s="6"/>
      <c r="AKZ100" s="6"/>
      <c r="ALA100" s="6"/>
      <c r="ALB100" s="6"/>
      <c r="ALC100" s="6"/>
      <c r="ALD100" s="6"/>
      <c r="ALE100" s="6"/>
      <c r="ALF100" s="6"/>
      <c r="ALG100" s="6"/>
      <c r="ALH100" s="6"/>
      <c r="ALI100" s="6"/>
      <c r="ALJ100" s="6"/>
      <c r="ALK100" s="6"/>
      <c r="ALL100" s="6"/>
      <c r="ALM100" s="6"/>
      <c r="ALN100" s="6"/>
      <c r="ALO100" s="6"/>
      <c r="ALP100" s="6"/>
      <c r="ALQ100" s="6"/>
      <c r="ALR100" s="6"/>
      <c r="ALS100" s="6"/>
      <c r="ALT100" s="6"/>
      <c r="ALU100" s="6"/>
      <c r="ALV100" s="6"/>
      <c r="ALW100" s="6"/>
      <c r="ALX100" s="6"/>
      <c r="ALY100" s="6"/>
      <c r="ALZ100" s="6"/>
      <c r="AMA100" s="6"/>
      <c r="AMB100" s="6"/>
      <c r="AMC100" s="6"/>
      <c r="AMD100" s="6"/>
      <c r="AME100" s="6"/>
      <c r="AMF100" s="6"/>
      <c r="AMG100" s="6"/>
      <c r="AMH100" s="6"/>
      <c r="AMI100" s="6"/>
    </row>
    <row r="101" spans="1:1025">
      <c r="A101" s="219"/>
      <c r="B101" s="664"/>
      <c r="C101" s="664"/>
      <c r="D101" s="664"/>
      <c r="E101" s="664"/>
      <c r="F101" s="527"/>
      <c r="G101" s="527"/>
      <c r="H101" s="220"/>
      <c r="I101" s="5"/>
      <c r="J101" s="108" t="s">
        <v>82</v>
      </c>
      <c r="K101" s="110"/>
      <c r="L101" s="99">
        <f>SUM(L100)</f>
        <v>27300</v>
      </c>
      <c r="M101" s="109"/>
      <c r="N101" s="100">
        <f>SUM(N100)</f>
        <v>2184</v>
      </c>
      <c r="O101" s="100">
        <f>SUM(O100)</f>
        <v>29484</v>
      </c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  <c r="IS101" s="6"/>
      <c r="IT101" s="6"/>
      <c r="IU101" s="6"/>
      <c r="IV101" s="6"/>
      <c r="IW101" s="6"/>
      <c r="IX101" s="6"/>
      <c r="IY101" s="6"/>
      <c r="IZ101" s="6"/>
      <c r="JA101" s="6"/>
      <c r="JB101" s="6"/>
      <c r="JC101" s="6"/>
      <c r="JD101" s="6"/>
      <c r="JE101" s="6"/>
      <c r="JF101" s="6"/>
      <c r="JG101" s="6"/>
      <c r="JH101" s="6"/>
      <c r="JI101" s="6"/>
      <c r="JJ101" s="6"/>
      <c r="JK101" s="6"/>
      <c r="JL101" s="6"/>
      <c r="JM101" s="6"/>
      <c r="JN101" s="6"/>
      <c r="JO101" s="6"/>
      <c r="JP101" s="6"/>
      <c r="JQ101" s="6"/>
      <c r="JR101" s="6"/>
      <c r="JS101" s="6"/>
      <c r="JT101" s="6"/>
      <c r="JU101" s="6"/>
      <c r="JV101" s="6"/>
      <c r="JW101" s="6"/>
      <c r="JX101" s="6"/>
      <c r="JY101" s="6"/>
      <c r="JZ101" s="6"/>
      <c r="KA101" s="6"/>
      <c r="KB101" s="6"/>
      <c r="KC101" s="6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6"/>
      <c r="KT101" s="6"/>
      <c r="KU101" s="6"/>
      <c r="KV101" s="6"/>
      <c r="KW101" s="6"/>
      <c r="KX101" s="6"/>
      <c r="KY101" s="6"/>
      <c r="KZ101" s="6"/>
      <c r="LA101" s="6"/>
      <c r="LB101" s="6"/>
      <c r="LC101" s="6"/>
      <c r="LD101" s="6"/>
      <c r="LE101" s="6"/>
      <c r="LF101" s="6"/>
      <c r="LG101" s="6"/>
      <c r="LH101" s="6"/>
      <c r="LI101" s="6"/>
      <c r="LJ101" s="6"/>
      <c r="LK101" s="6"/>
      <c r="LL101" s="6"/>
      <c r="LM101" s="6"/>
      <c r="LN101" s="6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6"/>
      <c r="MH101" s="6"/>
      <c r="MI101" s="6"/>
      <c r="MJ101" s="6"/>
      <c r="MK101" s="6"/>
      <c r="ML101" s="6"/>
      <c r="MM101" s="6"/>
      <c r="MN101" s="6"/>
      <c r="MO101" s="6"/>
      <c r="MP101" s="6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6"/>
      <c r="NT101" s="6"/>
      <c r="NU101" s="6"/>
      <c r="NV101" s="6"/>
      <c r="NW101" s="6"/>
      <c r="NX101" s="6"/>
      <c r="NY101" s="6"/>
      <c r="NZ101" s="6"/>
      <c r="OA101" s="6"/>
      <c r="OB101" s="6"/>
      <c r="OC101" s="6"/>
      <c r="OD101" s="6"/>
      <c r="OE101" s="6"/>
      <c r="OF101" s="6"/>
      <c r="OG101" s="6"/>
      <c r="OH101" s="6"/>
      <c r="OI101" s="6"/>
      <c r="OJ101" s="6"/>
      <c r="OK101" s="6"/>
      <c r="OL101" s="6"/>
      <c r="OM101" s="6"/>
      <c r="ON101" s="6"/>
      <c r="OO101" s="6"/>
      <c r="OP101" s="6"/>
      <c r="OQ101" s="6"/>
      <c r="OR101" s="6"/>
      <c r="OS101" s="6"/>
      <c r="OT101" s="6"/>
      <c r="OU101" s="6"/>
      <c r="OV101" s="6"/>
      <c r="OW101" s="6"/>
      <c r="OX101" s="6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6"/>
      <c r="QA101" s="6"/>
      <c r="QB101" s="6"/>
      <c r="QC101" s="6"/>
      <c r="QD101" s="6"/>
      <c r="QE101" s="6"/>
      <c r="QF101" s="6"/>
      <c r="QG101" s="6"/>
      <c r="QH101" s="6"/>
      <c r="QI101" s="6"/>
      <c r="QJ101" s="6"/>
      <c r="QK101" s="6"/>
      <c r="QL101" s="6"/>
      <c r="QM101" s="6"/>
      <c r="QN101" s="6"/>
      <c r="QO101" s="6"/>
      <c r="QP101" s="6"/>
      <c r="QQ101" s="6"/>
      <c r="QR101" s="6"/>
      <c r="QS101" s="6"/>
      <c r="QT101" s="6"/>
      <c r="QU101" s="6"/>
      <c r="QV101" s="6"/>
      <c r="QW101" s="6"/>
      <c r="QX101" s="6"/>
      <c r="QY101" s="6"/>
      <c r="QZ101" s="6"/>
      <c r="RA101" s="6"/>
      <c r="RB101" s="6"/>
      <c r="RC101" s="6"/>
      <c r="RD101" s="6"/>
      <c r="RE101" s="6"/>
      <c r="RF101" s="6"/>
      <c r="RG101" s="6"/>
      <c r="RH101" s="6"/>
      <c r="RI101" s="6"/>
      <c r="RJ101" s="6"/>
      <c r="RK101" s="6"/>
      <c r="RL101" s="6"/>
      <c r="RM101" s="6"/>
      <c r="RN101" s="6"/>
      <c r="RO101" s="6"/>
      <c r="RP101" s="6"/>
      <c r="RQ101" s="6"/>
      <c r="RR101" s="6"/>
      <c r="RS101" s="6"/>
      <c r="RT101" s="6"/>
      <c r="RU101" s="6"/>
      <c r="RV101" s="6"/>
      <c r="RW101" s="6"/>
      <c r="RX101" s="6"/>
      <c r="RY101" s="6"/>
      <c r="RZ101" s="6"/>
      <c r="SA101" s="6"/>
      <c r="SB101" s="6"/>
      <c r="SC101" s="6"/>
      <c r="SD101" s="6"/>
      <c r="SE101" s="6"/>
      <c r="SF101" s="6"/>
      <c r="SG101" s="6"/>
      <c r="SH101" s="6"/>
      <c r="SI101" s="6"/>
      <c r="SJ101" s="6"/>
      <c r="SK101" s="6"/>
      <c r="SL101" s="6"/>
      <c r="SM101" s="6"/>
      <c r="SN101" s="6"/>
      <c r="SO101" s="6"/>
      <c r="SP101" s="6"/>
      <c r="SQ101" s="6"/>
      <c r="SR101" s="6"/>
      <c r="SS101" s="6"/>
      <c r="ST101" s="6"/>
      <c r="SU101" s="6"/>
      <c r="SV101" s="6"/>
      <c r="SW101" s="6"/>
      <c r="SX101" s="6"/>
      <c r="SY101" s="6"/>
      <c r="SZ101" s="6"/>
      <c r="TA101" s="6"/>
      <c r="TB101" s="6"/>
      <c r="TC101" s="6"/>
      <c r="TD101" s="6"/>
      <c r="TE101" s="6"/>
      <c r="TF101" s="6"/>
      <c r="TG101" s="6"/>
      <c r="TH101" s="6"/>
      <c r="TI101" s="6"/>
      <c r="TJ101" s="6"/>
      <c r="TK101" s="6"/>
      <c r="TL101" s="6"/>
      <c r="TM101" s="6"/>
      <c r="TN101" s="6"/>
      <c r="TO101" s="6"/>
      <c r="TP101" s="6"/>
      <c r="TQ101" s="6"/>
      <c r="TR101" s="6"/>
      <c r="TS101" s="6"/>
      <c r="TT101" s="6"/>
      <c r="TU101" s="6"/>
      <c r="TV101" s="6"/>
      <c r="TW101" s="6"/>
      <c r="TX101" s="6"/>
      <c r="TY101" s="6"/>
      <c r="TZ101" s="6"/>
      <c r="UA101" s="6"/>
      <c r="UB101" s="6"/>
      <c r="UC101" s="6"/>
      <c r="UD101" s="6"/>
      <c r="UE101" s="6"/>
      <c r="UF101" s="6"/>
      <c r="UG101" s="6"/>
      <c r="UH101" s="6"/>
      <c r="UI101" s="6"/>
      <c r="UJ101" s="6"/>
      <c r="UK101" s="6"/>
      <c r="UL101" s="6"/>
      <c r="UM101" s="6"/>
      <c r="UN101" s="6"/>
      <c r="UO101" s="6"/>
      <c r="UP101" s="6"/>
      <c r="UQ101" s="6"/>
      <c r="UR101" s="6"/>
      <c r="US101" s="6"/>
      <c r="UT101" s="6"/>
      <c r="UU101" s="6"/>
      <c r="UV101" s="6"/>
      <c r="UW101" s="6"/>
      <c r="UX101" s="6"/>
      <c r="UY101" s="6"/>
      <c r="UZ101" s="6"/>
      <c r="VA101" s="6"/>
      <c r="VB101" s="6"/>
      <c r="VC101" s="6"/>
      <c r="VD101" s="6"/>
      <c r="VE101" s="6"/>
      <c r="VF101" s="6"/>
      <c r="VG101" s="6"/>
      <c r="VH101" s="6"/>
      <c r="VI101" s="6"/>
      <c r="VJ101" s="6"/>
      <c r="VK101" s="6"/>
      <c r="VL101" s="6"/>
      <c r="VM101" s="6"/>
      <c r="VN101" s="6"/>
      <c r="VO101" s="6"/>
      <c r="VP101" s="6"/>
      <c r="VQ101" s="6"/>
      <c r="VR101" s="6"/>
      <c r="VS101" s="6"/>
      <c r="VT101" s="6"/>
      <c r="VU101" s="6"/>
      <c r="VV101" s="6"/>
      <c r="VW101" s="6"/>
      <c r="VX101" s="6"/>
      <c r="VY101" s="6"/>
      <c r="VZ101" s="6"/>
      <c r="WA101" s="6"/>
      <c r="WB101" s="6"/>
      <c r="WC101" s="6"/>
      <c r="WD101" s="6"/>
      <c r="WE101" s="6"/>
      <c r="WF101" s="6"/>
      <c r="WG101" s="6"/>
      <c r="WH101" s="6"/>
      <c r="WI101" s="6"/>
      <c r="WJ101" s="6"/>
      <c r="WK101" s="6"/>
      <c r="WL101" s="6"/>
      <c r="WM101" s="6"/>
      <c r="WN101" s="6"/>
      <c r="WO101" s="6"/>
      <c r="WP101" s="6"/>
      <c r="WQ101" s="6"/>
      <c r="WR101" s="6"/>
      <c r="WS101" s="6"/>
      <c r="WT101" s="6"/>
      <c r="WU101" s="6"/>
      <c r="WV101" s="6"/>
      <c r="WW101" s="6"/>
      <c r="WX101" s="6"/>
      <c r="WY101" s="6"/>
      <c r="WZ101" s="6"/>
      <c r="XA101" s="6"/>
      <c r="XB101" s="6"/>
      <c r="XC101" s="6"/>
      <c r="XD101" s="6"/>
      <c r="XE101" s="6"/>
      <c r="XF101" s="6"/>
      <c r="XG101" s="6"/>
      <c r="XH101" s="6"/>
      <c r="XI101" s="6"/>
      <c r="XJ101" s="6"/>
      <c r="XK101" s="6"/>
      <c r="XL101" s="6"/>
      <c r="XM101" s="6"/>
      <c r="XN101" s="6"/>
      <c r="XO101" s="6"/>
      <c r="XP101" s="6"/>
      <c r="XQ101" s="6"/>
      <c r="XR101" s="6"/>
      <c r="XS101" s="6"/>
      <c r="XT101" s="6"/>
      <c r="XU101" s="6"/>
      <c r="XV101" s="6"/>
      <c r="XW101" s="6"/>
      <c r="XX101" s="6"/>
      <c r="XY101" s="6"/>
      <c r="XZ101" s="6"/>
      <c r="YA101" s="6"/>
      <c r="YB101" s="6"/>
      <c r="YC101" s="6"/>
      <c r="YD101" s="6"/>
      <c r="YE101" s="6"/>
      <c r="YF101" s="6"/>
      <c r="YG101" s="6"/>
      <c r="YH101" s="6"/>
      <c r="YI101" s="6"/>
      <c r="YJ101" s="6"/>
      <c r="YK101" s="6"/>
      <c r="YL101" s="6"/>
      <c r="YM101" s="6"/>
      <c r="YN101" s="6"/>
      <c r="YO101" s="6"/>
      <c r="YP101" s="6"/>
      <c r="YQ101" s="6"/>
      <c r="YR101" s="6"/>
      <c r="YS101" s="6"/>
      <c r="YT101" s="6"/>
      <c r="YU101" s="6"/>
      <c r="YV101" s="6"/>
      <c r="YW101" s="6"/>
      <c r="YX101" s="6"/>
      <c r="YY101" s="6"/>
      <c r="YZ101" s="6"/>
      <c r="ZA101" s="6"/>
      <c r="ZB101" s="6"/>
      <c r="ZC101" s="6"/>
      <c r="ZD101" s="6"/>
      <c r="ZE101" s="6"/>
      <c r="ZF101" s="6"/>
      <c r="ZG101" s="6"/>
      <c r="ZH101" s="6"/>
      <c r="ZI101" s="6"/>
      <c r="ZJ101" s="6"/>
      <c r="ZK101" s="6"/>
      <c r="ZL101" s="6"/>
      <c r="ZM101" s="6"/>
      <c r="ZN101" s="6"/>
      <c r="ZO101" s="6"/>
      <c r="ZP101" s="6"/>
      <c r="ZQ101" s="6"/>
      <c r="ZR101" s="6"/>
      <c r="ZS101" s="6"/>
      <c r="ZT101" s="6"/>
      <c r="ZU101" s="6"/>
      <c r="ZV101" s="6"/>
      <c r="ZW101" s="6"/>
      <c r="ZX101" s="6"/>
      <c r="ZY101" s="6"/>
      <c r="ZZ101" s="6"/>
      <c r="AAA101" s="6"/>
      <c r="AAB101" s="6"/>
      <c r="AAC101" s="6"/>
      <c r="AAD101" s="6"/>
      <c r="AAE101" s="6"/>
      <c r="AAF101" s="6"/>
      <c r="AAG101" s="6"/>
      <c r="AAH101" s="6"/>
      <c r="AAI101" s="6"/>
      <c r="AAJ101" s="6"/>
      <c r="AAK101" s="6"/>
      <c r="AAL101" s="6"/>
      <c r="AAM101" s="6"/>
      <c r="AAN101" s="6"/>
      <c r="AAO101" s="6"/>
      <c r="AAP101" s="6"/>
      <c r="AAQ101" s="6"/>
      <c r="AAR101" s="6"/>
      <c r="AAS101" s="6"/>
      <c r="AAT101" s="6"/>
      <c r="AAU101" s="6"/>
      <c r="AAV101" s="6"/>
      <c r="AAW101" s="6"/>
      <c r="AAX101" s="6"/>
      <c r="AAY101" s="6"/>
      <c r="AAZ101" s="6"/>
      <c r="ABA101" s="6"/>
      <c r="ABB101" s="6"/>
      <c r="ABC101" s="6"/>
      <c r="ABD101" s="6"/>
      <c r="ABE101" s="6"/>
      <c r="ABF101" s="6"/>
      <c r="ABG101" s="6"/>
      <c r="ABH101" s="6"/>
      <c r="ABI101" s="6"/>
      <c r="ABJ101" s="6"/>
      <c r="ABK101" s="6"/>
      <c r="ABL101" s="6"/>
      <c r="ABM101" s="6"/>
      <c r="ABN101" s="6"/>
      <c r="ABO101" s="6"/>
      <c r="ABP101" s="6"/>
      <c r="ABQ101" s="6"/>
      <c r="ABR101" s="6"/>
      <c r="ABS101" s="6"/>
      <c r="ABT101" s="6"/>
      <c r="ABU101" s="6"/>
      <c r="ABV101" s="6"/>
      <c r="ABW101" s="6"/>
      <c r="ABX101" s="6"/>
      <c r="ABY101" s="6"/>
      <c r="ABZ101" s="6"/>
      <c r="ACA101" s="6"/>
      <c r="ACB101" s="6"/>
      <c r="ACC101" s="6"/>
      <c r="ACD101" s="6"/>
      <c r="ACE101" s="6"/>
      <c r="ACF101" s="6"/>
      <c r="ACG101" s="6"/>
      <c r="ACH101" s="6"/>
      <c r="ACI101" s="6"/>
      <c r="ACJ101" s="6"/>
      <c r="ACK101" s="6"/>
      <c r="ACL101" s="6"/>
      <c r="ACM101" s="6"/>
      <c r="ACN101" s="6"/>
      <c r="ACO101" s="6"/>
      <c r="ACP101" s="6"/>
      <c r="ACQ101" s="6"/>
      <c r="ACR101" s="6"/>
      <c r="ACS101" s="6"/>
      <c r="ACT101" s="6"/>
      <c r="ACU101" s="6"/>
      <c r="ACV101" s="6"/>
      <c r="ACW101" s="6"/>
      <c r="ACX101" s="6"/>
      <c r="ACY101" s="6"/>
      <c r="ACZ101" s="6"/>
      <c r="ADA101" s="6"/>
      <c r="ADB101" s="6"/>
      <c r="ADC101" s="6"/>
      <c r="ADD101" s="6"/>
      <c r="ADE101" s="6"/>
      <c r="ADF101" s="6"/>
      <c r="ADG101" s="6"/>
      <c r="ADH101" s="6"/>
      <c r="ADI101" s="6"/>
      <c r="ADJ101" s="6"/>
      <c r="ADK101" s="6"/>
      <c r="ADL101" s="6"/>
      <c r="ADM101" s="6"/>
      <c r="ADN101" s="6"/>
      <c r="ADO101" s="6"/>
      <c r="ADP101" s="6"/>
      <c r="ADQ101" s="6"/>
      <c r="ADR101" s="6"/>
      <c r="ADS101" s="6"/>
      <c r="ADT101" s="6"/>
      <c r="ADU101" s="6"/>
      <c r="ADV101" s="6"/>
      <c r="ADW101" s="6"/>
      <c r="ADX101" s="6"/>
      <c r="ADY101" s="6"/>
      <c r="ADZ101" s="6"/>
      <c r="AEA101" s="6"/>
      <c r="AEB101" s="6"/>
      <c r="AEC101" s="6"/>
      <c r="AED101" s="6"/>
      <c r="AEE101" s="6"/>
      <c r="AEF101" s="6"/>
      <c r="AEG101" s="6"/>
      <c r="AEH101" s="6"/>
      <c r="AEI101" s="6"/>
      <c r="AEJ101" s="6"/>
      <c r="AEK101" s="6"/>
      <c r="AEL101" s="6"/>
      <c r="AEM101" s="6"/>
      <c r="AEN101" s="6"/>
      <c r="AEO101" s="6"/>
      <c r="AEP101" s="6"/>
      <c r="AEQ101" s="6"/>
      <c r="AER101" s="6"/>
      <c r="AES101" s="6"/>
      <c r="AET101" s="6"/>
      <c r="AEU101" s="6"/>
      <c r="AEV101" s="6"/>
      <c r="AEW101" s="6"/>
      <c r="AEX101" s="6"/>
      <c r="AEY101" s="6"/>
      <c r="AEZ101" s="6"/>
      <c r="AFA101" s="6"/>
      <c r="AFB101" s="6"/>
      <c r="AFC101" s="6"/>
      <c r="AFD101" s="6"/>
      <c r="AFE101" s="6"/>
      <c r="AFF101" s="6"/>
      <c r="AFG101" s="6"/>
      <c r="AFH101" s="6"/>
      <c r="AFI101" s="6"/>
      <c r="AFJ101" s="6"/>
      <c r="AFK101" s="6"/>
      <c r="AFL101" s="6"/>
      <c r="AFM101" s="6"/>
      <c r="AFN101" s="6"/>
      <c r="AFO101" s="6"/>
      <c r="AFP101" s="6"/>
      <c r="AFQ101" s="6"/>
      <c r="AFR101" s="6"/>
      <c r="AFS101" s="6"/>
      <c r="AFT101" s="6"/>
      <c r="AFU101" s="6"/>
      <c r="AFV101" s="6"/>
      <c r="AFW101" s="6"/>
      <c r="AFX101" s="6"/>
      <c r="AFY101" s="6"/>
      <c r="AFZ101" s="6"/>
      <c r="AGA101" s="6"/>
      <c r="AGB101" s="6"/>
      <c r="AGC101" s="6"/>
      <c r="AGD101" s="6"/>
      <c r="AGE101" s="6"/>
      <c r="AGF101" s="6"/>
      <c r="AGG101" s="6"/>
      <c r="AGH101" s="6"/>
      <c r="AGI101" s="6"/>
      <c r="AGJ101" s="6"/>
      <c r="AGK101" s="6"/>
      <c r="AGL101" s="6"/>
      <c r="AGM101" s="6"/>
      <c r="AGN101" s="6"/>
      <c r="AGO101" s="6"/>
      <c r="AGP101" s="6"/>
      <c r="AGQ101" s="6"/>
      <c r="AGR101" s="6"/>
      <c r="AGS101" s="6"/>
      <c r="AGT101" s="6"/>
      <c r="AGU101" s="6"/>
      <c r="AGV101" s="6"/>
      <c r="AGW101" s="6"/>
      <c r="AGX101" s="6"/>
      <c r="AGY101" s="6"/>
      <c r="AGZ101" s="6"/>
      <c r="AHA101" s="6"/>
      <c r="AHB101" s="6"/>
      <c r="AHC101" s="6"/>
      <c r="AHD101" s="6"/>
      <c r="AHE101" s="6"/>
      <c r="AHF101" s="6"/>
      <c r="AHG101" s="6"/>
      <c r="AHH101" s="6"/>
      <c r="AHI101" s="6"/>
      <c r="AHJ101" s="6"/>
      <c r="AHK101" s="6"/>
      <c r="AHL101" s="6"/>
      <c r="AHM101" s="6"/>
      <c r="AHN101" s="6"/>
      <c r="AHO101" s="6"/>
      <c r="AHP101" s="6"/>
      <c r="AHQ101" s="6"/>
      <c r="AHR101" s="6"/>
      <c r="AHS101" s="6"/>
      <c r="AHT101" s="6"/>
      <c r="AHU101" s="6"/>
      <c r="AHV101" s="6"/>
      <c r="AHW101" s="6"/>
      <c r="AHX101" s="6"/>
      <c r="AHY101" s="6"/>
      <c r="AHZ101" s="6"/>
      <c r="AIA101" s="6"/>
      <c r="AIB101" s="6"/>
      <c r="AIC101" s="6"/>
      <c r="AID101" s="6"/>
      <c r="AIE101" s="6"/>
      <c r="AIF101" s="6"/>
      <c r="AIG101" s="6"/>
      <c r="AIH101" s="6"/>
      <c r="AII101" s="6"/>
      <c r="AIJ101" s="6"/>
      <c r="AIK101" s="6"/>
      <c r="AIL101" s="6"/>
      <c r="AIM101" s="6"/>
      <c r="AIN101" s="6"/>
      <c r="AIO101" s="6"/>
      <c r="AIP101" s="6"/>
      <c r="AIQ101" s="6"/>
      <c r="AIR101" s="6"/>
      <c r="AIS101" s="6"/>
      <c r="AIT101" s="6"/>
      <c r="AIU101" s="6"/>
      <c r="AIV101" s="6"/>
      <c r="AIW101" s="6"/>
      <c r="AIX101" s="6"/>
      <c r="AIY101" s="6"/>
      <c r="AIZ101" s="6"/>
      <c r="AJA101" s="6"/>
      <c r="AJB101" s="6"/>
      <c r="AJC101" s="6"/>
      <c r="AJD101" s="6"/>
      <c r="AJE101" s="6"/>
      <c r="AJF101" s="6"/>
      <c r="AJG101" s="6"/>
      <c r="AJH101" s="6"/>
      <c r="AJI101" s="6"/>
      <c r="AJJ101" s="6"/>
      <c r="AJK101" s="6"/>
      <c r="AJL101" s="6"/>
      <c r="AJM101" s="6"/>
      <c r="AJN101" s="6"/>
      <c r="AJO101" s="6"/>
      <c r="AJP101" s="6"/>
      <c r="AJQ101" s="6"/>
      <c r="AJR101" s="6"/>
      <c r="AJS101" s="6"/>
      <c r="AJT101" s="6"/>
      <c r="AJU101" s="6"/>
      <c r="AJV101" s="6"/>
      <c r="AJW101" s="6"/>
      <c r="AJX101" s="6"/>
      <c r="AJY101" s="6"/>
      <c r="AJZ101" s="6"/>
      <c r="AKA101" s="6"/>
      <c r="AKB101" s="6"/>
      <c r="AKC101" s="6"/>
      <c r="AKD101" s="6"/>
      <c r="AKE101" s="6"/>
      <c r="AKF101" s="6"/>
      <c r="AKG101" s="6"/>
      <c r="AKH101" s="6"/>
      <c r="AKI101" s="6"/>
      <c r="AKJ101" s="6"/>
      <c r="AKK101" s="6"/>
      <c r="AKL101" s="6"/>
      <c r="AKM101" s="6"/>
      <c r="AKN101" s="6"/>
      <c r="AKO101" s="6"/>
      <c r="AKP101" s="6"/>
      <c r="AKQ101" s="6"/>
      <c r="AKR101" s="6"/>
      <c r="AKS101" s="6"/>
      <c r="AKT101" s="6"/>
      <c r="AKU101" s="6"/>
      <c r="AKV101" s="6"/>
      <c r="AKW101" s="6"/>
      <c r="AKX101" s="6"/>
      <c r="AKY101" s="6"/>
      <c r="AKZ101" s="6"/>
      <c r="ALA101" s="6"/>
      <c r="ALB101" s="6"/>
      <c r="ALC101" s="6"/>
      <c r="ALD101" s="6"/>
      <c r="ALE101" s="6"/>
      <c r="ALF101" s="6"/>
      <c r="ALG101" s="6"/>
      <c r="ALH101" s="6"/>
      <c r="ALI101" s="6"/>
      <c r="ALJ101" s="6"/>
      <c r="ALK101" s="6"/>
      <c r="ALL101" s="6"/>
      <c r="ALM101" s="6"/>
      <c r="ALN101" s="6"/>
      <c r="ALO101" s="6"/>
      <c r="ALP101" s="6"/>
      <c r="ALQ101" s="6"/>
      <c r="ALR101" s="6"/>
      <c r="ALS101" s="6"/>
      <c r="ALT101" s="6"/>
      <c r="ALU101" s="6"/>
      <c r="ALV101" s="6"/>
      <c r="ALW101" s="6"/>
      <c r="ALX101" s="6"/>
      <c r="ALY101" s="6"/>
      <c r="ALZ101" s="6"/>
      <c r="AMA101" s="6"/>
      <c r="AMB101" s="6"/>
      <c r="AMC101" s="6"/>
      <c r="AMD101" s="6"/>
      <c r="AME101" s="6"/>
      <c r="AMF101" s="6"/>
      <c r="AMG101" s="6"/>
      <c r="AMH101" s="6"/>
      <c r="AMI101" s="6"/>
    </row>
    <row r="102" spans="1:1025" s="38" customFormat="1">
      <c r="A102" s="162" t="s">
        <v>17</v>
      </c>
      <c r="E102" s="70"/>
      <c r="F102" s="301"/>
      <c r="G102" s="301"/>
      <c r="H102" s="183"/>
      <c r="J102" s="221"/>
      <c r="K102" s="306"/>
      <c r="P102" s="296"/>
      <c r="AMJ102" s="21"/>
      <c r="AMK102" s="21"/>
    </row>
    <row r="103" spans="1:1025" s="38" customFormat="1">
      <c r="A103" s="162" t="s">
        <v>18</v>
      </c>
      <c r="E103" s="70"/>
      <c r="F103" s="301"/>
      <c r="G103" s="301"/>
      <c r="H103" s="183"/>
      <c r="J103" s="116"/>
      <c r="K103" s="307"/>
      <c r="P103" s="296"/>
      <c r="AMJ103" s="21"/>
      <c r="AMK103" s="21"/>
    </row>
    <row r="104" spans="1:1025" s="300" customFormat="1">
      <c r="A104" s="299"/>
      <c r="E104" s="301"/>
      <c r="F104" s="301"/>
      <c r="G104" s="301"/>
      <c r="H104" s="305"/>
      <c r="J104" s="307"/>
      <c r="K104" s="307"/>
      <c r="P104" s="296"/>
      <c r="AMJ104" s="290"/>
      <c r="AMK104" s="290"/>
    </row>
    <row r="105" spans="1:1025">
      <c r="A105" s="219"/>
      <c r="B105" s="308" t="s">
        <v>139</v>
      </c>
      <c r="C105" s="5"/>
      <c r="D105" s="6"/>
      <c r="E105" s="4"/>
      <c r="F105" s="303"/>
      <c r="G105" s="303"/>
      <c r="H105" s="220"/>
      <c r="I105" s="5"/>
      <c r="J105" s="221"/>
      <c r="K105" s="306"/>
      <c r="L105" s="80"/>
      <c r="M105" s="6"/>
      <c r="N105" s="6"/>
      <c r="O105" s="80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  <c r="IS105" s="6"/>
      <c r="IT105" s="6"/>
      <c r="IU105" s="6"/>
      <c r="IV105" s="6"/>
      <c r="IW105" s="6"/>
      <c r="IX105" s="6"/>
      <c r="IY105" s="6"/>
      <c r="IZ105" s="6"/>
      <c r="JA105" s="6"/>
      <c r="JB105" s="6"/>
      <c r="JC105" s="6"/>
      <c r="JD105" s="6"/>
      <c r="JE105" s="6"/>
      <c r="JF105" s="6"/>
      <c r="JG105" s="6"/>
      <c r="JH105" s="6"/>
      <c r="JI105" s="6"/>
      <c r="JJ105" s="6"/>
      <c r="JK105" s="6"/>
      <c r="JL105" s="6"/>
      <c r="JM105" s="6"/>
      <c r="JN105" s="6"/>
      <c r="JO105" s="6"/>
      <c r="JP105" s="6"/>
      <c r="JQ105" s="6"/>
      <c r="JR105" s="6"/>
      <c r="JS105" s="6"/>
      <c r="JT105" s="6"/>
      <c r="JU105" s="6"/>
      <c r="JV105" s="6"/>
      <c r="JW105" s="6"/>
      <c r="JX105" s="6"/>
      <c r="JY105" s="6"/>
      <c r="JZ105" s="6"/>
      <c r="KA105" s="6"/>
      <c r="KB105" s="6"/>
      <c r="KC105" s="6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6"/>
      <c r="KT105" s="6"/>
      <c r="KU105" s="6"/>
      <c r="KV105" s="6"/>
      <c r="KW105" s="6"/>
      <c r="KX105" s="6"/>
      <c r="KY105" s="6"/>
      <c r="KZ105" s="6"/>
      <c r="LA105" s="6"/>
      <c r="LB105" s="6"/>
      <c r="LC105" s="6"/>
      <c r="LD105" s="6"/>
      <c r="LE105" s="6"/>
      <c r="LF105" s="6"/>
      <c r="LG105" s="6"/>
      <c r="LH105" s="6"/>
      <c r="LI105" s="6"/>
      <c r="LJ105" s="6"/>
      <c r="LK105" s="6"/>
      <c r="LL105" s="6"/>
      <c r="LM105" s="6"/>
      <c r="LN105" s="6"/>
      <c r="LO105" s="6"/>
      <c r="LP105" s="6"/>
      <c r="LQ105" s="6"/>
      <c r="LR105" s="6"/>
      <c r="LS105" s="6"/>
      <c r="LT105" s="6"/>
      <c r="LU105" s="6"/>
      <c r="LV105" s="6"/>
      <c r="LW105" s="6"/>
      <c r="LX105" s="6"/>
      <c r="LY105" s="6"/>
      <c r="LZ105" s="6"/>
      <c r="MA105" s="6"/>
      <c r="MB105" s="6"/>
      <c r="MC105" s="6"/>
      <c r="MD105" s="6"/>
      <c r="ME105" s="6"/>
      <c r="MF105" s="6"/>
      <c r="MG105" s="6"/>
      <c r="MH105" s="6"/>
      <c r="MI105" s="6"/>
      <c r="MJ105" s="6"/>
      <c r="MK105" s="6"/>
      <c r="ML105" s="6"/>
      <c r="MM105" s="6"/>
      <c r="MN105" s="6"/>
      <c r="MO105" s="6"/>
      <c r="MP105" s="6"/>
      <c r="MQ105" s="6"/>
      <c r="MR105" s="6"/>
      <c r="MS105" s="6"/>
      <c r="MT105" s="6"/>
      <c r="MU105" s="6"/>
      <c r="MV105" s="6"/>
      <c r="MW105" s="6"/>
      <c r="MX105" s="6"/>
      <c r="MY105" s="6"/>
      <c r="MZ105" s="6"/>
      <c r="NA105" s="6"/>
      <c r="NB105" s="6"/>
      <c r="NC105" s="6"/>
      <c r="ND105" s="6"/>
      <c r="NE105" s="6"/>
      <c r="NF105" s="6"/>
      <c r="NG105" s="6"/>
      <c r="NH105" s="6"/>
      <c r="NI105" s="6"/>
      <c r="NJ105" s="6"/>
      <c r="NK105" s="6"/>
      <c r="NL105" s="6"/>
      <c r="NM105" s="6"/>
      <c r="NN105" s="6"/>
      <c r="NO105" s="6"/>
      <c r="NP105" s="6"/>
      <c r="NQ105" s="6"/>
      <c r="NR105" s="6"/>
      <c r="NS105" s="6"/>
      <c r="NT105" s="6"/>
      <c r="NU105" s="6"/>
      <c r="NV105" s="6"/>
      <c r="NW105" s="6"/>
      <c r="NX105" s="6"/>
      <c r="NY105" s="6"/>
      <c r="NZ105" s="6"/>
      <c r="OA105" s="6"/>
      <c r="OB105" s="6"/>
      <c r="OC105" s="6"/>
      <c r="OD105" s="6"/>
      <c r="OE105" s="6"/>
      <c r="OF105" s="6"/>
      <c r="OG105" s="6"/>
      <c r="OH105" s="6"/>
      <c r="OI105" s="6"/>
      <c r="OJ105" s="6"/>
      <c r="OK105" s="6"/>
      <c r="OL105" s="6"/>
      <c r="OM105" s="6"/>
      <c r="ON105" s="6"/>
      <c r="OO105" s="6"/>
      <c r="OP105" s="6"/>
      <c r="OQ105" s="6"/>
      <c r="OR105" s="6"/>
      <c r="OS105" s="6"/>
      <c r="OT105" s="6"/>
      <c r="OU105" s="6"/>
      <c r="OV105" s="6"/>
      <c r="OW105" s="6"/>
      <c r="OX105" s="6"/>
      <c r="OY105" s="6"/>
      <c r="OZ105" s="6"/>
      <c r="PA105" s="6"/>
      <c r="PB105" s="6"/>
      <c r="PC105" s="6"/>
      <c r="PD105" s="6"/>
      <c r="PE105" s="6"/>
      <c r="PF105" s="6"/>
      <c r="PG105" s="6"/>
      <c r="PH105" s="6"/>
      <c r="PI105" s="6"/>
      <c r="PJ105" s="6"/>
      <c r="PK105" s="6"/>
      <c r="PL105" s="6"/>
      <c r="PM105" s="6"/>
      <c r="PN105" s="6"/>
      <c r="PO105" s="6"/>
      <c r="PP105" s="6"/>
      <c r="PQ105" s="6"/>
      <c r="PR105" s="6"/>
      <c r="PS105" s="6"/>
      <c r="PT105" s="6"/>
      <c r="PU105" s="6"/>
      <c r="PV105" s="6"/>
      <c r="PW105" s="6"/>
      <c r="PX105" s="6"/>
      <c r="PY105" s="6"/>
      <c r="PZ105" s="6"/>
      <c r="QA105" s="6"/>
      <c r="QB105" s="6"/>
      <c r="QC105" s="6"/>
      <c r="QD105" s="6"/>
      <c r="QE105" s="6"/>
      <c r="QF105" s="6"/>
      <c r="QG105" s="6"/>
      <c r="QH105" s="6"/>
      <c r="QI105" s="6"/>
      <c r="QJ105" s="6"/>
      <c r="QK105" s="6"/>
      <c r="QL105" s="6"/>
      <c r="QM105" s="6"/>
      <c r="QN105" s="6"/>
      <c r="QO105" s="6"/>
      <c r="QP105" s="6"/>
      <c r="QQ105" s="6"/>
      <c r="QR105" s="6"/>
      <c r="QS105" s="6"/>
      <c r="QT105" s="6"/>
      <c r="QU105" s="6"/>
      <c r="QV105" s="6"/>
      <c r="QW105" s="6"/>
      <c r="QX105" s="6"/>
      <c r="QY105" s="6"/>
      <c r="QZ105" s="6"/>
      <c r="RA105" s="6"/>
      <c r="RB105" s="6"/>
      <c r="RC105" s="6"/>
      <c r="RD105" s="6"/>
      <c r="RE105" s="6"/>
      <c r="RF105" s="6"/>
      <c r="RG105" s="6"/>
      <c r="RH105" s="6"/>
      <c r="RI105" s="6"/>
      <c r="RJ105" s="6"/>
      <c r="RK105" s="6"/>
      <c r="RL105" s="6"/>
      <c r="RM105" s="6"/>
      <c r="RN105" s="6"/>
      <c r="RO105" s="6"/>
      <c r="RP105" s="6"/>
      <c r="RQ105" s="6"/>
      <c r="RR105" s="6"/>
      <c r="RS105" s="6"/>
      <c r="RT105" s="6"/>
      <c r="RU105" s="6"/>
      <c r="RV105" s="6"/>
      <c r="RW105" s="6"/>
      <c r="RX105" s="6"/>
      <c r="RY105" s="6"/>
      <c r="RZ105" s="6"/>
      <c r="SA105" s="6"/>
      <c r="SB105" s="6"/>
      <c r="SC105" s="6"/>
      <c r="SD105" s="6"/>
      <c r="SE105" s="6"/>
      <c r="SF105" s="6"/>
      <c r="SG105" s="6"/>
      <c r="SH105" s="6"/>
      <c r="SI105" s="6"/>
      <c r="SJ105" s="6"/>
      <c r="SK105" s="6"/>
      <c r="SL105" s="6"/>
      <c r="SM105" s="6"/>
      <c r="SN105" s="6"/>
      <c r="SO105" s="6"/>
      <c r="SP105" s="6"/>
      <c r="SQ105" s="6"/>
      <c r="SR105" s="6"/>
      <c r="SS105" s="6"/>
      <c r="ST105" s="6"/>
      <c r="SU105" s="6"/>
      <c r="SV105" s="6"/>
      <c r="SW105" s="6"/>
      <c r="SX105" s="6"/>
      <c r="SY105" s="6"/>
      <c r="SZ105" s="6"/>
      <c r="TA105" s="6"/>
      <c r="TB105" s="6"/>
      <c r="TC105" s="6"/>
      <c r="TD105" s="6"/>
      <c r="TE105" s="6"/>
      <c r="TF105" s="6"/>
      <c r="TG105" s="6"/>
      <c r="TH105" s="6"/>
      <c r="TI105" s="6"/>
      <c r="TJ105" s="6"/>
      <c r="TK105" s="6"/>
      <c r="TL105" s="6"/>
      <c r="TM105" s="6"/>
      <c r="TN105" s="6"/>
      <c r="TO105" s="6"/>
      <c r="TP105" s="6"/>
      <c r="TQ105" s="6"/>
      <c r="TR105" s="6"/>
      <c r="TS105" s="6"/>
      <c r="TT105" s="6"/>
      <c r="TU105" s="6"/>
      <c r="TV105" s="6"/>
      <c r="TW105" s="6"/>
      <c r="TX105" s="6"/>
      <c r="TY105" s="6"/>
      <c r="TZ105" s="6"/>
      <c r="UA105" s="6"/>
      <c r="UB105" s="6"/>
      <c r="UC105" s="6"/>
      <c r="UD105" s="6"/>
      <c r="UE105" s="6"/>
      <c r="UF105" s="6"/>
      <c r="UG105" s="6"/>
      <c r="UH105" s="6"/>
      <c r="UI105" s="6"/>
      <c r="UJ105" s="6"/>
      <c r="UK105" s="6"/>
      <c r="UL105" s="6"/>
      <c r="UM105" s="6"/>
      <c r="UN105" s="6"/>
      <c r="UO105" s="6"/>
      <c r="UP105" s="6"/>
      <c r="UQ105" s="6"/>
      <c r="UR105" s="6"/>
      <c r="US105" s="6"/>
      <c r="UT105" s="6"/>
      <c r="UU105" s="6"/>
      <c r="UV105" s="6"/>
      <c r="UW105" s="6"/>
      <c r="UX105" s="6"/>
      <c r="UY105" s="6"/>
      <c r="UZ105" s="6"/>
      <c r="VA105" s="6"/>
      <c r="VB105" s="6"/>
      <c r="VC105" s="6"/>
      <c r="VD105" s="6"/>
      <c r="VE105" s="6"/>
      <c r="VF105" s="6"/>
      <c r="VG105" s="6"/>
      <c r="VH105" s="6"/>
      <c r="VI105" s="6"/>
      <c r="VJ105" s="6"/>
      <c r="VK105" s="6"/>
      <c r="VL105" s="6"/>
      <c r="VM105" s="6"/>
      <c r="VN105" s="6"/>
      <c r="VO105" s="6"/>
      <c r="VP105" s="6"/>
      <c r="VQ105" s="6"/>
      <c r="VR105" s="6"/>
      <c r="VS105" s="6"/>
      <c r="VT105" s="6"/>
      <c r="VU105" s="6"/>
      <c r="VV105" s="6"/>
      <c r="VW105" s="6"/>
      <c r="VX105" s="6"/>
      <c r="VY105" s="6"/>
      <c r="VZ105" s="6"/>
      <c r="WA105" s="6"/>
      <c r="WB105" s="6"/>
      <c r="WC105" s="6"/>
      <c r="WD105" s="6"/>
      <c r="WE105" s="6"/>
      <c r="WF105" s="6"/>
      <c r="WG105" s="6"/>
      <c r="WH105" s="6"/>
      <c r="WI105" s="6"/>
      <c r="WJ105" s="6"/>
      <c r="WK105" s="6"/>
      <c r="WL105" s="6"/>
      <c r="WM105" s="6"/>
      <c r="WN105" s="6"/>
      <c r="WO105" s="6"/>
      <c r="WP105" s="6"/>
      <c r="WQ105" s="6"/>
      <c r="WR105" s="6"/>
      <c r="WS105" s="6"/>
      <c r="WT105" s="6"/>
      <c r="WU105" s="6"/>
      <c r="WV105" s="6"/>
      <c r="WW105" s="6"/>
      <c r="WX105" s="6"/>
      <c r="WY105" s="6"/>
      <c r="WZ105" s="6"/>
      <c r="XA105" s="6"/>
      <c r="XB105" s="6"/>
      <c r="XC105" s="6"/>
      <c r="XD105" s="6"/>
      <c r="XE105" s="6"/>
      <c r="XF105" s="6"/>
      <c r="XG105" s="6"/>
      <c r="XH105" s="6"/>
      <c r="XI105" s="6"/>
      <c r="XJ105" s="6"/>
      <c r="XK105" s="6"/>
      <c r="XL105" s="6"/>
      <c r="XM105" s="6"/>
      <c r="XN105" s="6"/>
      <c r="XO105" s="6"/>
      <c r="XP105" s="6"/>
      <c r="XQ105" s="6"/>
      <c r="XR105" s="6"/>
      <c r="XS105" s="6"/>
      <c r="XT105" s="6"/>
      <c r="XU105" s="6"/>
      <c r="XV105" s="6"/>
      <c r="XW105" s="6"/>
      <c r="XX105" s="6"/>
      <c r="XY105" s="6"/>
      <c r="XZ105" s="6"/>
      <c r="YA105" s="6"/>
      <c r="YB105" s="6"/>
      <c r="YC105" s="6"/>
      <c r="YD105" s="6"/>
      <c r="YE105" s="6"/>
      <c r="YF105" s="6"/>
      <c r="YG105" s="6"/>
      <c r="YH105" s="6"/>
      <c r="YI105" s="6"/>
      <c r="YJ105" s="6"/>
      <c r="YK105" s="6"/>
      <c r="YL105" s="6"/>
      <c r="YM105" s="6"/>
      <c r="YN105" s="6"/>
      <c r="YO105" s="6"/>
      <c r="YP105" s="6"/>
      <c r="YQ105" s="6"/>
      <c r="YR105" s="6"/>
      <c r="YS105" s="6"/>
      <c r="YT105" s="6"/>
      <c r="YU105" s="6"/>
      <c r="YV105" s="6"/>
      <c r="YW105" s="6"/>
      <c r="YX105" s="6"/>
      <c r="YY105" s="6"/>
      <c r="YZ105" s="6"/>
      <c r="ZA105" s="6"/>
      <c r="ZB105" s="6"/>
      <c r="ZC105" s="6"/>
      <c r="ZD105" s="6"/>
      <c r="ZE105" s="6"/>
      <c r="ZF105" s="6"/>
      <c r="ZG105" s="6"/>
      <c r="ZH105" s="6"/>
      <c r="ZI105" s="6"/>
      <c r="ZJ105" s="6"/>
      <c r="ZK105" s="6"/>
      <c r="ZL105" s="6"/>
      <c r="ZM105" s="6"/>
      <c r="ZN105" s="6"/>
      <c r="ZO105" s="6"/>
      <c r="ZP105" s="6"/>
      <c r="ZQ105" s="6"/>
      <c r="ZR105" s="6"/>
      <c r="ZS105" s="6"/>
      <c r="ZT105" s="6"/>
      <c r="ZU105" s="6"/>
      <c r="ZV105" s="6"/>
      <c r="ZW105" s="6"/>
      <c r="ZX105" s="6"/>
      <c r="ZY105" s="6"/>
      <c r="ZZ105" s="6"/>
      <c r="AAA105" s="6"/>
      <c r="AAB105" s="6"/>
      <c r="AAC105" s="6"/>
      <c r="AAD105" s="6"/>
      <c r="AAE105" s="6"/>
      <c r="AAF105" s="6"/>
      <c r="AAG105" s="6"/>
      <c r="AAH105" s="6"/>
      <c r="AAI105" s="6"/>
      <c r="AAJ105" s="6"/>
      <c r="AAK105" s="6"/>
      <c r="AAL105" s="6"/>
      <c r="AAM105" s="6"/>
      <c r="AAN105" s="6"/>
      <c r="AAO105" s="6"/>
      <c r="AAP105" s="6"/>
      <c r="AAQ105" s="6"/>
      <c r="AAR105" s="6"/>
      <c r="AAS105" s="6"/>
      <c r="AAT105" s="6"/>
      <c r="AAU105" s="6"/>
      <c r="AAV105" s="6"/>
      <c r="AAW105" s="6"/>
      <c r="AAX105" s="6"/>
      <c r="AAY105" s="6"/>
      <c r="AAZ105" s="6"/>
      <c r="ABA105" s="6"/>
      <c r="ABB105" s="6"/>
      <c r="ABC105" s="6"/>
      <c r="ABD105" s="6"/>
      <c r="ABE105" s="6"/>
      <c r="ABF105" s="6"/>
      <c r="ABG105" s="6"/>
      <c r="ABH105" s="6"/>
      <c r="ABI105" s="6"/>
      <c r="ABJ105" s="6"/>
      <c r="ABK105" s="6"/>
      <c r="ABL105" s="6"/>
      <c r="ABM105" s="6"/>
      <c r="ABN105" s="6"/>
      <c r="ABO105" s="6"/>
      <c r="ABP105" s="6"/>
      <c r="ABQ105" s="6"/>
      <c r="ABR105" s="6"/>
      <c r="ABS105" s="6"/>
      <c r="ABT105" s="6"/>
      <c r="ABU105" s="6"/>
      <c r="ABV105" s="6"/>
      <c r="ABW105" s="6"/>
      <c r="ABX105" s="6"/>
      <c r="ABY105" s="6"/>
      <c r="ABZ105" s="6"/>
      <c r="ACA105" s="6"/>
      <c r="ACB105" s="6"/>
      <c r="ACC105" s="6"/>
      <c r="ACD105" s="6"/>
      <c r="ACE105" s="6"/>
      <c r="ACF105" s="6"/>
      <c r="ACG105" s="6"/>
      <c r="ACH105" s="6"/>
      <c r="ACI105" s="6"/>
      <c r="ACJ105" s="6"/>
      <c r="ACK105" s="6"/>
      <c r="ACL105" s="6"/>
      <c r="ACM105" s="6"/>
      <c r="ACN105" s="6"/>
      <c r="ACO105" s="6"/>
      <c r="ACP105" s="6"/>
      <c r="ACQ105" s="6"/>
      <c r="ACR105" s="6"/>
      <c r="ACS105" s="6"/>
      <c r="ACT105" s="6"/>
      <c r="ACU105" s="6"/>
      <c r="ACV105" s="6"/>
      <c r="ACW105" s="6"/>
      <c r="ACX105" s="6"/>
      <c r="ACY105" s="6"/>
      <c r="ACZ105" s="6"/>
      <c r="ADA105" s="6"/>
      <c r="ADB105" s="6"/>
      <c r="ADC105" s="6"/>
      <c r="ADD105" s="6"/>
      <c r="ADE105" s="6"/>
      <c r="ADF105" s="6"/>
      <c r="ADG105" s="6"/>
      <c r="ADH105" s="6"/>
      <c r="ADI105" s="6"/>
      <c r="ADJ105" s="6"/>
      <c r="ADK105" s="6"/>
      <c r="ADL105" s="6"/>
      <c r="ADM105" s="6"/>
      <c r="ADN105" s="6"/>
      <c r="ADO105" s="6"/>
      <c r="ADP105" s="6"/>
      <c r="ADQ105" s="6"/>
      <c r="ADR105" s="6"/>
      <c r="ADS105" s="6"/>
      <c r="ADT105" s="6"/>
      <c r="ADU105" s="6"/>
      <c r="ADV105" s="6"/>
      <c r="ADW105" s="6"/>
      <c r="ADX105" s="6"/>
      <c r="ADY105" s="6"/>
      <c r="ADZ105" s="6"/>
      <c r="AEA105" s="6"/>
      <c r="AEB105" s="6"/>
      <c r="AEC105" s="6"/>
      <c r="AED105" s="6"/>
      <c r="AEE105" s="6"/>
      <c r="AEF105" s="6"/>
      <c r="AEG105" s="6"/>
      <c r="AEH105" s="6"/>
      <c r="AEI105" s="6"/>
      <c r="AEJ105" s="6"/>
      <c r="AEK105" s="6"/>
      <c r="AEL105" s="6"/>
      <c r="AEM105" s="6"/>
      <c r="AEN105" s="6"/>
      <c r="AEO105" s="6"/>
      <c r="AEP105" s="6"/>
      <c r="AEQ105" s="6"/>
      <c r="AER105" s="6"/>
      <c r="AES105" s="6"/>
      <c r="AET105" s="6"/>
      <c r="AEU105" s="6"/>
      <c r="AEV105" s="6"/>
      <c r="AEW105" s="6"/>
      <c r="AEX105" s="6"/>
      <c r="AEY105" s="6"/>
      <c r="AEZ105" s="6"/>
      <c r="AFA105" s="6"/>
      <c r="AFB105" s="6"/>
      <c r="AFC105" s="6"/>
      <c r="AFD105" s="6"/>
      <c r="AFE105" s="6"/>
      <c r="AFF105" s="6"/>
      <c r="AFG105" s="6"/>
      <c r="AFH105" s="6"/>
      <c r="AFI105" s="6"/>
      <c r="AFJ105" s="6"/>
      <c r="AFK105" s="6"/>
      <c r="AFL105" s="6"/>
      <c r="AFM105" s="6"/>
      <c r="AFN105" s="6"/>
      <c r="AFO105" s="6"/>
      <c r="AFP105" s="6"/>
      <c r="AFQ105" s="6"/>
      <c r="AFR105" s="6"/>
      <c r="AFS105" s="6"/>
      <c r="AFT105" s="6"/>
      <c r="AFU105" s="6"/>
      <c r="AFV105" s="6"/>
      <c r="AFW105" s="6"/>
      <c r="AFX105" s="6"/>
      <c r="AFY105" s="6"/>
      <c r="AFZ105" s="6"/>
      <c r="AGA105" s="6"/>
      <c r="AGB105" s="6"/>
      <c r="AGC105" s="6"/>
      <c r="AGD105" s="6"/>
      <c r="AGE105" s="6"/>
      <c r="AGF105" s="6"/>
      <c r="AGG105" s="6"/>
      <c r="AGH105" s="6"/>
      <c r="AGI105" s="6"/>
      <c r="AGJ105" s="6"/>
      <c r="AGK105" s="6"/>
      <c r="AGL105" s="6"/>
      <c r="AGM105" s="6"/>
      <c r="AGN105" s="6"/>
      <c r="AGO105" s="6"/>
      <c r="AGP105" s="6"/>
      <c r="AGQ105" s="6"/>
      <c r="AGR105" s="6"/>
      <c r="AGS105" s="6"/>
      <c r="AGT105" s="6"/>
      <c r="AGU105" s="6"/>
      <c r="AGV105" s="6"/>
      <c r="AGW105" s="6"/>
      <c r="AGX105" s="6"/>
      <c r="AGY105" s="6"/>
      <c r="AGZ105" s="6"/>
      <c r="AHA105" s="6"/>
      <c r="AHB105" s="6"/>
      <c r="AHC105" s="6"/>
      <c r="AHD105" s="6"/>
      <c r="AHE105" s="6"/>
      <c r="AHF105" s="6"/>
      <c r="AHG105" s="6"/>
      <c r="AHH105" s="6"/>
      <c r="AHI105" s="6"/>
      <c r="AHJ105" s="6"/>
      <c r="AHK105" s="6"/>
      <c r="AHL105" s="6"/>
      <c r="AHM105" s="6"/>
      <c r="AHN105" s="6"/>
      <c r="AHO105" s="6"/>
      <c r="AHP105" s="6"/>
      <c r="AHQ105" s="6"/>
      <c r="AHR105" s="6"/>
      <c r="AHS105" s="6"/>
      <c r="AHT105" s="6"/>
      <c r="AHU105" s="6"/>
      <c r="AHV105" s="6"/>
      <c r="AHW105" s="6"/>
      <c r="AHX105" s="6"/>
      <c r="AHY105" s="6"/>
      <c r="AHZ105" s="6"/>
      <c r="AIA105" s="6"/>
      <c r="AIB105" s="6"/>
      <c r="AIC105" s="6"/>
      <c r="AID105" s="6"/>
      <c r="AIE105" s="6"/>
      <c r="AIF105" s="6"/>
      <c r="AIG105" s="6"/>
      <c r="AIH105" s="6"/>
      <c r="AII105" s="6"/>
      <c r="AIJ105" s="6"/>
      <c r="AIK105" s="6"/>
      <c r="AIL105" s="6"/>
      <c r="AIM105" s="6"/>
      <c r="AIN105" s="6"/>
      <c r="AIO105" s="6"/>
      <c r="AIP105" s="6"/>
      <c r="AIQ105" s="6"/>
      <c r="AIR105" s="6"/>
      <c r="AIS105" s="6"/>
      <c r="AIT105" s="6"/>
      <c r="AIU105" s="6"/>
      <c r="AIV105" s="6"/>
      <c r="AIW105" s="6"/>
      <c r="AIX105" s="6"/>
      <c r="AIY105" s="6"/>
      <c r="AIZ105" s="6"/>
      <c r="AJA105" s="6"/>
      <c r="AJB105" s="6"/>
      <c r="AJC105" s="6"/>
      <c r="AJD105" s="6"/>
      <c r="AJE105" s="6"/>
      <c r="AJF105" s="6"/>
      <c r="AJG105" s="6"/>
      <c r="AJH105" s="6"/>
      <c r="AJI105" s="6"/>
      <c r="AJJ105" s="6"/>
      <c r="AJK105" s="6"/>
      <c r="AJL105" s="6"/>
      <c r="AJM105" s="6"/>
      <c r="AJN105" s="6"/>
      <c r="AJO105" s="6"/>
      <c r="AJP105" s="6"/>
      <c r="AJQ105" s="6"/>
      <c r="AJR105" s="6"/>
      <c r="AJS105" s="6"/>
      <c r="AJT105" s="6"/>
      <c r="AJU105" s="6"/>
      <c r="AJV105" s="6"/>
      <c r="AJW105" s="6"/>
      <c r="AJX105" s="6"/>
      <c r="AJY105" s="6"/>
      <c r="AJZ105" s="6"/>
      <c r="AKA105" s="6"/>
      <c r="AKB105" s="6"/>
      <c r="AKC105" s="6"/>
      <c r="AKD105" s="6"/>
      <c r="AKE105" s="6"/>
      <c r="AKF105" s="6"/>
      <c r="AKG105" s="6"/>
      <c r="AKH105" s="6"/>
      <c r="AKI105" s="6"/>
      <c r="AKJ105" s="6"/>
      <c r="AKK105" s="6"/>
      <c r="AKL105" s="6"/>
      <c r="AKM105" s="6"/>
      <c r="AKN105" s="6"/>
      <c r="AKO105" s="6"/>
      <c r="AKP105" s="6"/>
      <c r="AKQ105" s="6"/>
      <c r="AKR105" s="6"/>
      <c r="AKS105" s="6"/>
      <c r="AKT105" s="6"/>
      <c r="AKU105" s="6"/>
      <c r="AKV105" s="6"/>
      <c r="AKW105" s="6"/>
      <c r="AKX105" s="6"/>
      <c r="AKY105" s="6"/>
      <c r="AKZ105" s="6"/>
      <c r="ALA105" s="6"/>
      <c r="ALB105" s="6"/>
      <c r="ALC105" s="6"/>
      <c r="ALD105" s="6"/>
      <c r="ALE105" s="6"/>
      <c r="ALF105" s="6"/>
      <c r="ALG105" s="6"/>
      <c r="ALH105" s="6"/>
      <c r="ALI105" s="6"/>
      <c r="ALJ105" s="6"/>
      <c r="ALK105" s="6"/>
      <c r="ALL105" s="6"/>
      <c r="ALM105" s="6"/>
      <c r="ALN105" s="6"/>
      <c r="ALO105" s="6"/>
      <c r="ALP105" s="6"/>
      <c r="ALQ105" s="6"/>
      <c r="ALR105" s="6"/>
      <c r="ALS105" s="6"/>
      <c r="ALT105" s="6"/>
      <c r="ALU105" s="6"/>
      <c r="ALV105" s="6"/>
      <c r="ALW105" s="6"/>
      <c r="ALX105" s="6"/>
      <c r="ALY105" s="6"/>
      <c r="ALZ105" s="6"/>
      <c r="AMA105" s="6"/>
      <c r="AMB105" s="6"/>
      <c r="AMC105" s="6"/>
      <c r="AMD105" s="6"/>
      <c r="AME105" s="6"/>
      <c r="AMF105" s="6"/>
      <c r="AMG105" s="6"/>
      <c r="AMH105" s="6"/>
      <c r="AMI105" s="6"/>
    </row>
    <row r="106" spans="1:1025" s="290" customFormat="1">
      <c r="A106" s="309"/>
      <c r="B106" s="292"/>
      <c r="C106" s="296"/>
      <c r="D106" s="292"/>
      <c r="E106" s="303"/>
      <c r="F106" s="303"/>
      <c r="G106" s="303"/>
      <c r="H106" s="220"/>
      <c r="I106" s="296"/>
      <c r="J106" s="306"/>
      <c r="K106" s="306"/>
      <c r="L106" s="313"/>
      <c r="M106" s="292"/>
      <c r="N106" s="292"/>
      <c r="O106" s="313"/>
      <c r="P106" s="296"/>
      <c r="Q106" s="292"/>
      <c r="R106" s="292"/>
      <c r="S106" s="292"/>
      <c r="T106" s="292"/>
      <c r="U106" s="292"/>
      <c r="V106" s="292"/>
      <c r="W106" s="292"/>
      <c r="X106" s="292"/>
      <c r="Y106" s="292"/>
      <c r="Z106" s="292"/>
      <c r="AA106" s="292"/>
      <c r="AB106" s="292"/>
      <c r="AC106" s="292"/>
      <c r="AD106" s="292"/>
      <c r="AE106" s="292"/>
      <c r="AF106" s="292"/>
      <c r="AG106" s="292"/>
      <c r="AH106" s="292"/>
      <c r="AI106" s="292"/>
      <c r="AJ106" s="292"/>
      <c r="AK106" s="292"/>
      <c r="AL106" s="292"/>
      <c r="AM106" s="292"/>
      <c r="AN106" s="292"/>
      <c r="AO106" s="292"/>
      <c r="AP106" s="292"/>
      <c r="AQ106" s="292"/>
      <c r="AR106" s="292"/>
      <c r="AS106" s="292"/>
      <c r="AT106" s="292"/>
      <c r="AU106" s="292"/>
      <c r="AV106" s="292"/>
      <c r="AW106" s="292"/>
      <c r="AX106" s="292"/>
      <c r="AY106" s="292"/>
      <c r="AZ106" s="292"/>
      <c r="BA106" s="292"/>
      <c r="BB106" s="292"/>
      <c r="BC106" s="292"/>
      <c r="BD106" s="292"/>
      <c r="BE106" s="292"/>
      <c r="BF106" s="292"/>
      <c r="BG106" s="292"/>
      <c r="BH106" s="292"/>
      <c r="BI106" s="292"/>
      <c r="BJ106" s="292"/>
      <c r="BK106" s="292"/>
      <c r="BL106" s="292"/>
      <c r="BM106" s="292"/>
      <c r="BN106" s="292"/>
      <c r="BO106" s="292"/>
      <c r="BP106" s="292"/>
      <c r="BQ106" s="292"/>
      <c r="BR106" s="292"/>
      <c r="BS106" s="292"/>
      <c r="BT106" s="292"/>
      <c r="BU106" s="292"/>
      <c r="BV106" s="292"/>
      <c r="BW106" s="292"/>
      <c r="BX106" s="292"/>
      <c r="BY106" s="292"/>
      <c r="BZ106" s="292"/>
      <c r="CA106" s="292"/>
      <c r="CB106" s="292"/>
      <c r="CC106" s="292"/>
      <c r="CD106" s="292"/>
      <c r="CE106" s="292"/>
      <c r="CF106" s="292"/>
      <c r="CG106" s="292"/>
      <c r="CH106" s="292"/>
      <c r="CI106" s="292"/>
      <c r="CJ106" s="292"/>
      <c r="CK106" s="292"/>
      <c r="CL106" s="292"/>
      <c r="CM106" s="292"/>
      <c r="CN106" s="292"/>
      <c r="CO106" s="292"/>
      <c r="CP106" s="292"/>
      <c r="CQ106" s="292"/>
      <c r="CR106" s="292"/>
      <c r="CS106" s="292"/>
      <c r="CT106" s="292"/>
      <c r="CU106" s="292"/>
      <c r="CV106" s="292"/>
      <c r="CW106" s="292"/>
      <c r="CX106" s="292"/>
      <c r="CY106" s="292"/>
      <c r="CZ106" s="292"/>
      <c r="DA106" s="292"/>
      <c r="DB106" s="292"/>
      <c r="DC106" s="292"/>
      <c r="DD106" s="292"/>
      <c r="DE106" s="292"/>
      <c r="DF106" s="292"/>
      <c r="DG106" s="292"/>
      <c r="DH106" s="292"/>
      <c r="DI106" s="292"/>
      <c r="DJ106" s="292"/>
      <c r="DK106" s="292"/>
      <c r="DL106" s="292"/>
      <c r="DM106" s="292"/>
      <c r="DN106" s="292"/>
      <c r="DO106" s="292"/>
      <c r="DP106" s="292"/>
      <c r="DQ106" s="292"/>
      <c r="DR106" s="292"/>
      <c r="DS106" s="292"/>
      <c r="DT106" s="292"/>
      <c r="DU106" s="292"/>
      <c r="DV106" s="292"/>
      <c r="DW106" s="292"/>
      <c r="DX106" s="292"/>
      <c r="DY106" s="292"/>
      <c r="DZ106" s="292"/>
      <c r="EA106" s="292"/>
      <c r="EB106" s="292"/>
      <c r="EC106" s="292"/>
      <c r="ED106" s="292"/>
      <c r="EE106" s="292"/>
      <c r="EF106" s="292"/>
      <c r="EG106" s="292"/>
      <c r="EH106" s="292"/>
      <c r="EI106" s="292"/>
      <c r="EJ106" s="292"/>
      <c r="EK106" s="292"/>
      <c r="EL106" s="292"/>
      <c r="EM106" s="292"/>
      <c r="EN106" s="292"/>
      <c r="EO106" s="292"/>
      <c r="EP106" s="292"/>
      <c r="EQ106" s="292"/>
      <c r="ER106" s="292"/>
      <c r="ES106" s="292"/>
      <c r="ET106" s="292"/>
      <c r="EU106" s="292"/>
      <c r="EV106" s="292"/>
      <c r="EW106" s="292"/>
      <c r="EX106" s="292"/>
      <c r="EY106" s="292"/>
      <c r="EZ106" s="292"/>
      <c r="FA106" s="292"/>
      <c r="FB106" s="292"/>
      <c r="FC106" s="292"/>
      <c r="FD106" s="292"/>
      <c r="FE106" s="292"/>
      <c r="FF106" s="292"/>
      <c r="FG106" s="292"/>
      <c r="FH106" s="292"/>
      <c r="FI106" s="292"/>
      <c r="FJ106" s="292"/>
      <c r="FK106" s="292"/>
      <c r="FL106" s="292"/>
      <c r="FM106" s="292"/>
      <c r="FN106" s="292"/>
      <c r="FO106" s="292"/>
      <c r="FP106" s="292"/>
      <c r="FQ106" s="292"/>
      <c r="FR106" s="292"/>
      <c r="FS106" s="292"/>
      <c r="FT106" s="292"/>
      <c r="FU106" s="292"/>
      <c r="FV106" s="292"/>
      <c r="FW106" s="292"/>
      <c r="FX106" s="292"/>
      <c r="FY106" s="292"/>
      <c r="FZ106" s="292"/>
      <c r="GA106" s="292"/>
      <c r="GB106" s="292"/>
      <c r="GC106" s="292"/>
      <c r="GD106" s="292"/>
      <c r="GE106" s="292"/>
      <c r="GF106" s="292"/>
      <c r="GG106" s="292"/>
      <c r="GH106" s="292"/>
      <c r="GI106" s="292"/>
      <c r="GJ106" s="292"/>
      <c r="GK106" s="292"/>
      <c r="GL106" s="292"/>
      <c r="GM106" s="292"/>
      <c r="GN106" s="292"/>
      <c r="GO106" s="292"/>
      <c r="GP106" s="292"/>
      <c r="GQ106" s="292"/>
      <c r="GR106" s="292"/>
      <c r="GS106" s="292"/>
      <c r="GT106" s="292"/>
      <c r="GU106" s="292"/>
      <c r="GV106" s="292"/>
      <c r="GW106" s="292"/>
      <c r="GX106" s="292"/>
      <c r="GY106" s="292"/>
      <c r="GZ106" s="292"/>
      <c r="HA106" s="292"/>
      <c r="HB106" s="292"/>
      <c r="HC106" s="292"/>
      <c r="HD106" s="292"/>
      <c r="HE106" s="292"/>
      <c r="HF106" s="292"/>
      <c r="HG106" s="292"/>
      <c r="HH106" s="292"/>
      <c r="HI106" s="292"/>
      <c r="HJ106" s="292"/>
      <c r="HK106" s="292"/>
      <c r="HL106" s="292"/>
      <c r="HM106" s="292"/>
      <c r="HN106" s="292"/>
      <c r="HO106" s="292"/>
      <c r="HP106" s="292"/>
      <c r="HQ106" s="292"/>
      <c r="HR106" s="292"/>
      <c r="HS106" s="292"/>
      <c r="HT106" s="292"/>
      <c r="HU106" s="292"/>
      <c r="HV106" s="292"/>
      <c r="HW106" s="292"/>
      <c r="HX106" s="292"/>
      <c r="HY106" s="292"/>
      <c r="HZ106" s="292"/>
      <c r="IA106" s="292"/>
      <c r="IB106" s="292"/>
      <c r="IC106" s="292"/>
      <c r="ID106" s="292"/>
      <c r="IE106" s="292"/>
      <c r="IF106" s="292"/>
      <c r="IG106" s="292"/>
      <c r="IH106" s="292"/>
      <c r="II106" s="292"/>
      <c r="IJ106" s="292"/>
      <c r="IK106" s="292"/>
      <c r="IL106" s="292"/>
      <c r="IM106" s="292"/>
      <c r="IN106" s="292"/>
      <c r="IO106" s="292"/>
      <c r="IP106" s="292"/>
      <c r="IQ106" s="292"/>
      <c r="IR106" s="292"/>
      <c r="IS106" s="292"/>
      <c r="IT106" s="292"/>
      <c r="IU106" s="292"/>
      <c r="IV106" s="292"/>
      <c r="IW106" s="292"/>
      <c r="IX106" s="292"/>
      <c r="IY106" s="292"/>
      <c r="IZ106" s="292"/>
      <c r="JA106" s="292"/>
      <c r="JB106" s="292"/>
      <c r="JC106" s="292"/>
      <c r="JD106" s="292"/>
      <c r="JE106" s="292"/>
      <c r="JF106" s="292"/>
      <c r="JG106" s="292"/>
      <c r="JH106" s="292"/>
      <c r="JI106" s="292"/>
      <c r="JJ106" s="292"/>
      <c r="JK106" s="292"/>
      <c r="JL106" s="292"/>
      <c r="JM106" s="292"/>
      <c r="JN106" s="292"/>
      <c r="JO106" s="292"/>
      <c r="JP106" s="292"/>
      <c r="JQ106" s="292"/>
      <c r="JR106" s="292"/>
      <c r="JS106" s="292"/>
      <c r="JT106" s="292"/>
      <c r="JU106" s="292"/>
      <c r="JV106" s="292"/>
      <c r="JW106" s="292"/>
      <c r="JX106" s="292"/>
      <c r="JY106" s="292"/>
      <c r="JZ106" s="292"/>
      <c r="KA106" s="292"/>
      <c r="KB106" s="292"/>
      <c r="KC106" s="292"/>
      <c r="KD106" s="292"/>
      <c r="KE106" s="292"/>
      <c r="KF106" s="292"/>
      <c r="KG106" s="292"/>
      <c r="KH106" s="292"/>
      <c r="KI106" s="292"/>
      <c r="KJ106" s="292"/>
      <c r="KK106" s="292"/>
      <c r="KL106" s="292"/>
      <c r="KM106" s="292"/>
      <c r="KN106" s="292"/>
      <c r="KO106" s="292"/>
      <c r="KP106" s="292"/>
      <c r="KQ106" s="292"/>
      <c r="KR106" s="292"/>
      <c r="KS106" s="292"/>
      <c r="KT106" s="292"/>
      <c r="KU106" s="292"/>
      <c r="KV106" s="292"/>
      <c r="KW106" s="292"/>
      <c r="KX106" s="292"/>
      <c r="KY106" s="292"/>
      <c r="KZ106" s="292"/>
      <c r="LA106" s="292"/>
      <c r="LB106" s="292"/>
      <c r="LC106" s="292"/>
      <c r="LD106" s="292"/>
      <c r="LE106" s="292"/>
      <c r="LF106" s="292"/>
      <c r="LG106" s="292"/>
      <c r="LH106" s="292"/>
      <c r="LI106" s="292"/>
      <c r="LJ106" s="292"/>
      <c r="LK106" s="292"/>
      <c r="LL106" s="292"/>
      <c r="LM106" s="292"/>
      <c r="LN106" s="292"/>
      <c r="LO106" s="292"/>
      <c r="LP106" s="292"/>
      <c r="LQ106" s="292"/>
      <c r="LR106" s="292"/>
      <c r="LS106" s="292"/>
      <c r="LT106" s="292"/>
      <c r="LU106" s="292"/>
      <c r="LV106" s="292"/>
      <c r="LW106" s="292"/>
      <c r="LX106" s="292"/>
      <c r="LY106" s="292"/>
      <c r="LZ106" s="292"/>
      <c r="MA106" s="292"/>
      <c r="MB106" s="292"/>
      <c r="MC106" s="292"/>
      <c r="MD106" s="292"/>
      <c r="ME106" s="292"/>
      <c r="MF106" s="292"/>
      <c r="MG106" s="292"/>
      <c r="MH106" s="292"/>
      <c r="MI106" s="292"/>
      <c r="MJ106" s="292"/>
      <c r="MK106" s="292"/>
      <c r="ML106" s="292"/>
      <c r="MM106" s="292"/>
      <c r="MN106" s="292"/>
      <c r="MO106" s="292"/>
      <c r="MP106" s="292"/>
      <c r="MQ106" s="292"/>
      <c r="MR106" s="292"/>
      <c r="MS106" s="292"/>
      <c r="MT106" s="292"/>
      <c r="MU106" s="292"/>
      <c r="MV106" s="292"/>
      <c r="MW106" s="292"/>
      <c r="MX106" s="292"/>
      <c r="MY106" s="292"/>
      <c r="MZ106" s="292"/>
      <c r="NA106" s="292"/>
      <c r="NB106" s="292"/>
      <c r="NC106" s="292"/>
      <c r="ND106" s="292"/>
      <c r="NE106" s="292"/>
      <c r="NF106" s="292"/>
      <c r="NG106" s="292"/>
      <c r="NH106" s="292"/>
      <c r="NI106" s="292"/>
      <c r="NJ106" s="292"/>
      <c r="NK106" s="292"/>
      <c r="NL106" s="292"/>
      <c r="NM106" s="292"/>
      <c r="NN106" s="292"/>
      <c r="NO106" s="292"/>
      <c r="NP106" s="292"/>
      <c r="NQ106" s="292"/>
      <c r="NR106" s="292"/>
      <c r="NS106" s="292"/>
      <c r="NT106" s="292"/>
      <c r="NU106" s="292"/>
      <c r="NV106" s="292"/>
      <c r="NW106" s="292"/>
      <c r="NX106" s="292"/>
      <c r="NY106" s="292"/>
      <c r="NZ106" s="292"/>
      <c r="OA106" s="292"/>
      <c r="OB106" s="292"/>
      <c r="OC106" s="292"/>
      <c r="OD106" s="292"/>
      <c r="OE106" s="292"/>
      <c r="OF106" s="292"/>
      <c r="OG106" s="292"/>
      <c r="OH106" s="292"/>
      <c r="OI106" s="292"/>
      <c r="OJ106" s="292"/>
      <c r="OK106" s="292"/>
      <c r="OL106" s="292"/>
      <c r="OM106" s="292"/>
      <c r="ON106" s="292"/>
      <c r="OO106" s="292"/>
      <c r="OP106" s="292"/>
      <c r="OQ106" s="292"/>
      <c r="OR106" s="292"/>
      <c r="OS106" s="292"/>
      <c r="OT106" s="292"/>
      <c r="OU106" s="292"/>
      <c r="OV106" s="292"/>
      <c r="OW106" s="292"/>
      <c r="OX106" s="292"/>
      <c r="OY106" s="292"/>
      <c r="OZ106" s="292"/>
      <c r="PA106" s="292"/>
      <c r="PB106" s="292"/>
      <c r="PC106" s="292"/>
      <c r="PD106" s="292"/>
      <c r="PE106" s="292"/>
      <c r="PF106" s="292"/>
      <c r="PG106" s="292"/>
      <c r="PH106" s="292"/>
      <c r="PI106" s="292"/>
      <c r="PJ106" s="292"/>
      <c r="PK106" s="292"/>
      <c r="PL106" s="292"/>
      <c r="PM106" s="292"/>
      <c r="PN106" s="292"/>
      <c r="PO106" s="292"/>
      <c r="PP106" s="292"/>
      <c r="PQ106" s="292"/>
      <c r="PR106" s="292"/>
      <c r="PS106" s="292"/>
      <c r="PT106" s="292"/>
      <c r="PU106" s="292"/>
      <c r="PV106" s="292"/>
      <c r="PW106" s="292"/>
      <c r="PX106" s="292"/>
      <c r="PY106" s="292"/>
      <c r="PZ106" s="292"/>
      <c r="QA106" s="292"/>
      <c r="QB106" s="292"/>
      <c r="QC106" s="292"/>
      <c r="QD106" s="292"/>
      <c r="QE106" s="292"/>
      <c r="QF106" s="292"/>
      <c r="QG106" s="292"/>
      <c r="QH106" s="292"/>
      <c r="QI106" s="292"/>
      <c r="QJ106" s="292"/>
      <c r="QK106" s="292"/>
      <c r="QL106" s="292"/>
      <c r="QM106" s="292"/>
      <c r="QN106" s="292"/>
      <c r="QO106" s="292"/>
      <c r="QP106" s="292"/>
      <c r="QQ106" s="292"/>
      <c r="QR106" s="292"/>
      <c r="QS106" s="292"/>
      <c r="QT106" s="292"/>
      <c r="QU106" s="292"/>
      <c r="QV106" s="292"/>
      <c r="QW106" s="292"/>
      <c r="QX106" s="292"/>
      <c r="QY106" s="292"/>
      <c r="QZ106" s="292"/>
      <c r="RA106" s="292"/>
      <c r="RB106" s="292"/>
      <c r="RC106" s="292"/>
      <c r="RD106" s="292"/>
      <c r="RE106" s="292"/>
      <c r="RF106" s="292"/>
      <c r="RG106" s="292"/>
      <c r="RH106" s="292"/>
      <c r="RI106" s="292"/>
      <c r="RJ106" s="292"/>
      <c r="RK106" s="292"/>
      <c r="RL106" s="292"/>
      <c r="RM106" s="292"/>
      <c r="RN106" s="292"/>
      <c r="RO106" s="292"/>
      <c r="RP106" s="292"/>
      <c r="RQ106" s="292"/>
      <c r="RR106" s="292"/>
      <c r="RS106" s="292"/>
      <c r="RT106" s="292"/>
      <c r="RU106" s="292"/>
      <c r="RV106" s="292"/>
      <c r="RW106" s="292"/>
      <c r="RX106" s="292"/>
      <c r="RY106" s="292"/>
      <c r="RZ106" s="292"/>
      <c r="SA106" s="292"/>
      <c r="SB106" s="292"/>
      <c r="SC106" s="292"/>
      <c r="SD106" s="292"/>
      <c r="SE106" s="292"/>
      <c r="SF106" s="292"/>
      <c r="SG106" s="292"/>
      <c r="SH106" s="292"/>
      <c r="SI106" s="292"/>
      <c r="SJ106" s="292"/>
      <c r="SK106" s="292"/>
      <c r="SL106" s="292"/>
      <c r="SM106" s="292"/>
      <c r="SN106" s="292"/>
      <c r="SO106" s="292"/>
      <c r="SP106" s="292"/>
      <c r="SQ106" s="292"/>
      <c r="SR106" s="292"/>
      <c r="SS106" s="292"/>
      <c r="ST106" s="292"/>
      <c r="SU106" s="292"/>
      <c r="SV106" s="292"/>
      <c r="SW106" s="292"/>
      <c r="SX106" s="292"/>
      <c r="SY106" s="292"/>
      <c r="SZ106" s="292"/>
      <c r="TA106" s="292"/>
      <c r="TB106" s="292"/>
      <c r="TC106" s="292"/>
      <c r="TD106" s="292"/>
      <c r="TE106" s="292"/>
      <c r="TF106" s="292"/>
      <c r="TG106" s="292"/>
      <c r="TH106" s="292"/>
      <c r="TI106" s="292"/>
      <c r="TJ106" s="292"/>
      <c r="TK106" s="292"/>
      <c r="TL106" s="292"/>
      <c r="TM106" s="292"/>
      <c r="TN106" s="292"/>
      <c r="TO106" s="292"/>
      <c r="TP106" s="292"/>
      <c r="TQ106" s="292"/>
      <c r="TR106" s="292"/>
      <c r="TS106" s="292"/>
      <c r="TT106" s="292"/>
      <c r="TU106" s="292"/>
      <c r="TV106" s="292"/>
      <c r="TW106" s="292"/>
      <c r="TX106" s="292"/>
      <c r="TY106" s="292"/>
      <c r="TZ106" s="292"/>
      <c r="UA106" s="292"/>
      <c r="UB106" s="292"/>
      <c r="UC106" s="292"/>
      <c r="UD106" s="292"/>
      <c r="UE106" s="292"/>
      <c r="UF106" s="292"/>
      <c r="UG106" s="292"/>
      <c r="UH106" s="292"/>
      <c r="UI106" s="292"/>
      <c r="UJ106" s="292"/>
      <c r="UK106" s="292"/>
      <c r="UL106" s="292"/>
      <c r="UM106" s="292"/>
      <c r="UN106" s="292"/>
      <c r="UO106" s="292"/>
      <c r="UP106" s="292"/>
      <c r="UQ106" s="292"/>
      <c r="UR106" s="292"/>
      <c r="US106" s="292"/>
      <c r="UT106" s="292"/>
      <c r="UU106" s="292"/>
      <c r="UV106" s="292"/>
      <c r="UW106" s="292"/>
      <c r="UX106" s="292"/>
      <c r="UY106" s="292"/>
      <c r="UZ106" s="292"/>
      <c r="VA106" s="292"/>
      <c r="VB106" s="292"/>
      <c r="VC106" s="292"/>
      <c r="VD106" s="292"/>
      <c r="VE106" s="292"/>
      <c r="VF106" s="292"/>
      <c r="VG106" s="292"/>
      <c r="VH106" s="292"/>
      <c r="VI106" s="292"/>
      <c r="VJ106" s="292"/>
      <c r="VK106" s="292"/>
      <c r="VL106" s="292"/>
      <c r="VM106" s="292"/>
      <c r="VN106" s="292"/>
      <c r="VO106" s="292"/>
      <c r="VP106" s="292"/>
      <c r="VQ106" s="292"/>
      <c r="VR106" s="292"/>
      <c r="VS106" s="292"/>
      <c r="VT106" s="292"/>
      <c r="VU106" s="292"/>
      <c r="VV106" s="292"/>
      <c r="VW106" s="292"/>
      <c r="VX106" s="292"/>
      <c r="VY106" s="292"/>
      <c r="VZ106" s="292"/>
      <c r="WA106" s="292"/>
      <c r="WB106" s="292"/>
      <c r="WC106" s="292"/>
      <c r="WD106" s="292"/>
      <c r="WE106" s="292"/>
      <c r="WF106" s="292"/>
      <c r="WG106" s="292"/>
      <c r="WH106" s="292"/>
      <c r="WI106" s="292"/>
      <c r="WJ106" s="292"/>
      <c r="WK106" s="292"/>
      <c r="WL106" s="292"/>
      <c r="WM106" s="292"/>
      <c r="WN106" s="292"/>
      <c r="WO106" s="292"/>
      <c r="WP106" s="292"/>
      <c r="WQ106" s="292"/>
      <c r="WR106" s="292"/>
      <c r="WS106" s="292"/>
      <c r="WT106" s="292"/>
      <c r="WU106" s="292"/>
      <c r="WV106" s="292"/>
      <c r="WW106" s="292"/>
      <c r="WX106" s="292"/>
      <c r="WY106" s="292"/>
      <c r="WZ106" s="292"/>
      <c r="XA106" s="292"/>
      <c r="XB106" s="292"/>
      <c r="XC106" s="292"/>
      <c r="XD106" s="292"/>
      <c r="XE106" s="292"/>
      <c r="XF106" s="292"/>
      <c r="XG106" s="292"/>
      <c r="XH106" s="292"/>
      <c r="XI106" s="292"/>
      <c r="XJ106" s="292"/>
      <c r="XK106" s="292"/>
      <c r="XL106" s="292"/>
      <c r="XM106" s="292"/>
      <c r="XN106" s="292"/>
      <c r="XO106" s="292"/>
      <c r="XP106" s="292"/>
      <c r="XQ106" s="292"/>
      <c r="XR106" s="292"/>
      <c r="XS106" s="292"/>
      <c r="XT106" s="292"/>
      <c r="XU106" s="292"/>
      <c r="XV106" s="292"/>
      <c r="XW106" s="292"/>
      <c r="XX106" s="292"/>
      <c r="XY106" s="292"/>
      <c r="XZ106" s="292"/>
      <c r="YA106" s="292"/>
      <c r="YB106" s="292"/>
      <c r="YC106" s="292"/>
      <c r="YD106" s="292"/>
      <c r="YE106" s="292"/>
      <c r="YF106" s="292"/>
      <c r="YG106" s="292"/>
      <c r="YH106" s="292"/>
      <c r="YI106" s="292"/>
      <c r="YJ106" s="292"/>
      <c r="YK106" s="292"/>
      <c r="YL106" s="292"/>
      <c r="YM106" s="292"/>
      <c r="YN106" s="292"/>
      <c r="YO106" s="292"/>
      <c r="YP106" s="292"/>
      <c r="YQ106" s="292"/>
      <c r="YR106" s="292"/>
      <c r="YS106" s="292"/>
      <c r="YT106" s="292"/>
      <c r="YU106" s="292"/>
      <c r="YV106" s="292"/>
      <c r="YW106" s="292"/>
      <c r="YX106" s="292"/>
      <c r="YY106" s="292"/>
      <c r="YZ106" s="292"/>
      <c r="ZA106" s="292"/>
      <c r="ZB106" s="292"/>
      <c r="ZC106" s="292"/>
      <c r="ZD106" s="292"/>
      <c r="ZE106" s="292"/>
      <c r="ZF106" s="292"/>
      <c r="ZG106" s="292"/>
      <c r="ZH106" s="292"/>
      <c r="ZI106" s="292"/>
      <c r="ZJ106" s="292"/>
      <c r="ZK106" s="292"/>
      <c r="ZL106" s="292"/>
      <c r="ZM106" s="292"/>
      <c r="ZN106" s="292"/>
      <c r="ZO106" s="292"/>
      <c r="ZP106" s="292"/>
      <c r="ZQ106" s="292"/>
      <c r="ZR106" s="292"/>
      <c r="ZS106" s="292"/>
      <c r="ZT106" s="292"/>
      <c r="ZU106" s="292"/>
      <c r="ZV106" s="292"/>
      <c r="ZW106" s="292"/>
      <c r="ZX106" s="292"/>
      <c r="ZY106" s="292"/>
      <c r="ZZ106" s="292"/>
      <c r="AAA106" s="292"/>
      <c r="AAB106" s="292"/>
      <c r="AAC106" s="292"/>
      <c r="AAD106" s="292"/>
      <c r="AAE106" s="292"/>
      <c r="AAF106" s="292"/>
      <c r="AAG106" s="292"/>
      <c r="AAH106" s="292"/>
      <c r="AAI106" s="292"/>
      <c r="AAJ106" s="292"/>
      <c r="AAK106" s="292"/>
      <c r="AAL106" s="292"/>
      <c r="AAM106" s="292"/>
      <c r="AAN106" s="292"/>
      <c r="AAO106" s="292"/>
      <c r="AAP106" s="292"/>
      <c r="AAQ106" s="292"/>
      <c r="AAR106" s="292"/>
      <c r="AAS106" s="292"/>
      <c r="AAT106" s="292"/>
      <c r="AAU106" s="292"/>
      <c r="AAV106" s="292"/>
      <c r="AAW106" s="292"/>
      <c r="AAX106" s="292"/>
      <c r="AAY106" s="292"/>
      <c r="AAZ106" s="292"/>
      <c r="ABA106" s="292"/>
      <c r="ABB106" s="292"/>
      <c r="ABC106" s="292"/>
      <c r="ABD106" s="292"/>
      <c r="ABE106" s="292"/>
      <c r="ABF106" s="292"/>
      <c r="ABG106" s="292"/>
      <c r="ABH106" s="292"/>
      <c r="ABI106" s="292"/>
      <c r="ABJ106" s="292"/>
      <c r="ABK106" s="292"/>
      <c r="ABL106" s="292"/>
      <c r="ABM106" s="292"/>
      <c r="ABN106" s="292"/>
      <c r="ABO106" s="292"/>
      <c r="ABP106" s="292"/>
      <c r="ABQ106" s="292"/>
      <c r="ABR106" s="292"/>
      <c r="ABS106" s="292"/>
      <c r="ABT106" s="292"/>
      <c r="ABU106" s="292"/>
      <c r="ABV106" s="292"/>
      <c r="ABW106" s="292"/>
      <c r="ABX106" s="292"/>
      <c r="ABY106" s="292"/>
      <c r="ABZ106" s="292"/>
      <c r="ACA106" s="292"/>
      <c r="ACB106" s="292"/>
      <c r="ACC106" s="292"/>
      <c r="ACD106" s="292"/>
      <c r="ACE106" s="292"/>
      <c r="ACF106" s="292"/>
      <c r="ACG106" s="292"/>
      <c r="ACH106" s="292"/>
      <c r="ACI106" s="292"/>
      <c r="ACJ106" s="292"/>
      <c r="ACK106" s="292"/>
      <c r="ACL106" s="292"/>
      <c r="ACM106" s="292"/>
      <c r="ACN106" s="292"/>
      <c r="ACO106" s="292"/>
      <c r="ACP106" s="292"/>
      <c r="ACQ106" s="292"/>
      <c r="ACR106" s="292"/>
      <c r="ACS106" s="292"/>
      <c r="ACT106" s="292"/>
      <c r="ACU106" s="292"/>
      <c r="ACV106" s="292"/>
      <c r="ACW106" s="292"/>
      <c r="ACX106" s="292"/>
      <c r="ACY106" s="292"/>
      <c r="ACZ106" s="292"/>
      <c r="ADA106" s="292"/>
      <c r="ADB106" s="292"/>
      <c r="ADC106" s="292"/>
      <c r="ADD106" s="292"/>
      <c r="ADE106" s="292"/>
      <c r="ADF106" s="292"/>
      <c r="ADG106" s="292"/>
      <c r="ADH106" s="292"/>
      <c r="ADI106" s="292"/>
      <c r="ADJ106" s="292"/>
      <c r="ADK106" s="292"/>
      <c r="ADL106" s="292"/>
      <c r="ADM106" s="292"/>
      <c r="ADN106" s="292"/>
      <c r="ADO106" s="292"/>
      <c r="ADP106" s="292"/>
      <c r="ADQ106" s="292"/>
      <c r="ADR106" s="292"/>
      <c r="ADS106" s="292"/>
      <c r="ADT106" s="292"/>
      <c r="ADU106" s="292"/>
      <c r="ADV106" s="292"/>
      <c r="ADW106" s="292"/>
      <c r="ADX106" s="292"/>
      <c r="ADY106" s="292"/>
      <c r="ADZ106" s="292"/>
      <c r="AEA106" s="292"/>
      <c r="AEB106" s="292"/>
      <c r="AEC106" s="292"/>
      <c r="AED106" s="292"/>
      <c r="AEE106" s="292"/>
      <c r="AEF106" s="292"/>
      <c r="AEG106" s="292"/>
      <c r="AEH106" s="292"/>
      <c r="AEI106" s="292"/>
      <c r="AEJ106" s="292"/>
      <c r="AEK106" s="292"/>
      <c r="AEL106" s="292"/>
      <c r="AEM106" s="292"/>
      <c r="AEN106" s="292"/>
      <c r="AEO106" s="292"/>
      <c r="AEP106" s="292"/>
      <c r="AEQ106" s="292"/>
      <c r="AER106" s="292"/>
      <c r="AES106" s="292"/>
      <c r="AET106" s="292"/>
      <c r="AEU106" s="292"/>
      <c r="AEV106" s="292"/>
      <c r="AEW106" s="292"/>
      <c r="AEX106" s="292"/>
      <c r="AEY106" s="292"/>
      <c r="AEZ106" s="292"/>
      <c r="AFA106" s="292"/>
      <c r="AFB106" s="292"/>
      <c r="AFC106" s="292"/>
      <c r="AFD106" s="292"/>
      <c r="AFE106" s="292"/>
      <c r="AFF106" s="292"/>
      <c r="AFG106" s="292"/>
      <c r="AFH106" s="292"/>
      <c r="AFI106" s="292"/>
      <c r="AFJ106" s="292"/>
      <c r="AFK106" s="292"/>
      <c r="AFL106" s="292"/>
      <c r="AFM106" s="292"/>
      <c r="AFN106" s="292"/>
      <c r="AFO106" s="292"/>
      <c r="AFP106" s="292"/>
      <c r="AFQ106" s="292"/>
      <c r="AFR106" s="292"/>
      <c r="AFS106" s="292"/>
      <c r="AFT106" s="292"/>
      <c r="AFU106" s="292"/>
      <c r="AFV106" s="292"/>
      <c r="AFW106" s="292"/>
      <c r="AFX106" s="292"/>
      <c r="AFY106" s="292"/>
      <c r="AFZ106" s="292"/>
      <c r="AGA106" s="292"/>
      <c r="AGB106" s="292"/>
      <c r="AGC106" s="292"/>
      <c r="AGD106" s="292"/>
      <c r="AGE106" s="292"/>
      <c r="AGF106" s="292"/>
      <c r="AGG106" s="292"/>
      <c r="AGH106" s="292"/>
      <c r="AGI106" s="292"/>
      <c r="AGJ106" s="292"/>
      <c r="AGK106" s="292"/>
      <c r="AGL106" s="292"/>
      <c r="AGM106" s="292"/>
      <c r="AGN106" s="292"/>
      <c r="AGO106" s="292"/>
      <c r="AGP106" s="292"/>
      <c r="AGQ106" s="292"/>
      <c r="AGR106" s="292"/>
      <c r="AGS106" s="292"/>
      <c r="AGT106" s="292"/>
      <c r="AGU106" s="292"/>
      <c r="AGV106" s="292"/>
      <c r="AGW106" s="292"/>
      <c r="AGX106" s="292"/>
      <c r="AGY106" s="292"/>
      <c r="AGZ106" s="292"/>
      <c r="AHA106" s="292"/>
      <c r="AHB106" s="292"/>
      <c r="AHC106" s="292"/>
      <c r="AHD106" s="292"/>
      <c r="AHE106" s="292"/>
      <c r="AHF106" s="292"/>
      <c r="AHG106" s="292"/>
      <c r="AHH106" s="292"/>
      <c r="AHI106" s="292"/>
      <c r="AHJ106" s="292"/>
      <c r="AHK106" s="292"/>
      <c r="AHL106" s="292"/>
      <c r="AHM106" s="292"/>
      <c r="AHN106" s="292"/>
      <c r="AHO106" s="292"/>
      <c r="AHP106" s="292"/>
      <c r="AHQ106" s="292"/>
      <c r="AHR106" s="292"/>
      <c r="AHS106" s="292"/>
      <c r="AHT106" s="292"/>
      <c r="AHU106" s="292"/>
      <c r="AHV106" s="292"/>
      <c r="AHW106" s="292"/>
      <c r="AHX106" s="292"/>
      <c r="AHY106" s="292"/>
      <c r="AHZ106" s="292"/>
      <c r="AIA106" s="292"/>
      <c r="AIB106" s="292"/>
      <c r="AIC106" s="292"/>
      <c r="AID106" s="292"/>
      <c r="AIE106" s="292"/>
      <c r="AIF106" s="292"/>
      <c r="AIG106" s="292"/>
      <c r="AIH106" s="292"/>
      <c r="AII106" s="292"/>
      <c r="AIJ106" s="292"/>
      <c r="AIK106" s="292"/>
      <c r="AIL106" s="292"/>
      <c r="AIM106" s="292"/>
      <c r="AIN106" s="292"/>
      <c r="AIO106" s="292"/>
      <c r="AIP106" s="292"/>
      <c r="AIQ106" s="292"/>
      <c r="AIR106" s="292"/>
      <c r="AIS106" s="292"/>
      <c r="AIT106" s="292"/>
      <c r="AIU106" s="292"/>
      <c r="AIV106" s="292"/>
      <c r="AIW106" s="292"/>
      <c r="AIX106" s="292"/>
      <c r="AIY106" s="292"/>
      <c r="AIZ106" s="292"/>
      <c r="AJA106" s="292"/>
      <c r="AJB106" s="292"/>
      <c r="AJC106" s="292"/>
      <c r="AJD106" s="292"/>
      <c r="AJE106" s="292"/>
      <c r="AJF106" s="292"/>
      <c r="AJG106" s="292"/>
      <c r="AJH106" s="292"/>
      <c r="AJI106" s="292"/>
      <c r="AJJ106" s="292"/>
      <c r="AJK106" s="292"/>
      <c r="AJL106" s="292"/>
      <c r="AJM106" s="292"/>
      <c r="AJN106" s="292"/>
      <c r="AJO106" s="292"/>
      <c r="AJP106" s="292"/>
      <c r="AJQ106" s="292"/>
      <c r="AJR106" s="292"/>
      <c r="AJS106" s="292"/>
      <c r="AJT106" s="292"/>
      <c r="AJU106" s="292"/>
      <c r="AJV106" s="292"/>
      <c r="AJW106" s="292"/>
      <c r="AJX106" s="292"/>
      <c r="AJY106" s="292"/>
      <c r="AJZ106" s="292"/>
      <c r="AKA106" s="292"/>
      <c r="AKB106" s="292"/>
      <c r="AKC106" s="292"/>
      <c r="AKD106" s="292"/>
      <c r="AKE106" s="292"/>
      <c r="AKF106" s="292"/>
      <c r="AKG106" s="292"/>
      <c r="AKH106" s="292"/>
      <c r="AKI106" s="292"/>
      <c r="AKJ106" s="292"/>
      <c r="AKK106" s="292"/>
      <c r="AKL106" s="292"/>
      <c r="AKM106" s="292"/>
      <c r="AKN106" s="292"/>
      <c r="AKO106" s="292"/>
      <c r="AKP106" s="292"/>
      <c r="AKQ106" s="292"/>
      <c r="AKR106" s="292"/>
      <c r="AKS106" s="292"/>
      <c r="AKT106" s="292"/>
      <c r="AKU106" s="292"/>
      <c r="AKV106" s="292"/>
      <c r="AKW106" s="292"/>
      <c r="AKX106" s="292"/>
      <c r="AKY106" s="292"/>
      <c r="AKZ106" s="292"/>
      <c r="ALA106" s="292"/>
      <c r="ALB106" s="292"/>
      <c r="ALC106" s="292"/>
      <c r="ALD106" s="292"/>
      <c r="ALE106" s="292"/>
      <c r="ALF106" s="292"/>
      <c r="ALG106" s="292"/>
      <c r="ALH106" s="292"/>
      <c r="ALI106" s="292"/>
      <c r="ALJ106" s="292"/>
      <c r="ALK106" s="292"/>
      <c r="ALL106" s="292"/>
      <c r="ALM106" s="292"/>
      <c r="ALN106" s="292"/>
      <c r="ALO106" s="292"/>
      <c r="ALP106" s="292"/>
      <c r="ALQ106" s="292"/>
      <c r="ALR106" s="292"/>
      <c r="ALS106" s="292"/>
      <c r="ALT106" s="292"/>
      <c r="ALU106" s="292"/>
      <c r="ALV106" s="292"/>
      <c r="ALW106" s="292"/>
      <c r="ALX106" s="292"/>
      <c r="ALY106" s="292"/>
      <c r="ALZ106" s="292"/>
      <c r="AMA106" s="292"/>
      <c r="AMB106" s="292"/>
      <c r="AMC106" s="292"/>
      <c r="AMD106" s="292"/>
      <c r="AME106" s="292"/>
      <c r="AMF106" s="292"/>
      <c r="AMG106" s="292"/>
      <c r="AMH106" s="292"/>
      <c r="AMI106" s="292"/>
    </row>
    <row r="107" spans="1:1025" s="38" customFormat="1">
      <c r="A107" s="162" t="s">
        <v>321</v>
      </c>
      <c r="B107" s="37"/>
      <c r="C107" s="213"/>
      <c r="E107" s="70"/>
      <c r="F107" s="301"/>
      <c r="G107" s="301"/>
      <c r="H107" s="183"/>
      <c r="I107" s="23"/>
      <c r="J107" s="221"/>
      <c r="K107" s="306"/>
      <c r="P107" s="296"/>
      <c r="AMJ107" s="21"/>
      <c r="AMK107" s="21"/>
    </row>
    <row r="108" spans="1:1025" s="5" customFormat="1" ht="38.25">
      <c r="A108" s="102" t="s">
        <v>0</v>
      </c>
      <c r="B108" s="102" t="s">
        <v>1</v>
      </c>
      <c r="C108" s="102" t="s">
        <v>78</v>
      </c>
      <c r="D108" s="102" t="s">
        <v>61</v>
      </c>
      <c r="E108" s="102" t="s">
        <v>62</v>
      </c>
      <c r="F108" s="102"/>
      <c r="G108" s="102"/>
      <c r="H108" s="217" t="s">
        <v>88</v>
      </c>
      <c r="I108" s="102" t="s">
        <v>2</v>
      </c>
      <c r="J108" s="104" t="s">
        <v>3</v>
      </c>
      <c r="K108" s="104"/>
      <c r="L108" s="103" t="s">
        <v>79</v>
      </c>
      <c r="M108" s="102" t="s">
        <v>4</v>
      </c>
      <c r="N108" s="103" t="s">
        <v>80</v>
      </c>
      <c r="O108" s="103" t="s">
        <v>81</v>
      </c>
      <c r="P108" s="296"/>
      <c r="AMJ108" s="21"/>
      <c r="AMK108" s="21"/>
    </row>
    <row r="109" spans="1:1025" s="5" customFormat="1">
      <c r="A109" s="102" t="s">
        <v>5</v>
      </c>
      <c r="B109" s="102" t="s">
        <v>12</v>
      </c>
      <c r="C109" s="102" t="s">
        <v>7</v>
      </c>
      <c r="D109" s="102" t="s">
        <v>8</v>
      </c>
      <c r="E109" s="102" t="s">
        <v>9</v>
      </c>
      <c r="F109" s="102"/>
      <c r="G109" s="102"/>
      <c r="H109" s="217" t="s">
        <v>11</v>
      </c>
      <c r="I109" s="102" t="s">
        <v>10</v>
      </c>
      <c r="J109" s="104" t="s">
        <v>12</v>
      </c>
      <c r="K109" s="104"/>
      <c r="L109" s="103" t="s">
        <v>13</v>
      </c>
      <c r="M109" s="102" t="s">
        <v>14</v>
      </c>
      <c r="N109" s="103" t="s">
        <v>15</v>
      </c>
      <c r="O109" s="103" t="s">
        <v>16</v>
      </c>
      <c r="P109" s="296"/>
      <c r="AMJ109" s="21"/>
      <c r="AMK109" s="21"/>
    </row>
    <row r="110" spans="1:1025" s="5" customFormat="1" ht="242.25">
      <c r="A110" s="355" t="s">
        <v>64</v>
      </c>
      <c r="B110" s="293" t="s">
        <v>141</v>
      </c>
      <c r="C110" s="105" t="s">
        <v>222</v>
      </c>
      <c r="D110" s="224"/>
      <c r="E110" s="224"/>
      <c r="F110" s="224"/>
      <c r="G110" s="224"/>
      <c r="H110" s="226">
        <v>65</v>
      </c>
      <c r="I110" s="225" t="s">
        <v>34</v>
      </c>
      <c r="J110" s="486">
        <v>150</v>
      </c>
      <c r="K110" s="486"/>
      <c r="L110" s="177">
        <f>ROUND(J110*H110,2)</f>
        <v>9750</v>
      </c>
      <c r="M110" s="178">
        <v>0.08</v>
      </c>
      <c r="N110" s="179">
        <f>ROUND(L110*M110,2)</f>
        <v>780</v>
      </c>
      <c r="O110" s="177">
        <f>L110+N110</f>
        <v>10530</v>
      </c>
      <c r="P110" s="296"/>
      <c r="AMJ110" s="21"/>
      <c r="AMK110" s="21"/>
    </row>
    <row r="111" spans="1:1025" ht="242.25">
      <c r="A111" s="355" t="s">
        <v>65</v>
      </c>
      <c r="B111" s="293" t="s">
        <v>142</v>
      </c>
      <c r="C111" s="297" t="s">
        <v>222</v>
      </c>
      <c r="D111" s="107"/>
      <c r="E111" s="107"/>
      <c r="F111" s="298"/>
      <c r="G111" s="298"/>
      <c r="H111" s="105">
        <v>100</v>
      </c>
      <c r="I111" s="105" t="s">
        <v>221</v>
      </c>
      <c r="J111" s="218">
        <v>100</v>
      </c>
      <c r="K111" s="218"/>
      <c r="L111" s="177">
        <f>ROUND(J111*H111,2)</f>
        <v>10000</v>
      </c>
      <c r="M111" s="178">
        <v>0.08</v>
      </c>
      <c r="N111" s="179">
        <f>ROUND(L111*M111,2)</f>
        <v>800</v>
      </c>
      <c r="O111" s="177">
        <f>L111+N111</f>
        <v>10800</v>
      </c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  <c r="IQ111" s="6"/>
      <c r="IR111" s="6"/>
      <c r="IS111" s="6"/>
      <c r="IT111" s="6"/>
      <c r="IU111" s="6"/>
      <c r="IV111" s="6"/>
      <c r="IW111" s="6"/>
      <c r="IX111" s="6"/>
      <c r="IY111" s="6"/>
      <c r="IZ111" s="6"/>
      <c r="JA111" s="6"/>
      <c r="JB111" s="6"/>
      <c r="JC111" s="6"/>
      <c r="JD111" s="6"/>
      <c r="JE111" s="6"/>
      <c r="JF111" s="6"/>
      <c r="JG111" s="6"/>
      <c r="JH111" s="6"/>
      <c r="JI111" s="6"/>
      <c r="JJ111" s="6"/>
      <c r="JK111" s="6"/>
      <c r="JL111" s="6"/>
      <c r="JM111" s="6"/>
      <c r="JN111" s="6"/>
      <c r="JO111" s="6"/>
      <c r="JP111" s="6"/>
      <c r="JQ111" s="6"/>
      <c r="JR111" s="6"/>
      <c r="JS111" s="6"/>
      <c r="JT111" s="6"/>
      <c r="JU111" s="6"/>
      <c r="JV111" s="6"/>
      <c r="JW111" s="6"/>
      <c r="JX111" s="6"/>
      <c r="JY111" s="6"/>
      <c r="JZ111" s="6"/>
      <c r="KA111" s="6"/>
      <c r="KB111" s="6"/>
      <c r="KC111" s="6"/>
      <c r="KD111" s="6"/>
      <c r="KE111" s="6"/>
      <c r="KF111" s="6"/>
      <c r="KG111" s="6"/>
      <c r="KH111" s="6"/>
      <c r="KI111" s="6"/>
      <c r="KJ111" s="6"/>
      <c r="KK111" s="6"/>
      <c r="KL111" s="6"/>
      <c r="KM111" s="6"/>
      <c r="KN111" s="6"/>
      <c r="KO111" s="6"/>
      <c r="KP111" s="6"/>
      <c r="KQ111" s="6"/>
      <c r="KR111" s="6"/>
      <c r="KS111" s="6"/>
      <c r="KT111" s="6"/>
      <c r="KU111" s="6"/>
      <c r="KV111" s="6"/>
      <c r="KW111" s="6"/>
      <c r="KX111" s="6"/>
      <c r="KY111" s="6"/>
      <c r="KZ111" s="6"/>
      <c r="LA111" s="6"/>
      <c r="LB111" s="6"/>
      <c r="LC111" s="6"/>
      <c r="LD111" s="6"/>
      <c r="LE111" s="6"/>
      <c r="LF111" s="6"/>
      <c r="LG111" s="6"/>
      <c r="LH111" s="6"/>
      <c r="LI111" s="6"/>
      <c r="LJ111" s="6"/>
      <c r="LK111" s="6"/>
      <c r="LL111" s="6"/>
      <c r="LM111" s="6"/>
      <c r="LN111" s="6"/>
      <c r="LO111" s="6"/>
      <c r="LP111" s="6"/>
      <c r="LQ111" s="6"/>
      <c r="LR111" s="6"/>
      <c r="LS111" s="6"/>
      <c r="LT111" s="6"/>
      <c r="LU111" s="6"/>
      <c r="LV111" s="6"/>
      <c r="LW111" s="6"/>
      <c r="LX111" s="6"/>
      <c r="LY111" s="6"/>
      <c r="LZ111" s="6"/>
      <c r="MA111" s="6"/>
      <c r="MB111" s="6"/>
      <c r="MC111" s="6"/>
      <c r="MD111" s="6"/>
      <c r="ME111" s="6"/>
      <c r="MF111" s="6"/>
      <c r="MG111" s="6"/>
      <c r="MH111" s="6"/>
      <c r="MI111" s="6"/>
      <c r="MJ111" s="6"/>
      <c r="MK111" s="6"/>
      <c r="ML111" s="6"/>
      <c r="MM111" s="6"/>
      <c r="MN111" s="6"/>
      <c r="MO111" s="6"/>
      <c r="MP111" s="6"/>
      <c r="MQ111" s="6"/>
      <c r="MR111" s="6"/>
      <c r="MS111" s="6"/>
      <c r="MT111" s="6"/>
      <c r="MU111" s="6"/>
      <c r="MV111" s="6"/>
      <c r="MW111" s="6"/>
      <c r="MX111" s="6"/>
      <c r="MY111" s="6"/>
      <c r="MZ111" s="6"/>
      <c r="NA111" s="6"/>
      <c r="NB111" s="6"/>
      <c r="NC111" s="6"/>
      <c r="ND111" s="6"/>
      <c r="NE111" s="6"/>
      <c r="NF111" s="6"/>
      <c r="NG111" s="6"/>
      <c r="NH111" s="6"/>
      <c r="NI111" s="6"/>
      <c r="NJ111" s="6"/>
      <c r="NK111" s="6"/>
      <c r="NL111" s="6"/>
      <c r="NM111" s="6"/>
      <c r="NN111" s="6"/>
      <c r="NO111" s="6"/>
      <c r="NP111" s="6"/>
      <c r="NQ111" s="6"/>
      <c r="NR111" s="6"/>
      <c r="NS111" s="6"/>
      <c r="NT111" s="6"/>
      <c r="NU111" s="6"/>
      <c r="NV111" s="6"/>
      <c r="NW111" s="6"/>
      <c r="NX111" s="6"/>
      <c r="NY111" s="6"/>
      <c r="NZ111" s="6"/>
      <c r="OA111" s="6"/>
      <c r="OB111" s="6"/>
      <c r="OC111" s="6"/>
      <c r="OD111" s="6"/>
      <c r="OE111" s="6"/>
      <c r="OF111" s="6"/>
      <c r="OG111" s="6"/>
      <c r="OH111" s="6"/>
      <c r="OI111" s="6"/>
      <c r="OJ111" s="6"/>
      <c r="OK111" s="6"/>
      <c r="OL111" s="6"/>
      <c r="OM111" s="6"/>
      <c r="ON111" s="6"/>
      <c r="OO111" s="6"/>
      <c r="OP111" s="6"/>
      <c r="OQ111" s="6"/>
      <c r="OR111" s="6"/>
      <c r="OS111" s="6"/>
      <c r="OT111" s="6"/>
      <c r="OU111" s="6"/>
      <c r="OV111" s="6"/>
      <c r="OW111" s="6"/>
      <c r="OX111" s="6"/>
      <c r="OY111" s="6"/>
      <c r="OZ111" s="6"/>
      <c r="PA111" s="6"/>
      <c r="PB111" s="6"/>
      <c r="PC111" s="6"/>
      <c r="PD111" s="6"/>
      <c r="PE111" s="6"/>
      <c r="PF111" s="6"/>
      <c r="PG111" s="6"/>
      <c r="PH111" s="6"/>
      <c r="PI111" s="6"/>
      <c r="PJ111" s="6"/>
      <c r="PK111" s="6"/>
      <c r="PL111" s="6"/>
      <c r="PM111" s="6"/>
      <c r="PN111" s="6"/>
      <c r="PO111" s="6"/>
      <c r="PP111" s="6"/>
      <c r="PQ111" s="6"/>
      <c r="PR111" s="6"/>
      <c r="PS111" s="6"/>
      <c r="PT111" s="6"/>
      <c r="PU111" s="6"/>
      <c r="PV111" s="6"/>
      <c r="PW111" s="6"/>
      <c r="PX111" s="6"/>
      <c r="PY111" s="6"/>
      <c r="PZ111" s="6"/>
      <c r="QA111" s="6"/>
      <c r="QB111" s="6"/>
      <c r="QC111" s="6"/>
      <c r="QD111" s="6"/>
      <c r="QE111" s="6"/>
      <c r="QF111" s="6"/>
      <c r="QG111" s="6"/>
      <c r="QH111" s="6"/>
      <c r="QI111" s="6"/>
      <c r="QJ111" s="6"/>
      <c r="QK111" s="6"/>
      <c r="QL111" s="6"/>
      <c r="QM111" s="6"/>
      <c r="QN111" s="6"/>
      <c r="QO111" s="6"/>
      <c r="QP111" s="6"/>
      <c r="QQ111" s="6"/>
      <c r="QR111" s="6"/>
      <c r="QS111" s="6"/>
      <c r="QT111" s="6"/>
      <c r="QU111" s="6"/>
      <c r="QV111" s="6"/>
      <c r="QW111" s="6"/>
      <c r="QX111" s="6"/>
      <c r="QY111" s="6"/>
      <c r="QZ111" s="6"/>
      <c r="RA111" s="6"/>
      <c r="RB111" s="6"/>
      <c r="RC111" s="6"/>
      <c r="RD111" s="6"/>
      <c r="RE111" s="6"/>
      <c r="RF111" s="6"/>
      <c r="RG111" s="6"/>
      <c r="RH111" s="6"/>
      <c r="RI111" s="6"/>
      <c r="RJ111" s="6"/>
      <c r="RK111" s="6"/>
      <c r="RL111" s="6"/>
      <c r="RM111" s="6"/>
      <c r="RN111" s="6"/>
      <c r="RO111" s="6"/>
      <c r="RP111" s="6"/>
      <c r="RQ111" s="6"/>
      <c r="RR111" s="6"/>
      <c r="RS111" s="6"/>
      <c r="RT111" s="6"/>
      <c r="RU111" s="6"/>
      <c r="RV111" s="6"/>
      <c r="RW111" s="6"/>
      <c r="RX111" s="6"/>
      <c r="RY111" s="6"/>
      <c r="RZ111" s="6"/>
      <c r="SA111" s="6"/>
      <c r="SB111" s="6"/>
      <c r="SC111" s="6"/>
      <c r="SD111" s="6"/>
      <c r="SE111" s="6"/>
      <c r="SF111" s="6"/>
      <c r="SG111" s="6"/>
      <c r="SH111" s="6"/>
      <c r="SI111" s="6"/>
      <c r="SJ111" s="6"/>
      <c r="SK111" s="6"/>
      <c r="SL111" s="6"/>
      <c r="SM111" s="6"/>
      <c r="SN111" s="6"/>
      <c r="SO111" s="6"/>
      <c r="SP111" s="6"/>
      <c r="SQ111" s="6"/>
      <c r="SR111" s="6"/>
      <c r="SS111" s="6"/>
      <c r="ST111" s="6"/>
      <c r="SU111" s="6"/>
      <c r="SV111" s="6"/>
      <c r="SW111" s="6"/>
      <c r="SX111" s="6"/>
      <c r="SY111" s="6"/>
      <c r="SZ111" s="6"/>
      <c r="TA111" s="6"/>
      <c r="TB111" s="6"/>
      <c r="TC111" s="6"/>
      <c r="TD111" s="6"/>
      <c r="TE111" s="6"/>
      <c r="TF111" s="6"/>
      <c r="TG111" s="6"/>
      <c r="TH111" s="6"/>
      <c r="TI111" s="6"/>
      <c r="TJ111" s="6"/>
      <c r="TK111" s="6"/>
      <c r="TL111" s="6"/>
      <c r="TM111" s="6"/>
      <c r="TN111" s="6"/>
      <c r="TO111" s="6"/>
      <c r="TP111" s="6"/>
      <c r="TQ111" s="6"/>
      <c r="TR111" s="6"/>
      <c r="TS111" s="6"/>
      <c r="TT111" s="6"/>
      <c r="TU111" s="6"/>
      <c r="TV111" s="6"/>
      <c r="TW111" s="6"/>
      <c r="TX111" s="6"/>
      <c r="TY111" s="6"/>
      <c r="TZ111" s="6"/>
      <c r="UA111" s="6"/>
      <c r="UB111" s="6"/>
      <c r="UC111" s="6"/>
      <c r="UD111" s="6"/>
      <c r="UE111" s="6"/>
      <c r="UF111" s="6"/>
      <c r="UG111" s="6"/>
      <c r="UH111" s="6"/>
      <c r="UI111" s="6"/>
      <c r="UJ111" s="6"/>
      <c r="UK111" s="6"/>
      <c r="UL111" s="6"/>
      <c r="UM111" s="6"/>
      <c r="UN111" s="6"/>
      <c r="UO111" s="6"/>
      <c r="UP111" s="6"/>
      <c r="UQ111" s="6"/>
      <c r="UR111" s="6"/>
      <c r="US111" s="6"/>
      <c r="UT111" s="6"/>
      <c r="UU111" s="6"/>
      <c r="UV111" s="6"/>
      <c r="UW111" s="6"/>
      <c r="UX111" s="6"/>
      <c r="UY111" s="6"/>
      <c r="UZ111" s="6"/>
      <c r="VA111" s="6"/>
      <c r="VB111" s="6"/>
      <c r="VC111" s="6"/>
      <c r="VD111" s="6"/>
      <c r="VE111" s="6"/>
      <c r="VF111" s="6"/>
      <c r="VG111" s="6"/>
      <c r="VH111" s="6"/>
      <c r="VI111" s="6"/>
      <c r="VJ111" s="6"/>
      <c r="VK111" s="6"/>
      <c r="VL111" s="6"/>
      <c r="VM111" s="6"/>
      <c r="VN111" s="6"/>
      <c r="VO111" s="6"/>
      <c r="VP111" s="6"/>
      <c r="VQ111" s="6"/>
      <c r="VR111" s="6"/>
      <c r="VS111" s="6"/>
      <c r="VT111" s="6"/>
      <c r="VU111" s="6"/>
      <c r="VV111" s="6"/>
      <c r="VW111" s="6"/>
      <c r="VX111" s="6"/>
      <c r="VY111" s="6"/>
      <c r="VZ111" s="6"/>
      <c r="WA111" s="6"/>
      <c r="WB111" s="6"/>
      <c r="WC111" s="6"/>
      <c r="WD111" s="6"/>
      <c r="WE111" s="6"/>
      <c r="WF111" s="6"/>
      <c r="WG111" s="6"/>
      <c r="WH111" s="6"/>
      <c r="WI111" s="6"/>
      <c r="WJ111" s="6"/>
      <c r="WK111" s="6"/>
      <c r="WL111" s="6"/>
      <c r="WM111" s="6"/>
      <c r="WN111" s="6"/>
      <c r="WO111" s="6"/>
      <c r="WP111" s="6"/>
      <c r="WQ111" s="6"/>
      <c r="WR111" s="6"/>
      <c r="WS111" s="6"/>
      <c r="WT111" s="6"/>
      <c r="WU111" s="6"/>
      <c r="WV111" s="6"/>
      <c r="WW111" s="6"/>
      <c r="WX111" s="6"/>
      <c r="WY111" s="6"/>
      <c r="WZ111" s="6"/>
      <c r="XA111" s="6"/>
      <c r="XB111" s="6"/>
      <c r="XC111" s="6"/>
      <c r="XD111" s="6"/>
      <c r="XE111" s="6"/>
      <c r="XF111" s="6"/>
      <c r="XG111" s="6"/>
      <c r="XH111" s="6"/>
      <c r="XI111" s="6"/>
      <c r="XJ111" s="6"/>
      <c r="XK111" s="6"/>
      <c r="XL111" s="6"/>
      <c r="XM111" s="6"/>
      <c r="XN111" s="6"/>
      <c r="XO111" s="6"/>
      <c r="XP111" s="6"/>
      <c r="XQ111" s="6"/>
      <c r="XR111" s="6"/>
      <c r="XS111" s="6"/>
      <c r="XT111" s="6"/>
      <c r="XU111" s="6"/>
      <c r="XV111" s="6"/>
      <c r="XW111" s="6"/>
      <c r="XX111" s="6"/>
      <c r="XY111" s="6"/>
      <c r="XZ111" s="6"/>
      <c r="YA111" s="6"/>
      <c r="YB111" s="6"/>
      <c r="YC111" s="6"/>
      <c r="YD111" s="6"/>
      <c r="YE111" s="6"/>
      <c r="YF111" s="6"/>
      <c r="YG111" s="6"/>
      <c r="YH111" s="6"/>
      <c r="YI111" s="6"/>
      <c r="YJ111" s="6"/>
      <c r="YK111" s="6"/>
      <c r="YL111" s="6"/>
      <c r="YM111" s="6"/>
      <c r="YN111" s="6"/>
      <c r="YO111" s="6"/>
      <c r="YP111" s="6"/>
      <c r="YQ111" s="6"/>
      <c r="YR111" s="6"/>
      <c r="YS111" s="6"/>
      <c r="YT111" s="6"/>
      <c r="YU111" s="6"/>
      <c r="YV111" s="6"/>
      <c r="YW111" s="6"/>
      <c r="YX111" s="6"/>
      <c r="YY111" s="6"/>
      <c r="YZ111" s="6"/>
      <c r="ZA111" s="6"/>
      <c r="ZB111" s="6"/>
      <c r="ZC111" s="6"/>
      <c r="ZD111" s="6"/>
      <c r="ZE111" s="6"/>
      <c r="ZF111" s="6"/>
      <c r="ZG111" s="6"/>
      <c r="ZH111" s="6"/>
      <c r="ZI111" s="6"/>
      <c r="ZJ111" s="6"/>
      <c r="ZK111" s="6"/>
      <c r="ZL111" s="6"/>
      <c r="ZM111" s="6"/>
      <c r="ZN111" s="6"/>
      <c r="ZO111" s="6"/>
      <c r="ZP111" s="6"/>
      <c r="ZQ111" s="6"/>
      <c r="ZR111" s="6"/>
      <c r="ZS111" s="6"/>
      <c r="ZT111" s="6"/>
      <c r="ZU111" s="6"/>
      <c r="ZV111" s="6"/>
      <c r="ZW111" s="6"/>
      <c r="ZX111" s="6"/>
      <c r="ZY111" s="6"/>
      <c r="ZZ111" s="6"/>
      <c r="AAA111" s="6"/>
      <c r="AAB111" s="6"/>
      <c r="AAC111" s="6"/>
      <c r="AAD111" s="6"/>
      <c r="AAE111" s="6"/>
      <c r="AAF111" s="6"/>
      <c r="AAG111" s="6"/>
      <c r="AAH111" s="6"/>
      <c r="AAI111" s="6"/>
      <c r="AAJ111" s="6"/>
      <c r="AAK111" s="6"/>
      <c r="AAL111" s="6"/>
      <c r="AAM111" s="6"/>
      <c r="AAN111" s="6"/>
      <c r="AAO111" s="6"/>
      <c r="AAP111" s="6"/>
      <c r="AAQ111" s="6"/>
      <c r="AAR111" s="6"/>
      <c r="AAS111" s="6"/>
      <c r="AAT111" s="6"/>
      <c r="AAU111" s="6"/>
      <c r="AAV111" s="6"/>
      <c r="AAW111" s="6"/>
      <c r="AAX111" s="6"/>
      <c r="AAY111" s="6"/>
      <c r="AAZ111" s="6"/>
      <c r="ABA111" s="6"/>
      <c r="ABB111" s="6"/>
      <c r="ABC111" s="6"/>
      <c r="ABD111" s="6"/>
      <c r="ABE111" s="6"/>
      <c r="ABF111" s="6"/>
      <c r="ABG111" s="6"/>
      <c r="ABH111" s="6"/>
      <c r="ABI111" s="6"/>
      <c r="ABJ111" s="6"/>
      <c r="ABK111" s="6"/>
      <c r="ABL111" s="6"/>
      <c r="ABM111" s="6"/>
      <c r="ABN111" s="6"/>
      <c r="ABO111" s="6"/>
      <c r="ABP111" s="6"/>
      <c r="ABQ111" s="6"/>
      <c r="ABR111" s="6"/>
      <c r="ABS111" s="6"/>
      <c r="ABT111" s="6"/>
      <c r="ABU111" s="6"/>
      <c r="ABV111" s="6"/>
      <c r="ABW111" s="6"/>
      <c r="ABX111" s="6"/>
      <c r="ABY111" s="6"/>
      <c r="ABZ111" s="6"/>
      <c r="ACA111" s="6"/>
      <c r="ACB111" s="6"/>
      <c r="ACC111" s="6"/>
      <c r="ACD111" s="6"/>
      <c r="ACE111" s="6"/>
      <c r="ACF111" s="6"/>
      <c r="ACG111" s="6"/>
      <c r="ACH111" s="6"/>
      <c r="ACI111" s="6"/>
      <c r="ACJ111" s="6"/>
      <c r="ACK111" s="6"/>
      <c r="ACL111" s="6"/>
      <c r="ACM111" s="6"/>
      <c r="ACN111" s="6"/>
      <c r="ACO111" s="6"/>
      <c r="ACP111" s="6"/>
      <c r="ACQ111" s="6"/>
      <c r="ACR111" s="6"/>
      <c r="ACS111" s="6"/>
      <c r="ACT111" s="6"/>
      <c r="ACU111" s="6"/>
      <c r="ACV111" s="6"/>
      <c r="ACW111" s="6"/>
      <c r="ACX111" s="6"/>
      <c r="ACY111" s="6"/>
      <c r="ACZ111" s="6"/>
      <c r="ADA111" s="6"/>
      <c r="ADB111" s="6"/>
      <c r="ADC111" s="6"/>
      <c r="ADD111" s="6"/>
      <c r="ADE111" s="6"/>
      <c r="ADF111" s="6"/>
      <c r="ADG111" s="6"/>
      <c r="ADH111" s="6"/>
      <c r="ADI111" s="6"/>
      <c r="ADJ111" s="6"/>
      <c r="ADK111" s="6"/>
      <c r="ADL111" s="6"/>
      <c r="ADM111" s="6"/>
      <c r="ADN111" s="6"/>
      <c r="ADO111" s="6"/>
      <c r="ADP111" s="6"/>
      <c r="ADQ111" s="6"/>
      <c r="ADR111" s="6"/>
      <c r="ADS111" s="6"/>
      <c r="ADT111" s="6"/>
      <c r="ADU111" s="6"/>
      <c r="ADV111" s="6"/>
      <c r="ADW111" s="6"/>
      <c r="ADX111" s="6"/>
      <c r="ADY111" s="6"/>
      <c r="ADZ111" s="6"/>
      <c r="AEA111" s="6"/>
      <c r="AEB111" s="6"/>
      <c r="AEC111" s="6"/>
      <c r="AED111" s="6"/>
      <c r="AEE111" s="6"/>
      <c r="AEF111" s="6"/>
      <c r="AEG111" s="6"/>
      <c r="AEH111" s="6"/>
      <c r="AEI111" s="6"/>
      <c r="AEJ111" s="6"/>
      <c r="AEK111" s="6"/>
      <c r="AEL111" s="6"/>
      <c r="AEM111" s="6"/>
      <c r="AEN111" s="6"/>
      <c r="AEO111" s="6"/>
      <c r="AEP111" s="6"/>
      <c r="AEQ111" s="6"/>
      <c r="AER111" s="6"/>
      <c r="AES111" s="6"/>
      <c r="AET111" s="6"/>
      <c r="AEU111" s="6"/>
      <c r="AEV111" s="6"/>
      <c r="AEW111" s="6"/>
      <c r="AEX111" s="6"/>
      <c r="AEY111" s="6"/>
      <c r="AEZ111" s="6"/>
      <c r="AFA111" s="6"/>
      <c r="AFB111" s="6"/>
      <c r="AFC111" s="6"/>
      <c r="AFD111" s="6"/>
      <c r="AFE111" s="6"/>
      <c r="AFF111" s="6"/>
      <c r="AFG111" s="6"/>
      <c r="AFH111" s="6"/>
      <c r="AFI111" s="6"/>
      <c r="AFJ111" s="6"/>
      <c r="AFK111" s="6"/>
      <c r="AFL111" s="6"/>
      <c r="AFM111" s="6"/>
      <c r="AFN111" s="6"/>
      <c r="AFO111" s="6"/>
      <c r="AFP111" s="6"/>
      <c r="AFQ111" s="6"/>
      <c r="AFR111" s="6"/>
      <c r="AFS111" s="6"/>
      <c r="AFT111" s="6"/>
      <c r="AFU111" s="6"/>
      <c r="AFV111" s="6"/>
      <c r="AFW111" s="6"/>
      <c r="AFX111" s="6"/>
      <c r="AFY111" s="6"/>
      <c r="AFZ111" s="6"/>
      <c r="AGA111" s="6"/>
      <c r="AGB111" s="6"/>
      <c r="AGC111" s="6"/>
      <c r="AGD111" s="6"/>
      <c r="AGE111" s="6"/>
      <c r="AGF111" s="6"/>
      <c r="AGG111" s="6"/>
      <c r="AGH111" s="6"/>
      <c r="AGI111" s="6"/>
      <c r="AGJ111" s="6"/>
      <c r="AGK111" s="6"/>
      <c r="AGL111" s="6"/>
      <c r="AGM111" s="6"/>
      <c r="AGN111" s="6"/>
      <c r="AGO111" s="6"/>
      <c r="AGP111" s="6"/>
      <c r="AGQ111" s="6"/>
      <c r="AGR111" s="6"/>
      <c r="AGS111" s="6"/>
      <c r="AGT111" s="6"/>
      <c r="AGU111" s="6"/>
      <c r="AGV111" s="6"/>
      <c r="AGW111" s="6"/>
      <c r="AGX111" s="6"/>
      <c r="AGY111" s="6"/>
      <c r="AGZ111" s="6"/>
      <c r="AHA111" s="6"/>
      <c r="AHB111" s="6"/>
      <c r="AHC111" s="6"/>
      <c r="AHD111" s="6"/>
      <c r="AHE111" s="6"/>
      <c r="AHF111" s="6"/>
      <c r="AHG111" s="6"/>
      <c r="AHH111" s="6"/>
      <c r="AHI111" s="6"/>
      <c r="AHJ111" s="6"/>
      <c r="AHK111" s="6"/>
      <c r="AHL111" s="6"/>
      <c r="AHM111" s="6"/>
      <c r="AHN111" s="6"/>
      <c r="AHO111" s="6"/>
      <c r="AHP111" s="6"/>
      <c r="AHQ111" s="6"/>
      <c r="AHR111" s="6"/>
      <c r="AHS111" s="6"/>
      <c r="AHT111" s="6"/>
      <c r="AHU111" s="6"/>
      <c r="AHV111" s="6"/>
      <c r="AHW111" s="6"/>
      <c r="AHX111" s="6"/>
      <c r="AHY111" s="6"/>
      <c r="AHZ111" s="6"/>
      <c r="AIA111" s="6"/>
      <c r="AIB111" s="6"/>
      <c r="AIC111" s="6"/>
      <c r="AID111" s="6"/>
      <c r="AIE111" s="6"/>
      <c r="AIF111" s="6"/>
      <c r="AIG111" s="6"/>
      <c r="AIH111" s="6"/>
      <c r="AII111" s="6"/>
      <c r="AIJ111" s="6"/>
      <c r="AIK111" s="6"/>
      <c r="AIL111" s="6"/>
      <c r="AIM111" s="6"/>
      <c r="AIN111" s="6"/>
      <c r="AIO111" s="6"/>
      <c r="AIP111" s="6"/>
      <c r="AIQ111" s="6"/>
      <c r="AIR111" s="6"/>
      <c r="AIS111" s="6"/>
      <c r="AIT111" s="6"/>
      <c r="AIU111" s="6"/>
      <c r="AIV111" s="6"/>
      <c r="AIW111" s="6"/>
      <c r="AIX111" s="6"/>
      <c r="AIY111" s="6"/>
      <c r="AIZ111" s="6"/>
      <c r="AJA111" s="6"/>
      <c r="AJB111" s="6"/>
      <c r="AJC111" s="6"/>
      <c r="AJD111" s="6"/>
      <c r="AJE111" s="6"/>
      <c r="AJF111" s="6"/>
      <c r="AJG111" s="6"/>
      <c r="AJH111" s="6"/>
      <c r="AJI111" s="6"/>
      <c r="AJJ111" s="6"/>
      <c r="AJK111" s="6"/>
      <c r="AJL111" s="6"/>
      <c r="AJM111" s="6"/>
      <c r="AJN111" s="6"/>
      <c r="AJO111" s="6"/>
      <c r="AJP111" s="6"/>
      <c r="AJQ111" s="6"/>
      <c r="AJR111" s="6"/>
      <c r="AJS111" s="6"/>
      <c r="AJT111" s="6"/>
      <c r="AJU111" s="6"/>
      <c r="AJV111" s="6"/>
      <c r="AJW111" s="6"/>
      <c r="AJX111" s="6"/>
      <c r="AJY111" s="6"/>
      <c r="AJZ111" s="6"/>
      <c r="AKA111" s="6"/>
      <c r="AKB111" s="6"/>
      <c r="AKC111" s="6"/>
      <c r="AKD111" s="6"/>
      <c r="AKE111" s="6"/>
      <c r="AKF111" s="6"/>
      <c r="AKG111" s="6"/>
      <c r="AKH111" s="6"/>
      <c r="AKI111" s="6"/>
      <c r="AKJ111" s="6"/>
      <c r="AKK111" s="6"/>
      <c r="AKL111" s="6"/>
      <c r="AKM111" s="6"/>
      <c r="AKN111" s="6"/>
      <c r="AKO111" s="6"/>
      <c r="AKP111" s="6"/>
      <c r="AKQ111" s="6"/>
      <c r="AKR111" s="6"/>
      <c r="AKS111" s="6"/>
      <c r="AKT111" s="6"/>
      <c r="AKU111" s="6"/>
      <c r="AKV111" s="6"/>
      <c r="AKW111" s="6"/>
      <c r="AKX111" s="6"/>
      <c r="AKY111" s="6"/>
      <c r="AKZ111" s="6"/>
      <c r="ALA111" s="6"/>
      <c r="ALB111" s="6"/>
      <c r="ALC111" s="6"/>
      <c r="ALD111" s="6"/>
      <c r="ALE111" s="6"/>
      <c r="ALF111" s="6"/>
      <c r="ALG111" s="6"/>
      <c r="ALH111" s="6"/>
      <c r="ALI111" s="6"/>
      <c r="ALJ111" s="6"/>
      <c r="ALK111" s="6"/>
      <c r="ALL111" s="6"/>
      <c r="ALM111" s="6"/>
      <c r="ALN111" s="6"/>
      <c r="ALO111" s="6"/>
      <c r="ALP111" s="6"/>
      <c r="ALQ111" s="6"/>
      <c r="ALR111" s="6"/>
      <c r="ALS111" s="6"/>
      <c r="ALT111" s="6"/>
      <c r="ALU111" s="6"/>
      <c r="ALV111" s="6"/>
      <c r="ALW111" s="6"/>
      <c r="ALX111" s="6"/>
      <c r="ALY111" s="6"/>
      <c r="ALZ111" s="6"/>
      <c r="AMA111" s="6"/>
      <c r="AMB111" s="6"/>
      <c r="AMC111" s="6"/>
      <c r="AMD111" s="6"/>
      <c r="AME111" s="6"/>
      <c r="AMF111" s="6"/>
      <c r="AMG111" s="6"/>
      <c r="AMH111" s="6"/>
      <c r="AMI111" s="6"/>
    </row>
    <row r="112" spans="1:1025">
      <c r="A112" s="219"/>
      <c r="B112" s="664"/>
      <c r="C112" s="664"/>
      <c r="D112" s="664"/>
      <c r="E112" s="664"/>
      <c r="F112" s="527"/>
      <c r="G112" s="527"/>
      <c r="H112" s="220"/>
      <c r="I112" s="5"/>
      <c r="J112" s="108" t="s">
        <v>82</v>
      </c>
      <c r="K112" s="110"/>
      <c r="L112" s="99">
        <f>SUM(L110:L111)</f>
        <v>19750</v>
      </c>
      <c r="M112" s="109"/>
      <c r="N112" s="100">
        <f>SUM(N110:N111)</f>
        <v>1580</v>
      </c>
      <c r="O112" s="100">
        <f>SUM(O110:O111)</f>
        <v>21330</v>
      </c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  <c r="IQ112" s="6"/>
      <c r="IR112" s="6"/>
      <c r="IS112" s="6"/>
      <c r="IT112" s="6"/>
      <c r="IU112" s="6"/>
      <c r="IV112" s="6"/>
      <c r="IW112" s="6"/>
      <c r="IX112" s="6"/>
      <c r="IY112" s="6"/>
      <c r="IZ112" s="6"/>
      <c r="JA112" s="6"/>
      <c r="JB112" s="6"/>
      <c r="JC112" s="6"/>
      <c r="JD112" s="6"/>
      <c r="JE112" s="6"/>
      <c r="JF112" s="6"/>
      <c r="JG112" s="6"/>
      <c r="JH112" s="6"/>
      <c r="JI112" s="6"/>
      <c r="JJ112" s="6"/>
      <c r="JK112" s="6"/>
      <c r="JL112" s="6"/>
      <c r="JM112" s="6"/>
      <c r="JN112" s="6"/>
      <c r="JO112" s="6"/>
      <c r="JP112" s="6"/>
      <c r="JQ112" s="6"/>
      <c r="JR112" s="6"/>
      <c r="JS112" s="6"/>
      <c r="JT112" s="6"/>
      <c r="JU112" s="6"/>
      <c r="JV112" s="6"/>
      <c r="JW112" s="6"/>
      <c r="JX112" s="6"/>
      <c r="JY112" s="6"/>
      <c r="JZ112" s="6"/>
      <c r="KA112" s="6"/>
      <c r="KB112" s="6"/>
      <c r="KC112" s="6"/>
      <c r="KD112" s="6"/>
      <c r="KE112" s="6"/>
      <c r="KF112" s="6"/>
      <c r="KG112" s="6"/>
      <c r="KH112" s="6"/>
      <c r="KI112" s="6"/>
      <c r="KJ112" s="6"/>
      <c r="KK112" s="6"/>
      <c r="KL112" s="6"/>
      <c r="KM112" s="6"/>
      <c r="KN112" s="6"/>
      <c r="KO112" s="6"/>
      <c r="KP112" s="6"/>
      <c r="KQ112" s="6"/>
      <c r="KR112" s="6"/>
      <c r="KS112" s="6"/>
      <c r="KT112" s="6"/>
      <c r="KU112" s="6"/>
      <c r="KV112" s="6"/>
      <c r="KW112" s="6"/>
      <c r="KX112" s="6"/>
      <c r="KY112" s="6"/>
      <c r="KZ112" s="6"/>
      <c r="LA112" s="6"/>
      <c r="LB112" s="6"/>
      <c r="LC112" s="6"/>
      <c r="LD112" s="6"/>
      <c r="LE112" s="6"/>
      <c r="LF112" s="6"/>
      <c r="LG112" s="6"/>
      <c r="LH112" s="6"/>
      <c r="LI112" s="6"/>
      <c r="LJ112" s="6"/>
      <c r="LK112" s="6"/>
      <c r="LL112" s="6"/>
      <c r="LM112" s="6"/>
      <c r="LN112" s="6"/>
      <c r="LO112" s="6"/>
      <c r="LP112" s="6"/>
      <c r="LQ112" s="6"/>
      <c r="LR112" s="6"/>
      <c r="LS112" s="6"/>
      <c r="LT112" s="6"/>
      <c r="LU112" s="6"/>
      <c r="LV112" s="6"/>
      <c r="LW112" s="6"/>
      <c r="LX112" s="6"/>
      <c r="LY112" s="6"/>
      <c r="LZ112" s="6"/>
      <c r="MA112" s="6"/>
      <c r="MB112" s="6"/>
      <c r="MC112" s="6"/>
      <c r="MD112" s="6"/>
      <c r="ME112" s="6"/>
      <c r="MF112" s="6"/>
      <c r="MG112" s="6"/>
      <c r="MH112" s="6"/>
      <c r="MI112" s="6"/>
      <c r="MJ112" s="6"/>
      <c r="MK112" s="6"/>
      <c r="ML112" s="6"/>
      <c r="MM112" s="6"/>
      <c r="MN112" s="6"/>
      <c r="MO112" s="6"/>
      <c r="MP112" s="6"/>
      <c r="MQ112" s="6"/>
      <c r="MR112" s="6"/>
      <c r="MS112" s="6"/>
      <c r="MT112" s="6"/>
      <c r="MU112" s="6"/>
      <c r="MV112" s="6"/>
      <c r="MW112" s="6"/>
      <c r="MX112" s="6"/>
      <c r="MY112" s="6"/>
      <c r="MZ112" s="6"/>
      <c r="NA112" s="6"/>
      <c r="NB112" s="6"/>
      <c r="NC112" s="6"/>
      <c r="ND112" s="6"/>
      <c r="NE112" s="6"/>
      <c r="NF112" s="6"/>
      <c r="NG112" s="6"/>
      <c r="NH112" s="6"/>
      <c r="NI112" s="6"/>
      <c r="NJ112" s="6"/>
      <c r="NK112" s="6"/>
      <c r="NL112" s="6"/>
      <c r="NM112" s="6"/>
      <c r="NN112" s="6"/>
      <c r="NO112" s="6"/>
      <c r="NP112" s="6"/>
      <c r="NQ112" s="6"/>
      <c r="NR112" s="6"/>
      <c r="NS112" s="6"/>
      <c r="NT112" s="6"/>
      <c r="NU112" s="6"/>
      <c r="NV112" s="6"/>
      <c r="NW112" s="6"/>
      <c r="NX112" s="6"/>
      <c r="NY112" s="6"/>
      <c r="NZ112" s="6"/>
      <c r="OA112" s="6"/>
      <c r="OB112" s="6"/>
      <c r="OC112" s="6"/>
      <c r="OD112" s="6"/>
      <c r="OE112" s="6"/>
      <c r="OF112" s="6"/>
      <c r="OG112" s="6"/>
      <c r="OH112" s="6"/>
      <c r="OI112" s="6"/>
      <c r="OJ112" s="6"/>
      <c r="OK112" s="6"/>
      <c r="OL112" s="6"/>
      <c r="OM112" s="6"/>
      <c r="ON112" s="6"/>
      <c r="OO112" s="6"/>
      <c r="OP112" s="6"/>
      <c r="OQ112" s="6"/>
      <c r="OR112" s="6"/>
      <c r="OS112" s="6"/>
      <c r="OT112" s="6"/>
      <c r="OU112" s="6"/>
      <c r="OV112" s="6"/>
      <c r="OW112" s="6"/>
      <c r="OX112" s="6"/>
      <c r="OY112" s="6"/>
      <c r="OZ112" s="6"/>
      <c r="PA112" s="6"/>
      <c r="PB112" s="6"/>
      <c r="PC112" s="6"/>
      <c r="PD112" s="6"/>
      <c r="PE112" s="6"/>
      <c r="PF112" s="6"/>
      <c r="PG112" s="6"/>
      <c r="PH112" s="6"/>
      <c r="PI112" s="6"/>
      <c r="PJ112" s="6"/>
      <c r="PK112" s="6"/>
      <c r="PL112" s="6"/>
      <c r="PM112" s="6"/>
      <c r="PN112" s="6"/>
      <c r="PO112" s="6"/>
      <c r="PP112" s="6"/>
      <c r="PQ112" s="6"/>
      <c r="PR112" s="6"/>
      <c r="PS112" s="6"/>
      <c r="PT112" s="6"/>
      <c r="PU112" s="6"/>
      <c r="PV112" s="6"/>
      <c r="PW112" s="6"/>
      <c r="PX112" s="6"/>
      <c r="PY112" s="6"/>
      <c r="PZ112" s="6"/>
      <c r="QA112" s="6"/>
      <c r="QB112" s="6"/>
      <c r="QC112" s="6"/>
      <c r="QD112" s="6"/>
      <c r="QE112" s="6"/>
      <c r="QF112" s="6"/>
      <c r="QG112" s="6"/>
      <c r="QH112" s="6"/>
      <c r="QI112" s="6"/>
      <c r="QJ112" s="6"/>
      <c r="QK112" s="6"/>
      <c r="QL112" s="6"/>
      <c r="QM112" s="6"/>
      <c r="QN112" s="6"/>
      <c r="QO112" s="6"/>
      <c r="QP112" s="6"/>
      <c r="QQ112" s="6"/>
      <c r="QR112" s="6"/>
      <c r="QS112" s="6"/>
      <c r="QT112" s="6"/>
      <c r="QU112" s="6"/>
      <c r="QV112" s="6"/>
      <c r="QW112" s="6"/>
      <c r="QX112" s="6"/>
      <c r="QY112" s="6"/>
      <c r="QZ112" s="6"/>
      <c r="RA112" s="6"/>
      <c r="RB112" s="6"/>
      <c r="RC112" s="6"/>
      <c r="RD112" s="6"/>
      <c r="RE112" s="6"/>
      <c r="RF112" s="6"/>
      <c r="RG112" s="6"/>
      <c r="RH112" s="6"/>
      <c r="RI112" s="6"/>
      <c r="RJ112" s="6"/>
      <c r="RK112" s="6"/>
      <c r="RL112" s="6"/>
      <c r="RM112" s="6"/>
      <c r="RN112" s="6"/>
      <c r="RO112" s="6"/>
      <c r="RP112" s="6"/>
      <c r="RQ112" s="6"/>
      <c r="RR112" s="6"/>
      <c r="RS112" s="6"/>
      <c r="RT112" s="6"/>
      <c r="RU112" s="6"/>
      <c r="RV112" s="6"/>
      <c r="RW112" s="6"/>
      <c r="RX112" s="6"/>
      <c r="RY112" s="6"/>
      <c r="RZ112" s="6"/>
      <c r="SA112" s="6"/>
      <c r="SB112" s="6"/>
      <c r="SC112" s="6"/>
      <c r="SD112" s="6"/>
      <c r="SE112" s="6"/>
      <c r="SF112" s="6"/>
      <c r="SG112" s="6"/>
      <c r="SH112" s="6"/>
      <c r="SI112" s="6"/>
      <c r="SJ112" s="6"/>
      <c r="SK112" s="6"/>
      <c r="SL112" s="6"/>
      <c r="SM112" s="6"/>
      <c r="SN112" s="6"/>
      <c r="SO112" s="6"/>
      <c r="SP112" s="6"/>
      <c r="SQ112" s="6"/>
      <c r="SR112" s="6"/>
      <c r="SS112" s="6"/>
      <c r="ST112" s="6"/>
      <c r="SU112" s="6"/>
      <c r="SV112" s="6"/>
      <c r="SW112" s="6"/>
      <c r="SX112" s="6"/>
      <c r="SY112" s="6"/>
      <c r="SZ112" s="6"/>
      <c r="TA112" s="6"/>
      <c r="TB112" s="6"/>
      <c r="TC112" s="6"/>
      <c r="TD112" s="6"/>
      <c r="TE112" s="6"/>
      <c r="TF112" s="6"/>
      <c r="TG112" s="6"/>
      <c r="TH112" s="6"/>
      <c r="TI112" s="6"/>
      <c r="TJ112" s="6"/>
      <c r="TK112" s="6"/>
      <c r="TL112" s="6"/>
      <c r="TM112" s="6"/>
      <c r="TN112" s="6"/>
      <c r="TO112" s="6"/>
      <c r="TP112" s="6"/>
      <c r="TQ112" s="6"/>
      <c r="TR112" s="6"/>
      <c r="TS112" s="6"/>
      <c r="TT112" s="6"/>
      <c r="TU112" s="6"/>
      <c r="TV112" s="6"/>
      <c r="TW112" s="6"/>
      <c r="TX112" s="6"/>
      <c r="TY112" s="6"/>
      <c r="TZ112" s="6"/>
      <c r="UA112" s="6"/>
      <c r="UB112" s="6"/>
      <c r="UC112" s="6"/>
      <c r="UD112" s="6"/>
      <c r="UE112" s="6"/>
      <c r="UF112" s="6"/>
      <c r="UG112" s="6"/>
      <c r="UH112" s="6"/>
      <c r="UI112" s="6"/>
      <c r="UJ112" s="6"/>
      <c r="UK112" s="6"/>
      <c r="UL112" s="6"/>
      <c r="UM112" s="6"/>
      <c r="UN112" s="6"/>
      <c r="UO112" s="6"/>
      <c r="UP112" s="6"/>
      <c r="UQ112" s="6"/>
      <c r="UR112" s="6"/>
      <c r="US112" s="6"/>
      <c r="UT112" s="6"/>
      <c r="UU112" s="6"/>
      <c r="UV112" s="6"/>
      <c r="UW112" s="6"/>
      <c r="UX112" s="6"/>
      <c r="UY112" s="6"/>
      <c r="UZ112" s="6"/>
      <c r="VA112" s="6"/>
      <c r="VB112" s="6"/>
      <c r="VC112" s="6"/>
      <c r="VD112" s="6"/>
      <c r="VE112" s="6"/>
      <c r="VF112" s="6"/>
      <c r="VG112" s="6"/>
      <c r="VH112" s="6"/>
      <c r="VI112" s="6"/>
      <c r="VJ112" s="6"/>
      <c r="VK112" s="6"/>
      <c r="VL112" s="6"/>
      <c r="VM112" s="6"/>
      <c r="VN112" s="6"/>
      <c r="VO112" s="6"/>
      <c r="VP112" s="6"/>
      <c r="VQ112" s="6"/>
      <c r="VR112" s="6"/>
      <c r="VS112" s="6"/>
      <c r="VT112" s="6"/>
      <c r="VU112" s="6"/>
      <c r="VV112" s="6"/>
      <c r="VW112" s="6"/>
      <c r="VX112" s="6"/>
      <c r="VY112" s="6"/>
      <c r="VZ112" s="6"/>
      <c r="WA112" s="6"/>
      <c r="WB112" s="6"/>
      <c r="WC112" s="6"/>
      <c r="WD112" s="6"/>
      <c r="WE112" s="6"/>
      <c r="WF112" s="6"/>
      <c r="WG112" s="6"/>
      <c r="WH112" s="6"/>
      <c r="WI112" s="6"/>
      <c r="WJ112" s="6"/>
      <c r="WK112" s="6"/>
      <c r="WL112" s="6"/>
      <c r="WM112" s="6"/>
      <c r="WN112" s="6"/>
      <c r="WO112" s="6"/>
      <c r="WP112" s="6"/>
      <c r="WQ112" s="6"/>
      <c r="WR112" s="6"/>
      <c r="WS112" s="6"/>
      <c r="WT112" s="6"/>
      <c r="WU112" s="6"/>
      <c r="WV112" s="6"/>
      <c r="WW112" s="6"/>
      <c r="WX112" s="6"/>
      <c r="WY112" s="6"/>
      <c r="WZ112" s="6"/>
      <c r="XA112" s="6"/>
      <c r="XB112" s="6"/>
      <c r="XC112" s="6"/>
      <c r="XD112" s="6"/>
      <c r="XE112" s="6"/>
      <c r="XF112" s="6"/>
      <c r="XG112" s="6"/>
      <c r="XH112" s="6"/>
      <c r="XI112" s="6"/>
      <c r="XJ112" s="6"/>
      <c r="XK112" s="6"/>
      <c r="XL112" s="6"/>
      <c r="XM112" s="6"/>
      <c r="XN112" s="6"/>
      <c r="XO112" s="6"/>
      <c r="XP112" s="6"/>
      <c r="XQ112" s="6"/>
      <c r="XR112" s="6"/>
      <c r="XS112" s="6"/>
      <c r="XT112" s="6"/>
      <c r="XU112" s="6"/>
      <c r="XV112" s="6"/>
      <c r="XW112" s="6"/>
      <c r="XX112" s="6"/>
      <c r="XY112" s="6"/>
      <c r="XZ112" s="6"/>
      <c r="YA112" s="6"/>
      <c r="YB112" s="6"/>
      <c r="YC112" s="6"/>
      <c r="YD112" s="6"/>
      <c r="YE112" s="6"/>
      <c r="YF112" s="6"/>
      <c r="YG112" s="6"/>
      <c r="YH112" s="6"/>
      <c r="YI112" s="6"/>
      <c r="YJ112" s="6"/>
      <c r="YK112" s="6"/>
      <c r="YL112" s="6"/>
      <c r="YM112" s="6"/>
      <c r="YN112" s="6"/>
      <c r="YO112" s="6"/>
      <c r="YP112" s="6"/>
      <c r="YQ112" s="6"/>
      <c r="YR112" s="6"/>
      <c r="YS112" s="6"/>
      <c r="YT112" s="6"/>
      <c r="YU112" s="6"/>
      <c r="YV112" s="6"/>
      <c r="YW112" s="6"/>
      <c r="YX112" s="6"/>
      <c r="YY112" s="6"/>
      <c r="YZ112" s="6"/>
      <c r="ZA112" s="6"/>
      <c r="ZB112" s="6"/>
      <c r="ZC112" s="6"/>
      <c r="ZD112" s="6"/>
      <c r="ZE112" s="6"/>
      <c r="ZF112" s="6"/>
      <c r="ZG112" s="6"/>
      <c r="ZH112" s="6"/>
      <c r="ZI112" s="6"/>
      <c r="ZJ112" s="6"/>
      <c r="ZK112" s="6"/>
      <c r="ZL112" s="6"/>
      <c r="ZM112" s="6"/>
      <c r="ZN112" s="6"/>
      <c r="ZO112" s="6"/>
      <c r="ZP112" s="6"/>
      <c r="ZQ112" s="6"/>
      <c r="ZR112" s="6"/>
      <c r="ZS112" s="6"/>
      <c r="ZT112" s="6"/>
      <c r="ZU112" s="6"/>
      <c r="ZV112" s="6"/>
      <c r="ZW112" s="6"/>
      <c r="ZX112" s="6"/>
      <c r="ZY112" s="6"/>
      <c r="ZZ112" s="6"/>
      <c r="AAA112" s="6"/>
      <c r="AAB112" s="6"/>
      <c r="AAC112" s="6"/>
      <c r="AAD112" s="6"/>
      <c r="AAE112" s="6"/>
      <c r="AAF112" s="6"/>
      <c r="AAG112" s="6"/>
      <c r="AAH112" s="6"/>
      <c r="AAI112" s="6"/>
      <c r="AAJ112" s="6"/>
      <c r="AAK112" s="6"/>
      <c r="AAL112" s="6"/>
      <c r="AAM112" s="6"/>
      <c r="AAN112" s="6"/>
      <c r="AAO112" s="6"/>
      <c r="AAP112" s="6"/>
      <c r="AAQ112" s="6"/>
      <c r="AAR112" s="6"/>
      <c r="AAS112" s="6"/>
      <c r="AAT112" s="6"/>
      <c r="AAU112" s="6"/>
      <c r="AAV112" s="6"/>
      <c r="AAW112" s="6"/>
      <c r="AAX112" s="6"/>
      <c r="AAY112" s="6"/>
      <c r="AAZ112" s="6"/>
      <c r="ABA112" s="6"/>
      <c r="ABB112" s="6"/>
      <c r="ABC112" s="6"/>
      <c r="ABD112" s="6"/>
      <c r="ABE112" s="6"/>
      <c r="ABF112" s="6"/>
      <c r="ABG112" s="6"/>
      <c r="ABH112" s="6"/>
      <c r="ABI112" s="6"/>
      <c r="ABJ112" s="6"/>
      <c r="ABK112" s="6"/>
      <c r="ABL112" s="6"/>
      <c r="ABM112" s="6"/>
      <c r="ABN112" s="6"/>
      <c r="ABO112" s="6"/>
      <c r="ABP112" s="6"/>
      <c r="ABQ112" s="6"/>
      <c r="ABR112" s="6"/>
      <c r="ABS112" s="6"/>
      <c r="ABT112" s="6"/>
      <c r="ABU112" s="6"/>
      <c r="ABV112" s="6"/>
      <c r="ABW112" s="6"/>
      <c r="ABX112" s="6"/>
      <c r="ABY112" s="6"/>
      <c r="ABZ112" s="6"/>
      <c r="ACA112" s="6"/>
      <c r="ACB112" s="6"/>
      <c r="ACC112" s="6"/>
      <c r="ACD112" s="6"/>
      <c r="ACE112" s="6"/>
      <c r="ACF112" s="6"/>
      <c r="ACG112" s="6"/>
      <c r="ACH112" s="6"/>
      <c r="ACI112" s="6"/>
      <c r="ACJ112" s="6"/>
      <c r="ACK112" s="6"/>
      <c r="ACL112" s="6"/>
      <c r="ACM112" s="6"/>
      <c r="ACN112" s="6"/>
      <c r="ACO112" s="6"/>
      <c r="ACP112" s="6"/>
      <c r="ACQ112" s="6"/>
      <c r="ACR112" s="6"/>
      <c r="ACS112" s="6"/>
      <c r="ACT112" s="6"/>
      <c r="ACU112" s="6"/>
      <c r="ACV112" s="6"/>
      <c r="ACW112" s="6"/>
      <c r="ACX112" s="6"/>
      <c r="ACY112" s="6"/>
      <c r="ACZ112" s="6"/>
      <c r="ADA112" s="6"/>
      <c r="ADB112" s="6"/>
      <c r="ADC112" s="6"/>
      <c r="ADD112" s="6"/>
      <c r="ADE112" s="6"/>
      <c r="ADF112" s="6"/>
      <c r="ADG112" s="6"/>
      <c r="ADH112" s="6"/>
      <c r="ADI112" s="6"/>
      <c r="ADJ112" s="6"/>
      <c r="ADK112" s="6"/>
      <c r="ADL112" s="6"/>
      <c r="ADM112" s="6"/>
      <c r="ADN112" s="6"/>
      <c r="ADO112" s="6"/>
      <c r="ADP112" s="6"/>
      <c r="ADQ112" s="6"/>
      <c r="ADR112" s="6"/>
      <c r="ADS112" s="6"/>
      <c r="ADT112" s="6"/>
      <c r="ADU112" s="6"/>
      <c r="ADV112" s="6"/>
      <c r="ADW112" s="6"/>
      <c r="ADX112" s="6"/>
      <c r="ADY112" s="6"/>
      <c r="ADZ112" s="6"/>
      <c r="AEA112" s="6"/>
      <c r="AEB112" s="6"/>
      <c r="AEC112" s="6"/>
      <c r="AED112" s="6"/>
      <c r="AEE112" s="6"/>
      <c r="AEF112" s="6"/>
      <c r="AEG112" s="6"/>
      <c r="AEH112" s="6"/>
      <c r="AEI112" s="6"/>
      <c r="AEJ112" s="6"/>
      <c r="AEK112" s="6"/>
      <c r="AEL112" s="6"/>
      <c r="AEM112" s="6"/>
      <c r="AEN112" s="6"/>
      <c r="AEO112" s="6"/>
      <c r="AEP112" s="6"/>
      <c r="AEQ112" s="6"/>
      <c r="AER112" s="6"/>
      <c r="AES112" s="6"/>
      <c r="AET112" s="6"/>
      <c r="AEU112" s="6"/>
      <c r="AEV112" s="6"/>
      <c r="AEW112" s="6"/>
      <c r="AEX112" s="6"/>
      <c r="AEY112" s="6"/>
      <c r="AEZ112" s="6"/>
      <c r="AFA112" s="6"/>
      <c r="AFB112" s="6"/>
      <c r="AFC112" s="6"/>
      <c r="AFD112" s="6"/>
      <c r="AFE112" s="6"/>
      <c r="AFF112" s="6"/>
      <c r="AFG112" s="6"/>
      <c r="AFH112" s="6"/>
      <c r="AFI112" s="6"/>
      <c r="AFJ112" s="6"/>
      <c r="AFK112" s="6"/>
      <c r="AFL112" s="6"/>
      <c r="AFM112" s="6"/>
      <c r="AFN112" s="6"/>
      <c r="AFO112" s="6"/>
      <c r="AFP112" s="6"/>
      <c r="AFQ112" s="6"/>
      <c r="AFR112" s="6"/>
      <c r="AFS112" s="6"/>
      <c r="AFT112" s="6"/>
      <c r="AFU112" s="6"/>
      <c r="AFV112" s="6"/>
      <c r="AFW112" s="6"/>
      <c r="AFX112" s="6"/>
      <c r="AFY112" s="6"/>
      <c r="AFZ112" s="6"/>
      <c r="AGA112" s="6"/>
      <c r="AGB112" s="6"/>
      <c r="AGC112" s="6"/>
      <c r="AGD112" s="6"/>
      <c r="AGE112" s="6"/>
      <c r="AGF112" s="6"/>
      <c r="AGG112" s="6"/>
      <c r="AGH112" s="6"/>
      <c r="AGI112" s="6"/>
      <c r="AGJ112" s="6"/>
      <c r="AGK112" s="6"/>
      <c r="AGL112" s="6"/>
      <c r="AGM112" s="6"/>
      <c r="AGN112" s="6"/>
      <c r="AGO112" s="6"/>
      <c r="AGP112" s="6"/>
      <c r="AGQ112" s="6"/>
      <c r="AGR112" s="6"/>
      <c r="AGS112" s="6"/>
      <c r="AGT112" s="6"/>
      <c r="AGU112" s="6"/>
      <c r="AGV112" s="6"/>
      <c r="AGW112" s="6"/>
      <c r="AGX112" s="6"/>
      <c r="AGY112" s="6"/>
      <c r="AGZ112" s="6"/>
      <c r="AHA112" s="6"/>
      <c r="AHB112" s="6"/>
      <c r="AHC112" s="6"/>
      <c r="AHD112" s="6"/>
      <c r="AHE112" s="6"/>
      <c r="AHF112" s="6"/>
      <c r="AHG112" s="6"/>
      <c r="AHH112" s="6"/>
      <c r="AHI112" s="6"/>
      <c r="AHJ112" s="6"/>
      <c r="AHK112" s="6"/>
      <c r="AHL112" s="6"/>
      <c r="AHM112" s="6"/>
      <c r="AHN112" s="6"/>
      <c r="AHO112" s="6"/>
      <c r="AHP112" s="6"/>
      <c r="AHQ112" s="6"/>
      <c r="AHR112" s="6"/>
      <c r="AHS112" s="6"/>
      <c r="AHT112" s="6"/>
      <c r="AHU112" s="6"/>
      <c r="AHV112" s="6"/>
      <c r="AHW112" s="6"/>
      <c r="AHX112" s="6"/>
      <c r="AHY112" s="6"/>
      <c r="AHZ112" s="6"/>
      <c r="AIA112" s="6"/>
      <c r="AIB112" s="6"/>
      <c r="AIC112" s="6"/>
      <c r="AID112" s="6"/>
      <c r="AIE112" s="6"/>
      <c r="AIF112" s="6"/>
      <c r="AIG112" s="6"/>
      <c r="AIH112" s="6"/>
      <c r="AII112" s="6"/>
      <c r="AIJ112" s="6"/>
      <c r="AIK112" s="6"/>
      <c r="AIL112" s="6"/>
      <c r="AIM112" s="6"/>
      <c r="AIN112" s="6"/>
      <c r="AIO112" s="6"/>
      <c r="AIP112" s="6"/>
      <c r="AIQ112" s="6"/>
      <c r="AIR112" s="6"/>
      <c r="AIS112" s="6"/>
      <c r="AIT112" s="6"/>
      <c r="AIU112" s="6"/>
      <c r="AIV112" s="6"/>
      <c r="AIW112" s="6"/>
      <c r="AIX112" s="6"/>
      <c r="AIY112" s="6"/>
      <c r="AIZ112" s="6"/>
      <c r="AJA112" s="6"/>
      <c r="AJB112" s="6"/>
      <c r="AJC112" s="6"/>
      <c r="AJD112" s="6"/>
      <c r="AJE112" s="6"/>
      <c r="AJF112" s="6"/>
      <c r="AJG112" s="6"/>
      <c r="AJH112" s="6"/>
      <c r="AJI112" s="6"/>
      <c r="AJJ112" s="6"/>
      <c r="AJK112" s="6"/>
      <c r="AJL112" s="6"/>
      <c r="AJM112" s="6"/>
      <c r="AJN112" s="6"/>
      <c r="AJO112" s="6"/>
      <c r="AJP112" s="6"/>
      <c r="AJQ112" s="6"/>
      <c r="AJR112" s="6"/>
      <c r="AJS112" s="6"/>
      <c r="AJT112" s="6"/>
      <c r="AJU112" s="6"/>
      <c r="AJV112" s="6"/>
      <c r="AJW112" s="6"/>
      <c r="AJX112" s="6"/>
      <c r="AJY112" s="6"/>
      <c r="AJZ112" s="6"/>
      <c r="AKA112" s="6"/>
      <c r="AKB112" s="6"/>
      <c r="AKC112" s="6"/>
      <c r="AKD112" s="6"/>
      <c r="AKE112" s="6"/>
      <c r="AKF112" s="6"/>
      <c r="AKG112" s="6"/>
      <c r="AKH112" s="6"/>
      <c r="AKI112" s="6"/>
      <c r="AKJ112" s="6"/>
      <c r="AKK112" s="6"/>
      <c r="AKL112" s="6"/>
      <c r="AKM112" s="6"/>
      <c r="AKN112" s="6"/>
      <c r="AKO112" s="6"/>
      <c r="AKP112" s="6"/>
      <c r="AKQ112" s="6"/>
      <c r="AKR112" s="6"/>
      <c r="AKS112" s="6"/>
      <c r="AKT112" s="6"/>
      <c r="AKU112" s="6"/>
      <c r="AKV112" s="6"/>
      <c r="AKW112" s="6"/>
      <c r="AKX112" s="6"/>
      <c r="AKY112" s="6"/>
      <c r="AKZ112" s="6"/>
      <c r="ALA112" s="6"/>
      <c r="ALB112" s="6"/>
      <c r="ALC112" s="6"/>
      <c r="ALD112" s="6"/>
      <c r="ALE112" s="6"/>
      <c r="ALF112" s="6"/>
      <c r="ALG112" s="6"/>
      <c r="ALH112" s="6"/>
      <c r="ALI112" s="6"/>
      <c r="ALJ112" s="6"/>
      <c r="ALK112" s="6"/>
      <c r="ALL112" s="6"/>
      <c r="ALM112" s="6"/>
      <c r="ALN112" s="6"/>
      <c r="ALO112" s="6"/>
      <c r="ALP112" s="6"/>
      <c r="ALQ112" s="6"/>
      <c r="ALR112" s="6"/>
      <c r="ALS112" s="6"/>
      <c r="ALT112" s="6"/>
      <c r="ALU112" s="6"/>
      <c r="ALV112" s="6"/>
      <c r="ALW112" s="6"/>
      <c r="ALX112" s="6"/>
      <c r="ALY112" s="6"/>
      <c r="ALZ112" s="6"/>
      <c r="AMA112" s="6"/>
      <c r="AMB112" s="6"/>
      <c r="AMC112" s="6"/>
      <c r="AMD112" s="6"/>
      <c r="AME112" s="6"/>
      <c r="AMF112" s="6"/>
      <c r="AMG112" s="6"/>
      <c r="AMH112" s="6"/>
      <c r="AMI112" s="6"/>
    </row>
    <row r="113" spans="1:1025" s="38" customFormat="1">
      <c r="A113" s="162" t="s">
        <v>17</v>
      </c>
      <c r="C113" s="5"/>
      <c r="E113" s="70"/>
      <c r="F113" s="301"/>
      <c r="G113" s="301"/>
      <c r="H113" s="183"/>
      <c r="J113" s="221"/>
      <c r="K113" s="306"/>
      <c r="P113" s="296"/>
      <c r="AMJ113" s="21"/>
      <c r="AMK113" s="21"/>
    </row>
    <row r="114" spans="1:1025" s="38" customFormat="1">
      <c r="A114" s="162" t="s">
        <v>18</v>
      </c>
      <c r="C114" s="5"/>
      <c r="E114" s="70"/>
      <c r="F114" s="301"/>
      <c r="G114" s="301"/>
      <c r="H114" s="183"/>
      <c r="J114" s="116"/>
      <c r="K114" s="307"/>
      <c r="L114" s="227"/>
      <c r="P114" s="296"/>
      <c r="AMJ114" s="21"/>
      <c r="AMK114" s="21"/>
    </row>
    <row r="115" spans="1:1025" s="300" customFormat="1">
      <c r="A115" s="299"/>
      <c r="C115" s="296"/>
      <c r="E115" s="301"/>
      <c r="F115" s="301"/>
      <c r="G115" s="301"/>
      <c r="H115" s="305"/>
      <c r="J115" s="307"/>
      <c r="K115" s="307"/>
      <c r="L115" s="316"/>
      <c r="P115" s="296"/>
      <c r="AMJ115" s="290"/>
      <c r="AMK115" s="290"/>
    </row>
    <row r="116" spans="1:1025" s="38" customFormat="1">
      <c r="A116" s="162"/>
      <c r="B116" s="308" t="s">
        <v>139</v>
      </c>
      <c r="C116" s="5"/>
      <c r="E116" s="70"/>
      <c r="F116" s="301"/>
      <c r="G116" s="301"/>
      <c r="H116" s="183"/>
      <c r="J116" s="221"/>
      <c r="K116" s="306"/>
      <c r="P116" s="296"/>
      <c r="AMJ116" s="21"/>
      <c r="AMK116" s="21"/>
    </row>
    <row r="117" spans="1:1025" s="300" customFormat="1">
      <c r="A117" s="299"/>
      <c r="B117" s="292"/>
      <c r="C117" s="296"/>
      <c r="E117" s="301"/>
      <c r="F117" s="301"/>
      <c r="G117" s="301"/>
      <c r="H117" s="305"/>
      <c r="J117" s="306"/>
      <c r="K117" s="306"/>
      <c r="P117" s="296"/>
      <c r="AMJ117" s="290"/>
      <c r="AMK117" s="290"/>
    </row>
    <row r="118" spans="1:1025" s="38" customFormat="1">
      <c r="A118" s="299" t="s">
        <v>322</v>
      </c>
      <c r="B118" s="37"/>
      <c r="C118" s="16"/>
      <c r="E118" s="352" t="s">
        <v>224</v>
      </c>
      <c r="F118" s="352"/>
      <c r="G118" s="352"/>
      <c r="H118" s="183"/>
      <c r="I118" s="22"/>
      <c r="J118" s="221"/>
      <c r="K118" s="306"/>
      <c r="P118" s="296"/>
      <c r="AMJ118" s="21"/>
      <c r="AMK118" s="21"/>
    </row>
    <row r="119" spans="1:1025" s="5" customFormat="1" ht="38.25">
      <c r="A119" s="102" t="s">
        <v>0</v>
      </c>
      <c r="B119" s="102" t="s">
        <v>1</v>
      </c>
      <c r="C119" s="102" t="s">
        <v>78</v>
      </c>
      <c r="D119" s="102" t="s">
        <v>61</v>
      </c>
      <c r="E119" s="102" t="s">
        <v>62</v>
      </c>
      <c r="F119" s="102"/>
      <c r="G119" s="102"/>
      <c r="H119" s="217" t="s">
        <v>88</v>
      </c>
      <c r="I119" s="102" t="s">
        <v>2</v>
      </c>
      <c r="J119" s="104" t="s">
        <v>3</v>
      </c>
      <c r="K119" s="104"/>
      <c r="L119" s="103" t="s">
        <v>79</v>
      </c>
      <c r="M119" s="102" t="s">
        <v>4</v>
      </c>
      <c r="N119" s="103" t="s">
        <v>80</v>
      </c>
      <c r="O119" s="103" t="s">
        <v>81</v>
      </c>
      <c r="P119" s="296"/>
      <c r="AMJ119" s="21"/>
      <c r="AMK119" s="21"/>
    </row>
    <row r="120" spans="1:1025" s="5" customFormat="1">
      <c r="A120" s="102" t="s">
        <v>5</v>
      </c>
      <c r="B120" s="102" t="s">
        <v>6</v>
      </c>
      <c r="C120" s="102" t="s">
        <v>7</v>
      </c>
      <c r="D120" s="102" t="s">
        <v>8</v>
      </c>
      <c r="E120" s="102" t="s">
        <v>9</v>
      </c>
      <c r="F120" s="102"/>
      <c r="G120" s="102"/>
      <c r="H120" s="217" t="s">
        <v>11</v>
      </c>
      <c r="I120" s="102" t="s">
        <v>10</v>
      </c>
      <c r="J120" s="104" t="s">
        <v>12</v>
      </c>
      <c r="K120" s="104"/>
      <c r="L120" s="103" t="s">
        <v>13</v>
      </c>
      <c r="M120" s="102" t="s">
        <v>14</v>
      </c>
      <c r="N120" s="103" t="s">
        <v>15</v>
      </c>
      <c r="O120" s="103" t="s">
        <v>16</v>
      </c>
      <c r="P120" s="296"/>
      <c r="AMJ120" s="21"/>
      <c r="AMK120" s="21"/>
    </row>
    <row r="121" spans="1:1025" s="508" customFormat="1" ht="76.5">
      <c r="A121" s="510" t="s">
        <v>64</v>
      </c>
      <c r="B121" s="502" t="s">
        <v>223</v>
      </c>
      <c r="C121" s="501" t="s">
        <v>395</v>
      </c>
      <c r="D121" s="501"/>
      <c r="E121" s="501"/>
      <c r="F121" s="501"/>
      <c r="G121" s="501"/>
      <c r="H121" s="504">
        <v>50</v>
      </c>
      <c r="I121" s="503"/>
      <c r="J121" s="511">
        <v>24.84</v>
      </c>
      <c r="K121" s="511"/>
      <c r="L121" s="505">
        <f>ROUND(J121*H121,2)</f>
        <v>1242</v>
      </c>
      <c r="M121" s="506">
        <v>0.08</v>
      </c>
      <c r="N121" s="507">
        <f>ROUND(L121*M121,2)</f>
        <v>99.36</v>
      </c>
      <c r="O121" s="505">
        <f>L121+N121</f>
        <v>1341.36</v>
      </c>
      <c r="P121" s="523" t="s">
        <v>376</v>
      </c>
      <c r="AMJ121" s="509"/>
      <c r="AMK121" s="509"/>
    </row>
    <row r="122" spans="1:1025">
      <c r="A122" s="219"/>
      <c r="B122" s="664"/>
      <c r="C122" s="664"/>
      <c r="D122" s="664"/>
      <c r="E122" s="664"/>
      <c r="F122" s="527"/>
      <c r="G122" s="527"/>
      <c r="H122" s="220"/>
      <c r="I122" s="5"/>
      <c r="J122" s="108" t="s">
        <v>82</v>
      </c>
      <c r="K122" s="110"/>
      <c r="L122" s="99">
        <f>SUM(L121)</f>
        <v>1242</v>
      </c>
      <c r="M122" s="109"/>
      <c r="N122" s="100">
        <f>SUM(N121)</f>
        <v>99.36</v>
      </c>
      <c r="O122" s="100">
        <f>SUM(O121)</f>
        <v>1341.36</v>
      </c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  <c r="IQ122" s="6"/>
      <c r="IR122" s="6"/>
      <c r="IS122" s="6"/>
      <c r="IT122" s="6"/>
      <c r="IU122" s="6"/>
      <c r="IV122" s="6"/>
      <c r="IW122" s="6"/>
      <c r="IX122" s="6"/>
      <c r="IY122" s="6"/>
      <c r="IZ122" s="6"/>
      <c r="JA122" s="6"/>
      <c r="JB122" s="6"/>
      <c r="JC122" s="6"/>
      <c r="JD122" s="6"/>
      <c r="JE122" s="6"/>
      <c r="JF122" s="6"/>
      <c r="JG122" s="6"/>
      <c r="JH122" s="6"/>
      <c r="JI122" s="6"/>
      <c r="JJ122" s="6"/>
      <c r="JK122" s="6"/>
      <c r="JL122" s="6"/>
      <c r="JM122" s="6"/>
      <c r="JN122" s="6"/>
      <c r="JO122" s="6"/>
      <c r="JP122" s="6"/>
      <c r="JQ122" s="6"/>
      <c r="JR122" s="6"/>
      <c r="JS122" s="6"/>
      <c r="JT122" s="6"/>
      <c r="JU122" s="6"/>
      <c r="JV122" s="6"/>
      <c r="JW122" s="6"/>
      <c r="JX122" s="6"/>
      <c r="JY122" s="6"/>
      <c r="JZ122" s="6"/>
      <c r="KA122" s="6"/>
      <c r="KB122" s="6"/>
      <c r="KC122" s="6"/>
      <c r="KD122" s="6"/>
      <c r="KE122" s="6"/>
      <c r="KF122" s="6"/>
      <c r="KG122" s="6"/>
      <c r="KH122" s="6"/>
      <c r="KI122" s="6"/>
      <c r="KJ122" s="6"/>
      <c r="KK122" s="6"/>
      <c r="KL122" s="6"/>
      <c r="KM122" s="6"/>
      <c r="KN122" s="6"/>
      <c r="KO122" s="6"/>
      <c r="KP122" s="6"/>
      <c r="KQ122" s="6"/>
      <c r="KR122" s="6"/>
      <c r="KS122" s="6"/>
      <c r="KT122" s="6"/>
      <c r="KU122" s="6"/>
      <c r="KV122" s="6"/>
      <c r="KW122" s="6"/>
      <c r="KX122" s="6"/>
      <c r="KY122" s="6"/>
      <c r="KZ122" s="6"/>
      <c r="LA122" s="6"/>
      <c r="LB122" s="6"/>
      <c r="LC122" s="6"/>
      <c r="LD122" s="6"/>
      <c r="LE122" s="6"/>
      <c r="LF122" s="6"/>
      <c r="LG122" s="6"/>
      <c r="LH122" s="6"/>
      <c r="LI122" s="6"/>
      <c r="LJ122" s="6"/>
      <c r="LK122" s="6"/>
      <c r="LL122" s="6"/>
      <c r="LM122" s="6"/>
      <c r="LN122" s="6"/>
      <c r="LO122" s="6"/>
      <c r="LP122" s="6"/>
      <c r="LQ122" s="6"/>
      <c r="LR122" s="6"/>
      <c r="LS122" s="6"/>
      <c r="LT122" s="6"/>
      <c r="LU122" s="6"/>
      <c r="LV122" s="6"/>
      <c r="LW122" s="6"/>
      <c r="LX122" s="6"/>
      <c r="LY122" s="6"/>
      <c r="LZ122" s="6"/>
      <c r="MA122" s="6"/>
      <c r="MB122" s="6"/>
      <c r="MC122" s="6"/>
      <c r="MD122" s="6"/>
      <c r="ME122" s="6"/>
      <c r="MF122" s="6"/>
      <c r="MG122" s="6"/>
      <c r="MH122" s="6"/>
      <c r="MI122" s="6"/>
      <c r="MJ122" s="6"/>
      <c r="MK122" s="6"/>
      <c r="ML122" s="6"/>
      <c r="MM122" s="6"/>
      <c r="MN122" s="6"/>
      <c r="MO122" s="6"/>
      <c r="MP122" s="6"/>
      <c r="MQ122" s="6"/>
      <c r="MR122" s="6"/>
      <c r="MS122" s="6"/>
      <c r="MT122" s="6"/>
      <c r="MU122" s="6"/>
      <c r="MV122" s="6"/>
      <c r="MW122" s="6"/>
      <c r="MX122" s="6"/>
      <c r="MY122" s="6"/>
      <c r="MZ122" s="6"/>
      <c r="NA122" s="6"/>
      <c r="NB122" s="6"/>
      <c r="NC122" s="6"/>
      <c r="ND122" s="6"/>
      <c r="NE122" s="6"/>
      <c r="NF122" s="6"/>
      <c r="NG122" s="6"/>
      <c r="NH122" s="6"/>
      <c r="NI122" s="6"/>
      <c r="NJ122" s="6"/>
      <c r="NK122" s="6"/>
      <c r="NL122" s="6"/>
      <c r="NM122" s="6"/>
      <c r="NN122" s="6"/>
      <c r="NO122" s="6"/>
      <c r="NP122" s="6"/>
      <c r="NQ122" s="6"/>
      <c r="NR122" s="6"/>
      <c r="NS122" s="6"/>
      <c r="NT122" s="6"/>
      <c r="NU122" s="6"/>
      <c r="NV122" s="6"/>
      <c r="NW122" s="6"/>
      <c r="NX122" s="6"/>
      <c r="NY122" s="6"/>
      <c r="NZ122" s="6"/>
      <c r="OA122" s="6"/>
      <c r="OB122" s="6"/>
      <c r="OC122" s="6"/>
      <c r="OD122" s="6"/>
      <c r="OE122" s="6"/>
      <c r="OF122" s="6"/>
      <c r="OG122" s="6"/>
      <c r="OH122" s="6"/>
      <c r="OI122" s="6"/>
      <c r="OJ122" s="6"/>
      <c r="OK122" s="6"/>
      <c r="OL122" s="6"/>
      <c r="OM122" s="6"/>
      <c r="ON122" s="6"/>
      <c r="OO122" s="6"/>
      <c r="OP122" s="6"/>
      <c r="OQ122" s="6"/>
      <c r="OR122" s="6"/>
      <c r="OS122" s="6"/>
      <c r="OT122" s="6"/>
      <c r="OU122" s="6"/>
      <c r="OV122" s="6"/>
      <c r="OW122" s="6"/>
      <c r="OX122" s="6"/>
      <c r="OY122" s="6"/>
      <c r="OZ122" s="6"/>
      <c r="PA122" s="6"/>
      <c r="PB122" s="6"/>
      <c r="PC122" s="6"/>
      <c r="PD122" s="6"/>
      <c r="PE122" s="6"/>
      <c r="PF122" s="6"/>
      <c r="PG122" s="6"/>
      <c r="PH122" s="6"/>
      <c r="PI122" s="6"/>
      <c r="PJ122" s="6"/>
      <c r="PK122" s="6"/>
      <c r="PL122" s="6"/>
      <c r="PM122" s="6"/>
      <c r="PN122" s="6"/>
      <c r="PO122" s="6"/>
      <c r="PP122" s="6"/>
      <c r="PQ122" s="6"/>
      <c r="PR122" s="6"/>
      <c r="PS122" s="6"/>
      <c r="PT122" s="6"/>
      <c r="PU122" s="6"/>
      <c r="PV122" s="6"/>
      <c r="PW122" s="6"/>
      <c r="PX122" s="6"/>
      <c r="PY122" s="6"/>
      <c r="PZ122" s="6"/>
      <c r="QA122" s="6"/>
      <c r="QB122" s="6"/>
      <c r="QC122" s="6"/>
      <c r="QD122" s="6"/>
      <c r="QE122" s="6"/>
      <c r="QF122" s="6"/>
      <c r="QG122" s="6"/>
      <c r="QH122" s="6"/>
      <c r="QI122" s="6"/>
      <c r="QJ122" s="6"/>
      <c r="QK122" s="6"/>
      <c r="QL122" s="6"/>
      <c r="QM122" s="6"/>
      <c r="QN122" s="6"/>
      <c r="QO122" s="6"/>
      <c r="QP122" s="6"/>
      <c r="QQ122" s="6"/>
      <c r="QR122" s="6"/>
      <c r="QS122" s="6"/>
      <c r="QT122" s="6"/>
      <c r="QU122" s="6"/>
      <c r="QV122" s="6"/>
      <c r="QW122" s="6"/>
      <c r="QX122" s="6"/>
      <c r="QY122" s="6"/>
      <c r="QZ122" s="6"/>
      <c r="RA122" s="6"/>
      <c r="RB122" s="6"/>
      <c r="RC122" s="6"/>
      <c r="RD122" s="6"/>
      <c r="RE122" s="6"/>
      <c r="RF122" s="6"/>
      <c r="RG122" s="6"/>
      <c r="RH122" s="6"/>
      <c r="RI122" s="6"/>
      <c r="RJ122" s="6"/>
      <c r="RK122" s="6"/>
      <c r="RL122" s="6"/>
      <c r="RM122" s="6"/>
      <c r="RN122" s="6"/>
      <c r="RO122" s="6"/>
      <c r="RP122" s="6"/>
      <c r="RQ122" s="6"/>
      <c r="RR122" s="6"/>
      <c r="RS122" s="6"/>
      <c r="RT122" s="6"/>
      <c r="RU122" s="6"/>
      <c r="RV122" s="6"/>
      <c r="RW122" s="6"/>
      <c r="RX122" s="6"/>
      <c r="RY122" s="6"/>
      <c r="RZ122" s="6"/>
      <c r="SA122" s="6"/>
      <c r="SB122" s="6"/>
      <c r="SC122" s="6"/>
      <c r="SD122" s="6"/>
      <c r="SE122" s="6"/>
      <c r="SF122" s="6"/>
      <c r="SG122" s="6"/>
      <c r="SH122" s="6"/>
      <c r="SI122" s="6"/>
      <c r="SJ122" s="6"/>
      <c r="SK122" s="6"/>
      <c r="SL122" s="6"/>
      <c r="SM122" s="6"/>
      <c r="SN122" s="6"/>
      <c r="SO122" s="6"/>
      <c r="SP122" s="6"/>
      <c r="SQ122" s="6"/>
      <c r="SR122" s="6"/>
      <c r="SS122" s="6"/>
      <c r="ST122" s="6"/>
      <c r="SU122" s="6"/>
      <c r="SV122" s="6"/>
      <c r="SW122" s="6"/>
      <c r="SX122" s="6"/>
      <c r="SY122" s="6"/>
      <c r="SZ122" s="6"/>
      <c r="TA122" s="6"/>
      <c r="TB122" s="6"/>
      <c r="TC122" s="6"/>
      <c r="TD122" s="6"/>
      <c r="TE122" s="6"/>
      <c r="TF122" s="6"/>
      <c r="TG122" s="6"/>
      <c r="TH122" s="6"/>
      <c r="TI122" s="6"/>
      <c r="TJ122" s="6"/>
      <c r="TK122" s="6"/>
      <c r="TL122" s="6"/>
      <c r="TM122" s="6"/>
      <c r="TN122" s="6"/>
      <c r="TO122" s="6"/>
      <c r="TP122" s="6"/>
      <c r="TQ122" s="6"/>
      <c r="TR122" s="6"/>
      <c r="TS122" s="6"/>
      <c r="TT122" s="6"/>
      <c r="TU122" s="6"/>
      <c r="TV122" s="6"/>
      <c r="TW122" s="6"/>
      <c r="TX122" s="6"/>
      <c r="TY122" s="6"/>
      <c r="TZ122" s="6"/>
      <c r="UA122" s="6"/>
      <c r="UB122" s="6"/>
      <c r="UC122" s="6"/>
      <c r="UD122" s="6"/>
      <c r="UE122" s="6"/>
      <c r="UF122" s="6"/>
      <c r="UG122" s="6"/>
      <c r="UH122" s="6"/>
      <c r="UI122" s="6"/>
      <c r="UJ122" s="6"/>
      <c r="UK122" s="6"/>
      <c r="UL122" s="6"/>
      <c r="UM122" s="6"/>
      <c r="UN122" s="6"/>
      <c r="UO122" s="6"/>
      <c r="UP122" s="6"/>
      <c r="UQ122" s="6"/>
      <c r="UR122" s="6"/>
      <c r="US122" s="6"/>
      <c r="UT122" s="6"/>
      <c r="UU122" s="6"/>
      <c r="UV122" s="6"/>
      <c r="UW122" s="6"/>
      <c r="UX122" s="6"/>
      <c r="UY122" s="6"/>
      <c r="UZ122" s="6"/>
      <c r="VA122" s="6"/>
      <c r="VB122" s="6"/>
      <c r="VC122" s="6"/>
      <c r="VD122" s="6"/>
      <c r="VE122" s="6"/>
      <c r="VF122" s="6"/>
      <c r="VG122" s="6"/>
      <c r="VH122" s="6"/>
      <c r="VI122" s="6"/>
      <c r="VJ122" s="6"/>
      <c r="VK122" s="6"/>
      <c r="VL122" s="6"/>
      <c r="VM122" s="6"/>
      <c r="VN122" s="6"/>
      <c r="VO122" s="6"/>
      <c r="VP122" s="6"/>
      <c r="VQ122" s="6"/>
      <c r="VR122" s="6"/>
      <c r="VS122" s="6"/>
      <c r="VT122" s="6"/>
      <c r="VU122" s="6"/>
      <c r="VV122" s="6"/>
      <c r="VW122" s="6"/>
      <c r="VX122" s="6"/>
      <c r="VY122" s="6"/>
      <c r="VZ122" s="6"/>
      <c r="WA122" s="6"/>
      <c r="WB122" s="6"/>
      <c r="WC122" s="6"/>
      <c r="WD122" s="6"/>
      <c r="WE122" s="6"/>
      <c r="WF122" s="6"/>
      <c r="WG122" s="6"/>
      <c r="WH122" s="6"/>
      <c r="WI122" s="6"/>
      <c r="WJ122" s="6"/>
      <c r="WK122" s="6"/>
      <c r="WL122" s="6"/>
      <c r="WM122" s="6"/>
      <c r="WN122" s="6"/>
      <c r="WO122" s="6"/>
      <c r="WP122" s="6"/>
      <c r="WQ122" s="6"/>
      <c r="WR122" s="6"/>
      <c r="WS122" s="6"/>
      <c r="WT122" s="6"/>
      <c r="WU122" s="6"/>
      <c r="WV122" s="6"/>
      <c r="WW122" s="6"/>
      <c r="WX122" s="6"/>
      <c r="WY122" s="6"/>
      <c r="WZ122" s="6"/>
      <c r="XA122" s="6"/>
      <c r="XB122" s="6"/>
      <c r="XC122" s="6"/>
      <c r="XD122" s="6"/>
      <c r="XE122" s="6"/>
      <c r="XF122" s="6"/>
      <c r="XG122" s="6"/>
      <c r="XH122" s="6"/>
      <c r="XI122" s="6"/>
      <c r="XJ122" s="6"/>
      <c r="XK122" s="6"/>
      <c r="XL122" s="6"/>
      <c r="XM122" s="6"/>
      <c r="XN122" s="6"/>
      <c r="XO122" s="6"/>
      <c r="XP122" s="6"/>
      <c r="XQ122" s="6"/>
      <c r="XR122" s="6"/>
      <c r="XS122" s="6"/>
      <c r="XT122" s="6"/>
      <c r="XU122" s="6"/>
      <c r="XV122" s="6"/>
      <c r="XW122" s="6"/>
      <c r="XX122" s="6"/>
      <c r="XY122" s="6"/>
      <c r="XZ122" s="6"/>
      <c r="YA122" s="6"/>
      <c r="YB122" s="6"/>
      <c r="YC122" s="6"/>
      <c r="YD122" s="6"/>
      <c r="YE122" s="6"/>
      <c r="YF122" s="6"/>
      <c r="YG122" s="6"/>
      <c r="YH122" s="6"/>
      <c r="YI122" s="6"/>
      <c r="YJ122" s="6"/>
      <c r="YK122" s="6"/>
      <c r="YL122" s="6"/>
      <c r="YM122" s="6"/>
      <c r="YN122" s="6"/>
      <c r="YO122" s="6"/>
      <c r="YP122" s="6"/>
      <c r="YQ122" s="6"/>
      <c r="YR122" s="6"/>
      <c r="YS122" s="6"/>
      <c r="YT122" s="6"/>
      <c r="YU122" s="6"/>
      <c r="YV122" s="6"/>
      <c r="YW122" s="6"/>
      <c r="YX122" s="6"/>
      <c r="YY122" s="6"/>
      <c r="YZ122" s="6"/>
      <c r="ZA122" s="6"/>
      <c r="ZB122" s="6"/>
      <c r="ZC122" s="6"/>
      <c r="ZD122" s="6"/>
      <c r="ZE122" s="6"/>
      <c r="ZF122" s="6"/>
      <c r="ZG122" s="6"/>
      <c r="ZH122" s="6"/>
      <c r="ZI122" s="6"/>
      <c r="ZJ122" s="6"/>
      <c r="ZK122" s="6"/>
      <c r="ZL122" s="6"/>
      <c r="ZM122" s="6"/>
      <c r="ZN122" s="6"/>
      <c r="ZO122" s="6"/>
      <c r="ZP122" s="6"/>
      <c r="ZQ122" s="6"/>
      <c r="ZR122" s="6"/>
      <c r="ZS122" s="6"/>
      <c r="ZT122" s="6"/>
      <c r="ZU122" s="6"/>
      <c r="ZV122" s="6"/>
      <c r="ZW122" s="6"/>
      <c r="ZX122" s="6"/>
      <c r="ZY122" s="6"/>
      <c r="ZZ122" s="6"/>
      <c r="AAA122" s="6"/>
      <c r="AAB122" s="6"/>
      <c r="AAC122" s="6"/>
      <c r="AAD122" s="6"/>
      <c r="AAE122" s="6"/>
      <c r="AAF122" s="6"/>
      <c r="AAG122" s="6"/>
      <c r="AAH122" s="6"/>
      <c r="AAI122" s="6"/>
      <c r="AAJ122" s="6"/>
      <c r="AAK122" s="6"/>
      <c r="AAL122" s="6"/>
      <c r="AAM122" s="6"/>
      <c r="AAN122" s="6"/>
      <c r="AAO122" s="6"/>
      <c r="AAP122" s="6"/>
      <c r="AAQ122" s="6"/>
      <c r="AAR122" s="6"/>
      <c r="AAS122" s="6"/>
      <c r="AAT122" s="6"/>
      <c r="AAU122" s="6"/>
      <c r="AAV122" s="6"/>
      <c r="AAW122" s="6"/>
      <c r="AAX122" s="6"/>
      <c r="AAY122" s="6"/>
      <c r="AAZ122" s="6"/>
      <c r="ABA122" s="6"/>
      <c r="ABB122" s="6"/>
      <c r="ABC122" s="6"/>
      <c r="ABD122" s="6"/>
      <c r="ABE122" s="6"/>
      <c r="ABF122" s="6"/>
      <c r="ABG122" s="6"/>
      <c r="ABH122" s="6"/>
      <c r="ABI122" s="6"/>
      <c r="ABJ122" s="6"/>
      <c r="ABK122" s="6"/>
      <c r="ABL122" s="6"/>
      <c r="ABM122" s="6"/>
      <c r="ABN122" s="6"/>
      <c r="ABO122" s="6"/>
      <c r="ABP122" s="6"/>
      <c r="ABQ122" s="6"/>
      <c r="ABR122" s="6"/>
      <c r="ABS122" s="6"/>
      <c r="ABT122" s="6"/>
      <c r="ABU122" s="6"/>
      <c r="ABV122" s="6"/>
      <c r="ABW122" s="6"/>
      <c r="ABX122" s="6"/>
      <c r="ABY122" s="6"/>
      <c r="ABZ122" s="6"/>
      <c r="ACA122" s="6"/>
      <c r="ACB122" s="6"/>
      <c r="ACC122" s="6"/>
      <c r="ACD122" s="6"/>
      <c r="ACE122" s="6"/>
      <c r="ACF122" s="6"/>
      <c r="ACG122" s="6"/>
      <c r="ACH122" s="6"/>
      <c r="ACI122" s="6"/>
      <c r="ACJ122" s="6"/>
      <c r="ACK122" s="6"/>
      <c r="ACL122" s="6"/>
      <c r="ACM122" s="6"/>
      <c r="ACN122" s="6"/>
      <c r="ACO122" s="6"/>
      <c r="ACP122" s="6"/>
      <c r="ACQ122" s="6"/>
      <c r="ACR122" s="6"/>
      <c r="ACS122" s="6"/>
      <c r="ACT122" s="6"/>
      <c r="ACU122" s="6"/>
      <c r="ACV122" s="6"/>
      <c r="ACW122" s="6"/>
      <c r="ACX122" s="6"/>
      <c r="ACY122" s="6"/>
      <c r="ACZ122" s="6"/>
      <c r="ADA122" s="6"/>
      <c r="ADB122" s="6"/>
      <c r="ADC122" s="6"/>
      <c r="ADD122" s="6"/>
      <c r="ADE122" s="6"/>
      <c r="ADF122" s="6"/>
      <c r="ADG122" s="6"/>
      <c r="ADH122" s="6"/>
      <c r="ADI122" s="6"/>
      <c r="ADJ122" s="6"/>
      <c r="ADK122" s="6"/>
      <c r="ADL122" s="6"/>
      <c r="ADM122" s="6"/>
      <c r="ADN122" s="6"/>
      <c r="ADO122" s="6"/>
      <c r="ADP122" s="6"/>
      <c r="ADQ122" s="6"/>
      <c r="ADR122" s="6"/>
      <c r="ADS122" s="6"/>
      <c r="ADT122" s="6"/>
      <c r="ADU122" s="6"/>
      <c r="ADV122" s="6"/>
      <c r="ADW122" s="6"/>
      <c r="ADX122" s="6"/>
      <c r="ADY122" s="6"/>
      <c r="ADZ122" s="6"/>
      <c r="AEA122" s="6"/>
      <c r="AEB122" s="6"/>
      <c r="AEC122" s="6"/>
      <c r="AED122" s="6"/>
      <c r="AEE122" s="6"/>
      <c r="AEF122" s="6"/>
      <c r="AEG122" s="6"/>
      <c r="AEH122" s="6"/>
      <c r="AEI122" s="6"/>
      <c r="AEJ122" s="6"/>
      <c r="AEK122" s="6"/>
      <c r="AEL122" s="6"/>
      <c r="AEM122" s="6"/>
      <c r="AEN122" s="6"/>
      <c r="AEO122" s="6"/>
      <c r="AEP122" s="6"/>
      <c r="AEQ122" s="6"/>
      <c r="AER122" s="6"/>
      <c r="AES122" s="6"/>
      <c r="AET122" s="6"/>
      <c r="AEU122" s="6"/>
      <c r="AEV122" s="6"/>
      <c r="AEW122" s="6"/>
      <c r="AEX122" s="6"/>
      <c r="AEY122" s="6"/>
      <c r="AEZ122" s="6"/>
      <c r="AFA122" s="6"/>
      <c r="AFB122" s="6"/>
      <c r="AFC122" s="6"/>
      <c r="AFD122" s="6"/>
      <c r="AFE122" s="6"/>
      <c r="AFF122" s="6"/>
      <c r="AFG122" s="6"/>
      <c r="AFH122" s="6"/>
      <c r="AFI122" s="6"/>
      <c r="AFJ122" s="6"/>
      <c r="AFK122" s="6"/>
      <c r="AFL122" s="6"/>
      <c r="AFM122" s="6"/>
      <c r="AFN122" s="6"/>
      <c r="AFO122" s="6"/>
      <c r="AFP122" s="6"/>
      <c r="AFQ122" s="6"/>
      <c r="AFR122" s="6"/>
      <c r="AFS122" s="6"/>
      <c r="AFT122" s="6"/>
      <c r="AFU122" s="6"/>
      <c r="AFV122" s="6"/>
      <c r="AFW122" s="6"/>
      <c r="AFX122" s="6"/>
      <c r="AFY122" s="6"/>
      <c r="AFZ122" s="6"/>
      <c r="AGA122" s="6"/>
      <c r="AGB122" s="6"/>
      <c r="AGC122" s="6"/>
      <c r="AGD122" s="6"/>
      <c r="AGE122" s="6"/>
      <c r="AGF122" s="6"/>
      <c r="AGG122" s="6"/>
      <c r="AGH122" s="6"/>
      <c r="AGI122" s="6"/>
      <c r="AGJ122" s="6"/>
      <c r="AGK122" s="6"/>
      <c r="AGL122" s="6"/>
      <c r="AGM122" s="6"/>
      <c r="AGN122" s="6"/>
      <c r="AGO122" s="6"/>
      <c r="AGP122" s="6"/>
      <c r="AGQ122" s="6"/>
      <c r="AGR122" s="6"/>
      <c r="AGS122" s="6"/>
      <c r="AGT122" s="6"/>
      <c r="AGU122" s="6"/>
      <c r="AGV122" s="6"/>
      <c r="AGW122" s="6"/>
      <c r="AGX122" s="6"/>
      <c r="AGY122" s="6"/>
      <c r="AGZ122" s="6"/>
      <c r="AHA122" s="6"/>
      <c r="AHB122" s="6"/>
      <c r="AHC122" s="6"/>
      <c r="AHD122" s="6"/>
      <c r="AHE122" s="6"/>
      <c r="AHF122" s="6"/>
      <c r="AHG122" s="6"/>
      <c r="AHH122" s="6"/>
      <c r="AHI122" s="6"/>
      <c r="AHJ122" s="6"/>
      <c r="AHK122" s="6"/>
      <c r="AHL122" s="6"/>
      <c r="AHM122" s="6"/>
      <c r="AHN122" s="6"/>
      <c r="AHO122" s="6"/>
      <c r="AHP122" s="6"/>
      <c r="AHQ122" s="6"/>
      <c r="AHR122" s="6"/>
      <c r="AHS122" s="6"/>
      <c r="AHT122" s="6"/>
      <c r="AHU122" s="6"/>
      <c r="AHV122" s="6"/>
      <c r="AHW122" s="6"/>
      <c r="AHX122" s="6"/>
      <c r="AHY122" s="6"/>
      <c r="AHZ122" s="6"/>
      <c r="AIA122" s="6"/>
      <c r="AIB122" s="6"/>
      <c r="AIC122" s="6"/>
      <c r="AID122" s="6"/>
      <c r="AIE122" s="6"/>
      <c r="AIF122" s="6"/>
      <c r="AIG122" s="6"/>
      <c r="AIH122" s="6"/>
      <c r="AII122" s="6"/>
      <c r="AIJ122" s="6"/>
      <c r="AIK122" s="6"/>
      <c r="AIL122" s="6"/>
      <c r="AIM122" s="6"/>
      <c r="AIN122" s="6"/>
      <c r="AIO122" s="6"/>
      <c r="AIP122" s="6"/>
      <c r="AIQ122" s="6"/>
      <c r="AIR122" s="6"/>
      <c r="AIS122" s="6"/>
      <c r="AIT122" s="6"/>
      <c r="AIU122" s="6"/>
      <c r="AIV122" s="6"/>
      <c r="AIW122" s="6"/>
      <c r="AIX122" s="6"/>
      <c r="AIY122" s="6"/>
      <c r="AIZ122" s="6"/>
      <c r="AJA122" s="6"/>
      <c r="AJB122" s="6"/>
      <c r="AJC122" s="6"/>
      <c r="AJD122" s="6"/>
      <c r="AJE122" s="6"/>
      <c r="AJF122" s="6"/>
      <c r="AJG122" s="6"/>
      <c r="AJH122" s="6"/>
      <c r="AJI122" s="6"/>
      <c r="AJJ122" s="6"/>
      <c r="AJK122" s="6"/>
      <c r="AJL122" s="6"/>
      <c r="AJM122" s="6"/>
      <c r="AJN122" s="6"/>
      <c r="AJO122" s="6"/>
      <c r="AJP122" s="6"/>
      <c r="AJQ122" s="6"/>
      <c r="AJR122" s="6"/>
      <c r="AJS122" s="6"/>
      <c r="AJT122" s="6"/>
      <c r="AJU122" s="6"/>
      <c r="AJV122" s="6"/>
      <c r="AJW122" s="6"/>
      <c r="AJX122" s="6"/>
      <c r="AJY122" s="6"/>
      <c r="AJZ122" s="6"/>
      <c r="AKA122" s="6"/>
      <c r="AKB122" s="6"/>
      <c r="AKC122" s="6"/>
      <c r="AKD122" s="6"/>
      <c r="AKE122" s="6"/>
      <c r="AKF122" s="6"/>
      <c r="AKG122" s="6"/>
      <c r="AKH122" s="6"/>
      <c r="AKI122" s="6"/>
      <c r="AKJ122" s="6"/>
      <c r="AKK122" s="6"/>
      <c r="AKL122" s="6"/>
      <c r="AKM122" s="6"/>
      <c r="AKN122" s="6"/>
      <c r="AKO122" s="6"/>
      <c r="AKP122" s="6"/>
      <c r="AKQ122" s="6"/>
      <c r="AKR122" s="6"/>
      <c r="AKS122" s="6"/>
      <c r="AKT122" s="6"/>
      <c r="AKU122" s="6"/>
      <c r="AKV122" s="6"/>
      <c r="AKW122" s="6"/>
      <c r="AKX122" s="6"/>
      <c r="AKY122" s="6"/>
      <c r="AKZ122" s="6"/>
      <c r="ALA122" s="6"/>
      <c r="ALB122" s="6"/>
      <c r="ALC122" s="6"/>
      <c r="ALD122" s="6"/>
      <c r="ALE122" s="6"/>
      <c r="ALF122" s="6"/>
      <c r="ALG122" s="6"/>
      <c r="ALH122" s="6"/>
      <c r="ALI122" s="6"/>
      <c r="ALJ122" s="6"/>
      <c r="ALK122" s="6"/>
      <c r="ALL122" s="6"/>
      <c r="ALM122" s="6"/>
      <c r="ALN122" s="6"/>
      <c r="ALO122" s="6"/>
      <c r="ALP122" s="6"/>
      <c r="ALQ122" s="6"/>
      <c r="ALR122" s="6"/>
      <c r="ALS122" s="6"/>
      <c r="ALT122" s="6"/>
      <c r="ALU122" s="6"/>
      <c r="ALV122" s="6"/>
      <c r="ALW122" s="6"/>
      <c r="ALX122" s="6"/>
      <c r="ALY122" s="6"/>
      <c r="ALZ122" s="6"/>
      <c r="AMA122" s="6"/>
      <c r="AMB122" s="6"/>
      <c r="AMC122" s="6"/>
      <c r="AMD122" s="6"/>
      <c r="AME122" s="6"/>
      <c r="AMF122" s="6"/>
      <c r="AMG122" s="6"/>
      <c r="AMH122" s="6"/>
      <c r="AMI122" s="6"/>
    </row>
    <row r="123" spans="1:1025" s="38" customFormat="1">
      <c r="A123" s="162" t="s">
        <v>17</v>
      </c>
      <c r="C123" s="5"/>
      <c r="E123" s="70"/>
      <c r="F123" s="301"/>
      <c r="G123" s="301"/>
      <c r="H123" s="183"/>
      <c r="J123" s="221"/>
      <c r="K123" s="306"/>
      <c r="P123" s="296"/>
      <c r="AMJ123" s="21"/>
      <c r="AMK123" s="21"/>
    </row>
    <row r="124" spans="1:1025" s="38" customFormat="1">
      <c r="A124" s="162" t="s">
        <v>18</v>
      </c>
      <c r="C124" s="5"/>
      <c r="E124" s="70"/>
      <c r="F124" s="301"/>
      <c r="G124" s="301"/>
      <c r="H124" s="183"/>
      <c r="J124" s="116"/>
      <c r="K124" s="307"/>
      <c r="P124" s="296"/>
      <c r="AMJ124" s="21"/>
      <c r="AMK124" s="21"/>
    </row>
    <row r="125" spans="1:1025" s="300" customFormat="1">
      <c r="A125" s="299"/>
      <c r="C125" s="296"/>
      <c r="E125" s="301"/>
      <c r="F125" s="301"/>
      <c r="G125" s="301"/>
      <c r="H125" s="305"/>
      <c r="J125" s="307"/>
      <c r="K125" s="307"/>
      <c r="P125" s="296"/>
      <c r="AMJ125" s="290"/>
      <c r="AMK125" s="290"/>
    </row>
    <row r="126" spans="1:1025" s="38" customFormat="1">
      <c r="A126" s="292" t="s">
        <v>225</v>
      </c>
      <c r="B126" s="308"/>
      <c r="C126" s="5"/>
      <c r="E126" s="70"/>
      <c r="F126" s="301"/>
      <c r="G126" s="301"/>
      <c r="H126" s="183"/>
      <c r="J126" s="221"/>
      <c r="K126" s="306"/>
      <c r="P126" s="296"/>
      <c r="AMJ126" s="21"/>
      <c r="AMK126" s="21"/>
    </row>
    <row r="127" spans="1:1025" s="300" customFormat="1">
      <c r="A127" s="299"/>
      <c r="B127" s="292"/>
      <c r="C127" s="296"/>
      <c r="E127" s="301"/>
      <c r="F127" s="301"/>
      <c r="G127" s="301"/>
      <c r="H127" s="305"/>
      <c r="J127" s="306"/>
      <c r="K127" s="306"/>
      <c r="P127" s="296"/>
      <c r="AMJ127" s="290"/>
      <c r="AMK127" s="290"/>
    </row>
    <row r="128" spans="1:1025" s="38" customFormat="1">
      <c r="A128" s="299" t="s">
        <v>323</v>
      </c>
      <c r="B128" s="37"/>
      <c r="C128" s="228"/>
      <c r="D128" s="352" t="s">
        <v>230</v>
      </c>
      <c r="F128" s="300"/>
      <c r="G128" s="300"/>
      <c r="H128" s="183"/>
      <c r="I128" s="23"/>
      <c r="J128" s="221"/>
      <c r="K128" s="306"/>
      <c r="P128" s="296"/>
      <c r="AMJ128" s="21"/>
      <c r="AMK128" s="21"/>
    </row>
    <row r="129" spans="1:1025" s="5" customFormat="1" ht="38.25">
      <c r="A129" s="102" t="s">
        <v>0</v>
      </c>
      <c r="B129" s="102" t="s">
        <v>1</v>
      </c>
      <c r="C129" s="102" t="s">
        <v>78</v>
      </c>
      <c r="D129" s="102" t="s">
        <v>61</v>
      </c>
      <c r="E129" s="102" t="s">
        <v>62</v>
      </c>
      <c r="F129" s="102"/>
      <c r="G129" s="102"/>
      <c r="H129" s="217" t="s">
        <v>88</v>
      </c>
      <c r="I129" s="102" t="s">
        <v>2</v>
      </c>
      <c r="J129" s="104" t="s">
        <v>3</v>
      </c>
      <c r="K129" s="104"/>
      <c r="L129" s="103" t="s">
        <v>79</v>
      </c>
      <c r="M129" s="102" t="s">
        <v>4</v>
      </c>
      <c r="N129" s="103" t="s">
        <v>80</v>
      </c>
      <c r="O129" s="103" t="s">
        <v>81</v>
      </c>
      <c r="P129" s="296"/>
      <c r="AMJ129" s="21"/>
      <c r="AMK129" s="21"/>
    </row>
    <row r="130" spans="1:1025" s="5" customFormat="1">
      <c r="A130" s="102" t="s">
        <v>5</v>
      </c>
      <c r="B130" s="102" t="s">
        <v>6</v>
      </c>
      <c r="C130" s="102" t="s">
        <v>7</v>
      </c>
      <c r="D130" s="102" t="s">
        <v>8</v>
      </c>
      <c r="E130" s="102" t="s">
        <v>9</v>
      </c>
      <c r="F130" s="102"/>
      <c r="G130" s="102"/>
      <c r="H130" s="217" t="s">
        <v>11</v>
      </c>
      <c r="I130" s="102" t="s">
        <v>10</v>
      </c>
      <c r="J130" s="104" t="s">
        <v>12</v>
      </c>
      <c r="K130" s="104"/>
      <c r="L130" s="103" t="s">
        <v>13</v>
      </c>
      <c r="M130" s="102" t="s">
        <v>14</v>
      </c>
      <c r="N130" s="103" t="s">
        <v>15</v>
      </c>
      <c r="O130" s="103" t="s">
        <v>16</v>
      </c>
      <c r="P130" s="296"/>
      <c r="AMJ130" s="21"/>
      <c r="AMK130" s="21"/>
    </row>
    <row r="131" spans="1:1025" ht="25.5">
      <c r="A131" s="105" t="s">
        <v>64</v>
      </c>
      <c r="B131" s="348" t="s">
        <v>143</v>
      </c>
      <c r="C131" s="483" t="s">
        <v>67</v>
      </c>
      <c r="D131" s="107"/>
      <c r="E131" s="107"/>
      <c r="F131" s="298"/>
      <c r="G131" s="298"/>
      <c r="H131" s="175">
        <v>10</v>
      </c>
      <c r="I131" s="101" t="s">
        <v>229</v>
      </c>
      <c r="J131" s="218"/>
      <c r="K131" s="218"/>
      <c r="L131" s="177"/>
      <c r="M131" s="229"/>
      <c r="N131" s="230"/>
      <c r="O131" s="231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  <c r="IQ131" s="6"/>
      <c r="IR131" s="6"/>
      <c r="IS131" s="6"/>
      <c r="IT131" s="6"/>
      <c r="IU131" s="6"/>
      <c r="IV131" s="6"/>
      <c r="IW131" s="6"/>
      <c r="IX131" s="6"/>
      <c r="IY131" s="6"/>
      <c r="IZ131" s="6"/>
      <c r="JA131" s="6"/>
      <c r="JB131" s="6"/>
      <c r="JC131" s="6"/>
      <c r="JD131" s="6"/>
      <c r="JE131" s="6"/>
      <c r="JF131" s="6"/>
      <c r="JG131" s="6"/>
      <c r="JH131" s="6"/>
      <c r="JI131" s="6"/>
      <c r="JJ131" s="6"/>
      <c r="JK131" s="6"/>
      <c r="JL131" s="6"/>
      <c r="JM131" s="6"/>
      <c r="JN131" s="6"/>
      <c r="JO131" s="6"/>
      <c r="JP131" s="6"/>
      <c r="JQ131" s="6"/>
      <c r="JR131" s="6"/>
      <c r="JS131" s="6"/>
      <c r="JT131" s="6"/>
      <c r="JU131" s="6"/>
      <c r="JV131" s="6"/>
      <c r="JW131" s="6"/>
      <c r="JX131" s="6"/>
      <c r="JY131" s="6"/>
      <c r="JZ131" s="6"/>
      <c r="KA131" s="6"/>
      <c r="KB131" s="6"/>
      <c r="KC131" s="6"/>
      <c r="KD131" s="6"/>
      <c r="KE131" s="6"/>
      <c r="KF131" s="6"/>
      <c r="KG131" s="6"/>
      <c r="KH131" s="6"/>
      <c r="KI131" s="6"/>
      <c r="KJ131" s="6"/>
      <c r="KK131" s="6"/>
      <c r="KL131" s="6"/>
      <c r="KM131" s="6"/>
      <c r="KN131" s="6"/>
      <c r="KO131" s="6"/>
      <c r="KP131" s="6"/>
      <c r="KQ131" s="6"/>
      <c r="KR131" s="6"/>
      <c r="KS131" s="6"/>
      <c r="KT131" s="6"/>
      <c r="KU131" s="6"/>
      <c r="KV131" s="6"/>
      <c r="KW131" s="6"/>
      <c r="KX131" s="6"/>
      <c r="KY131" s="6"/>
      <c r="KZ131" s="6"/>
      <c r="LA131" s="6"/>
      <c r="LB131" s="6"/>
      <c r="LC131" s="6"/>
      <c r="LD131" s="6"/>
      <c r="LE131" s="6"/>
      <c r="LF131" s="6"/>
      <c r="LG131" s="6"/>
      <c r="LH131" s="6"/>
      <c r="LI131" s="6"/>
      <c r="LJ131" s="6"/>
      <c r="LK131" s="6"/>
      <c r="LL131" s="6"/>
      <c r="LM131" s="6"/>
      <c r="LN131" s="6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6"/>
      <c r="MH131" s="6"/>
      <c r="MI131" s="6"/>
      <c r="MJ131" s="6"/>
      <c r="MK131" s="6"/>
      <c r="ML131" s="6"/>
      <c r="MM131" s="6"/>
      <c r="MN131" s="6"/>
      <c r="MO131" s="6"/>
      <c r="MP131" s="6"/>
      <c r="MQ131" s="6"/>
      <c r="MR131" s="6"/>
      <c r="MS131" s="6"/>
      <c r="MT131" s="6"/>
      <c r="MU131" s="6"/>
      <c r="MV131" s="6"/>
      <c r="MW131" s="6"/>
      <c r="MX131" s="6"/>
      <c r="MY131" s="6"/>
      <c r="MZ131" s="6"/>
      <c r="NA131" s="6"/>
      <c r="NB131" s="6"/>
      <c r="NC131" s="6"/>
      <c r="ND131" s="6"/>
      <c r="NE131" s="6"/>
      <c r="NF131" s="6"/>
      <c r="NG131" s="6"/>
      <c r="NH131" s="6"/>
      <c r="NI131" s="6"/>
      <c r="NJ131" s="6"/>
      <c r="NK131" s="6"/>
      <c r="NL131" s="6"/>
      <c r="NM131" s="6"/>
      <c r="NN131" s="6"/>
      <c r="NO131" s="6"/>
      <c r="NP131" s="6"/>
      <c r="NQ131" s="6"/>
      <c r="NR131" s="6"/>
      <c r="NS131" s="6"/>
      <c r="NT131" s="6"/>
      <c r="NU131" s="6"/>
      <c r="NV131" s="6"/>
      <c r="NW131" s="6"/>
      <c r="NX131" s="6"/>
      <c r="NY131" s="6"/>
      <c r="NZ131" s="6"/>
      <c r="OA131" s="6"/>
      <c r="OB131" s="6"/>
      <c r="OC131" s="6"/>
      <c r="OD131" s="6"/>
      <c r="OE131" s="6"/>
      <c r="OF131" s="6"/>
      <c r="OG131" s="6"/>
      <c r="OH131" s="6"/>
      <c r="OI131" s="6"/>
      <c r="OJ131" s="6"/>
      <c r="OK131" s="6"/>
      <c r="OL131" s="6"/>
      <c r="OM131" s="6"/>
      <c r="ON131" s="6"/>
      <c r="OO131" s="6"/>
      <c r="OP131" s="6"/>
      <c r="OQ131" s="6"/>
      <c r="OR131" s="6"/>
      <c r="OS131" s="6"/>
      <c r="OT131" s="6"/>
      <c r="OU131" s="6"/>
      <c r="OV131" s="6"/>
      <c r="OW131" s="6"/>
      <c r="OX131" s="6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6"/>
      <c r="QA131" s="6"/>
      <c r="QB131" s="6"/>
      <c r="QC131" s="6"/>
      <c r="QD131" s="6"/>
      <c r="QE131" s="6"/>
      <c r="QF131" s="6"/>
      <c r="QG131" s="6"/>
      <c r="QH131" s="6"/>
      <c r="QI131" s="6"/>
      <c r="QJ131" s="6"/>
      <c r="QK131" s="6"/>
      <c r="QL131" s="6"/>
      <c r="QM131" s="6"/>
      <c r="QN131" s="6"/>
      <c r="QO131" s="6"/>
      <c r="QP131" s="6"/>
      <c r="QQ131" s="6"/>
      <c r="QR131" s="6"/>
      <c r="QS131" s="6"/>
      <c r="QT131" s="6"/>
      <c r="QU131" s="6"/>
      <c r="QV131" s="6"/>
      <c r="QW131" s="6"/>
      <c r="QX131" s="6"/>
      <c r="QY131" s="6"/>
      <c r="QZ131" s="6"/>
      <c r="RA131" s="6"/>
      <c r="RB131" s="6"/>
      <c r="RC131" s="6"/>
      <c r="RD131" s="6"/>
      <c r="RE131" s="6"/>
      <c r="RF131" s="6"/>
      <c r="RG131" s="6"/>
      <c r="RH131" s="6"/>
      <c r="RI131" s="6"/>
      <c r="RJ131" s="6"/>
      <c r="RK131" s="6"/>
      <c r="RL131" s="6"/>
      <c r="RM131" s="6"/>
      <c r="RN131" s="6"/>
      <c r="RO131" s="6"/>
      <c r="RP131" s="6"/>
      <c r="RQ131" s="6"/>
      <c r="RR131" s="6"/>
      <c r="RS131" s="6"/>
      <c r="RT131" s="6"/>
      <c r="RU131" s="6"/>
      <c r="RV131" s="6"/>
      <c r="RW131" s="6"/>
      <c r="RX131" s="6"/>
      <c r="RY131" s="6"/>
      <c r="RZ131" s="6"/>
      <c r="SA131" s="6"/>
      <c r="SB131" s="6"/>
      <c r="SC131" s="6"/>
      <c r="SD131" s="6"/>
      <c r="SE131" s="6"/>
      <c r="SF131" s="6"/>
      <c r="SG131" s="6"/>
      <c r="SH131" s="6"/>
      <c r="SI131" s="6"/>
      <c r="SJ131" s="6"/>
      <c r="SK131" s="6"/>
      <c r="SL131" s="6"/>
      <c r="SM131" s="6"/>
      <c r="SN131" s="6"/>
      <c r="SO131" s="6"/>
      <c r="SP131" s="6"/>
      <c r="SQ131" s="6"/>
      <c r="SR131" s="6"/>
      <c r="SS131" s="6"/>
      <c r="ST131" s="6"/>
      <c r="SU131" s="6"/>
      <c r="SV131" s="6"/>
      <c r="SW131" s="6"/>
      <c r="SX131" s="6"/>
      <c r="SY131" s="6"/>
      <c r="SZ131" s="6"/>
      <c r="TA131" s="6"/>
      <c r="TB131" s="6"/>
      <c r="TC131" s="6"/>
      <c r="TD131" s="6"/>
      <c r="TE131" s="6"/>
      <c r="TF131" s="6"/>
      <c r="TG131" s="6"/>
      <c r="TH131" s="6"/>
      <c r="TI131" s="6"/>
      <c r="TJ131" s="6"/>
      <c r="TK131" s="6"/>
      <c r="TL131" s="6"/>
      <c r="TM131" s="6"/>
      <c r="TN131" s="6"/>
      <c r="TO131" s="6"/>
      <c r="TP131" s="6"/>
      <c r="TQ131" s="6"/>
      <c r="TR131" s="6"/>
      <c r="TS131" s="6"/>
      <c r="TT131" s="6"/>
      <c r="TU131" s="6"/>
      <c r="TV131" s="6"/>
      <c r="TW131" s="6"/>
      <c r="TX131" s="6"/>
      <c r="TY131" s="6"/>
      <c r="TZ131" s="6"/>
      <c r="UA131" s="6"/>
      <c r="UB131" s="6"/>
      <c r="UC131" s="6"/>
      <c r="UD131" s="6"/>
      <c r="UE131" s="6"/>
      <c r="UF131" s="6"/>
      <c r="UG131" s="6"/>
      <c r="UH131" s="6"/>
      <c r="UI131" s="6"/>
      <c r="UJ131" s="6"/>
      <c r="UK131" s="6"/>
      <c r="UL131" s="6"/>
      <c r="UM131" s="6"/>
      <c r="UN131" s="6"/>
      <c r="UO131" s="6"/>
      <c r="UP131" s="6"/>
      <c r="UQ131" s="6"/>
      <c r="UR131" s="6"/>
      <c r="US131" s="6"/>
      <c r="UT131" s="6"/>
      <c r="UU131" s="6"/>
      <c r="UV131" s="6"/>
      <c r="UW131" s="6"/>
      <c r="UX131" s="6"/>
      <c r="UY131" s="6"/>
      <c r="UZ131" s="6"/>
      <c r="VA131" s="6"/>
      <c r="VB131" s="6"/>
      <c r="VC131" s="6"/>
      <c r="VD131" s="6"/>
      <c r="VE131" s="6"/>
      <c r="VF131" s="6"/>
      <c r="VG131" s="6"/>
      <c r="VH131" s="6"/>
      <c r="VI131" s="6"/>
      <c r="VJ131" s="6"/>
      <c r="VK131" s="6"/>
      <c r="VL131" s="6"/>
      <c r="VM131" s="6"/>
      <c r="VN131" s="6"/>
      <c r="VO131" s="6"/>
      <c r="VP131" s="6"/>
      <c r="VQ131" s="6"/>
      <c r="VR131" s="6"/>
      <c r="VS131" s="6"/>
      <c r="VT131" s="6"/>
      <c r="VU131" s="6"/>
      <c r="VV131" s="6"/>
      <c r="VW131" s="6"/>
      <c r="VX131" s="6"/>
      <c r="VY131" s="6"/>
      <c r="VZ131" s="6"/>
      <c r="WA131" s="6"/>
      <c r="WB131" s="6"/>
      <c r="WC131" s="6"/>
      <c r="WD131" s="6"/>
      <c r="WE131" s="6"/>
      <c r="WF131" s="6"/>
      <c r="WG131" s="6"/>
      <c r="WH131" s="6"/>
      <c r="WI131" s="6"/>
      <c r="WJ131" s="6"/>
      <c r="WK131" s="6"/>
      <c r="WL131" s="6"/>
      <c r="WM131" s="6"/>
      <c r="WN131" s="6"/>
      <c r="WO131" s="6"/>
      <c r="WP131" s="6"/>
      <c r="WQ131" s="6"/>
      <c r="WR131" s="6"/>
      <c r="WS131" s="6"/>
      <c r="WT131" s="6"/>
      <c r="WU131" s="6"/>
      <c r="WV131" s="6"/>
      <c r="WW131" s="6"/>
      <c r="WX131" s="6"/>
      <c r="WY131" s="6"/>
      <c r="WZ131" s="6"/>
      <c r="XA131" s="6"/>
      <c r="XB131" s="6"/>
      <c r="XC131" s="6"/>
      <c r="XD131" s="6"/>
      <c r="XE131" s="6"/>
      <c r="XF131" s="6"/>
      <c r="XG131" s="6"/>
      <c r="XH131" s="6"/>
      <c r="XI131" s="6"/>
      <c r="XJ131" s="6"/>
      <c r="XK131" s="6"/>
      <c r="XL131" s="6"/>
      <c r="XM131" s="6"/>
      <c r="XN131" s="6"/>
      <c r="XO131" s="6"/>
      <c r="XP131" s="6"/>
      <c r="XQ131" s="6"/>
      <c r="XR131" s="6"/>
      <c r="XS131" s="6"/>
      <c r="XT131" s="6"/>
      <c r="XU131" s="6"/>
      <c r="XV131" s="6"/>
      <c r="XW131" s="6"/>
      <c r="XX131" s="6"/>
      <c r="XY131" s="6"/>
      <c r="XZ131" s="6"/>
      <c r="YA131" s="6"/>
      <c r="YB131" s="6"/>
      <c r="YC131" s="6"/>
      <c r="YD131" s="6"/>
      <c r="YE131" s="6"/>
      <c r="YF131" s="6"/>
      <c r="YG131" s="6"/>
      <c r="YH131" s="6"/>
      <c r="YI131" s="6"/>
      <c r="YJ131" s="6"/>
      <c r="YK131" s="6"/>
      <c r="YL131" s="6"/>
      <c r="YM131" s="6"/>
      <c r="YN131" s="6"/>
      <c r="YO131" s="6"/>
      <c r="YP131" s="6"/>
      <c r="YQ131" s="6"/>
      <c r="YR131" s="6"/>
      <c r="YS131" s="6"/>
      <c r="YT131" s="6"/>
      <c r="YU131" s="6"/>
      <c r="YV131" s="6"/>
      <c r="YW131" s="6"/>
      <c r="YX131" s="6"/>
      <c r="YY131" s="6"/>
      <c r="YZ131" s="6"/>
      <c r="ZA131" s="6"/>
      <c r="ZB131" s="6"/>
      <c r="ZC131" s="6"/>
      <c r="ZD131" s="6"/>
      <c r="ZE131" s="6"/>
      <c r="ZF131" s="6"/>
      <c r="ZG131" s="6"/>
      <c r="ZH131" s="6"/>
      <c r="ZI131" s="6"/>
      <c r="ZJ131" s="6"/>
      <c r="ZK131" s="6"/>
      <c r="ZL131" s="6"/>
      <c r="ZM131" s="6"/>
      <c r="ZN131" s="6"/>
      <c r="ZO131" s="6"/>
      <c r="ZP131" s="6"/>
      <c r="ZQ131" s="6"/>
      <c r="ZR131" s="6"/>
      <c r="ZS131" s="6"/>
      <c r="ZT131" s="6"/>
      <c r="ZU131" s="6"/>
      <c r="ZV131" s="6"/>
      <c r="ZW131" s="6"/>
      <c r="ZX131" s="6"/>
      <c r="ZY131" s="6"/>
      <c r="ZZ131" s="6"/>
      <c r="AAA131" s="6"/>
      <c r="AAB131" s="6"/>
      <c r="AAC131" s="6"/>
      <c r="AAD131" s="6"/>
      <c r="AAE131" s="6"/>
      <c r="AAF131" s="6"/>
      <c r="AAG131" s="6"/>
      <c r="AAH131" s="6"/>
      <c r="AAI131" s="6"/>
      <c r="AAJ131" s="6"/>
      <c r="AAK131" s="6"/>
      <c r="AAL131" s="6"/>
      <c r="AAM131" s="6"/>
      <c r="AAN131" s="6"/>
      <c r="AAO131" s="6"/>
      <c r="AAP131" s="6"/>
      <c r="AAQ131" s="6"/>
      <c r="AAR131" s="6"/>
      <c r="AAS131" s="6"/>
      <c r="AAT131" s="6"/>
      <c r="AAU131" s="6"/>
      <c r="AAV131" s="6"/>
      <c r="AAW131" s="6"/>
      <c r="AAX131" s="6"/>
      <c r="AAY131" s="6"/>
      <c r="AAZ131" s="6"/>
      <c r="ABA131" s="6"/>
      <c r="ABB131" s="6"/>
      <c r="ABC131" s="6"/>
      <c r="ABD131" s="6"/>
      <c r="ABE131" s="6"/>
      <c r="ABF131" s="6"/>
      <c r="ABG131" s="6"/>
      <c r="ABH131" s="6"/>
      <c r="ABI131" s="6"/>
      <c r="ABJ131" s="6"/>
      <c r="ABK131" s="6"/>
      <c r="ABL131" s="6"/>
      <c r="ABM131" s="6"/>
      <c r="ABN131" s="6"/>
      <c r="ABO131" s="6"/>
      <c r="ABP131" s="6"/>
      <c r="ABQ131" s="6"/>
      <c r="ABR131" s="6"/>
      <c r="ABS131" s="6"/>
      <c r="ABT131" s="6"/>
      <c r="ABU131" s="6"/>
      <c r="ABV131" s="6"/>
      <c r="ABW131" s="6"/>
      <c r="ABX131" s="6"/>
      <c r="ABY131" s="6"/>
      <c r="ABZ131" s="6"/>
      <c r="ACA131" s="6"/>
      <c r="ACB131" s="6"/>
      <c r="ACC131" s="6"/>
      <c r="ACD131" s="6"/>
      <c r="ACE131" s="6"/>
      <c r="ACF131" s="6"/>
      <c r="ACG131" s="6"/>
      <c r="ACH131" s="6"/>
      <c r="ACI131" s="6"/>
      <c r="ACJ131" s="6"/>
      <c r="ACK131" s="6"/>
      <c r="ACL131" s="6"/>
      <c r="ACM131" s="6"/>
      <c r="ACN131" s="6"/>
      <c r="ACO131" s="6"/>
      <c r="ACP131" s="6"/>
      <c r="ACQ131" s="6"/>
      <c r="ACR131" s="6"/>
      <c r="ACS131" s="6"/>
      <c r="ACT131" s="6"/>
      <c r="ACU131" s="6"/>
      <c r="ACV131" s="6"/>
      <c r="ACW131" s="6"/>
      <c r="ACX131" s="6"/>
      <c r="ACY131" s="6"/>
      <c r="ACZ131" s="6"/>
      <c r="ADA131" s="6"/>
      <c r="ADB131" s="6"/>
      <c r="ADC131" s="6"/>
      <c r="ADD131" s="6"/>
      <c r="ADE131" s="6"/>
      <c r="ADF131" s="6"/>
      <c r="ADG131" s="6"/>
      <c r="ADH131" s="6"/>
      <c r="ADI131" s="6"/>
      <c r="ADJ131" s="6"/>
      <c r="ADK131" s="6"/>
      <c r="ADL131" s="6"/>
      <c r="ADM131" s="6"/>
      <c r="ADN131" s="6"/>
      <c r="ADO131" s="6"/>
      <c r="ADP131" s="6"/>
      <c r="ADQ131" s="6"/>
      <c r="ADR131" s="6"/>
      <c r="ADS131" s="6"/>
      <c r="ADT131" s="6"/>
      <c r="ADU131" s="6"/>
      <c r="ADV131" s="6"/>
      <c r="ADW131" s="6"/>
      <c r="ADX131" s="6"/>
      <c r="ADY131" s="6"/>
      <c r="ADZ131" s="6"/>
      <c r="AEA131" s="6"/>
      <c r="AEB131" s="6"/>
      <c r="AEC131" s="6"/>
      <c r="AED131" s="6"/>
      <c r="AEE131" s="6"/>
      <c r="AEF131" s="6"/>
      <c r="AEG131" s="6"/>
      <c r="AEH131" s="6"/>
      <c r="AEI131" s="6"/>
      <c r="AEJ131" s="6"/>
      <c r="AEK131" s="6"/>
      <c r="AEL131" s="6"/>
      <c r="AEM131" s="6"/>
      <c r="AEN131" s="6"/>
      <c r="AEO131" s="6"/>
      <c r="AEP131" s="6"/>
      <c r="AEQ131" s="6"/>
      <c r="AER131" s="6"/>
      <c r="AES131" s="6"/>
      <c r="AET131" s="6"/>
      <c r="AEU131" s="6"/>
      <c r="AEV131" s="6"/>
      <c r="AEW131" s="6"/>
      <c r="AEX131" s="6"/>
      <c r="AEY131" s="6"/>
      <c r="AEZ131" s="6"/>
      <c r="AFA131" s="6"/>
      <c r="AFB131" s="6"/>
      <c r="AFC131" s="6"/>
      <c r="AFD131" s="6"/>
      <c r="AFE131" s="6"/>
      <c r="AFF131" s="6"/>
      <c r="AFG131" s="6"/>
      <c r="AFH131" s="6"/>
      <c r="AFI131" s="6"/>
      <c r="AFJ131" s="6"/>
      <c r="AFK131" s="6"/>
      <c r="AFL131" s="6"/>
      <c r="AFM131" s="6"/>
      <c r="AFN131" s="6"/>
      <c r="AFO131" s="6"/>
      <c r="AFP131" s="6"/>
      <c r="AFQ131" s="6"/>
      <c r="AFR131" s="6"/>
      <c r="AFS131" s="6"/>
      <c r="AFT131" s="6"/>
      <c r="AFU131" s="6"/>
      <c r="AFV131" s="6"/>
      <c r="AFW131" s="6"/>
      <c r="AFX131" s="6"/>
      <c r="AFY131" s="6"/>
      <c r="AFZ131" s="6"/>
      <c r="AGA131" s="6"/>
      <c r="AGB131" s="6"/>
      <c r="AGC131" s="6"/>
      <c r="AGD131" s="6"/>
      <c r="AGE131" s="6"/>
      <c r="AGF131" s="6"/>
      <c r="AGG131" s="6"/>
      <c r="AGH131" s="6"/>
      <c r="AGI131" s="6"/>
      <c r="AGJ131" s="6"/>
      <c r="AGK131" s="6"/>
      <c r="AGL131" s="6"/>
      <c r="AGM131" s="6"/>
      <c r="AGN131" s="6"/>
      <c r="AGO131" s="6"/>
      <c r="AGP131" s="6"/>
      <c r="AGQ131" s="6"/>
      <c r="AGR131" s="6"/>
      <c r="AGS131" s="6"/>
      <c r="AGT131" s="6"/>
      <c r="AGU131" s="6"/>
      <c r="AGV131" s="6"/>
      <c r="AGW131" s="6"/>
      <c r="AGX131" s="6"/>
      <c r="AGY131" s="6"/>
      <c r="AGZ131" s="6"/>
      <c r="AHA131" s="6"/>
      <c r="AHB131" s="6"/>
      <c r="AHC131" s="6"/>
      <c r="AHD131" s="6"/>
      <c r="AHE131" s="6"/>
      <c r="AHF131" s="6"/>
      <c r="AHG131" s="6"/>
      <c r="AHH131" s="6"/>
      <c r="AHI131" s="6"/>
      <c r="AHJ131" s="6"/>
      <c r="AHK131" s="6"/>
      <c r="AHL131" s="6"/>
      <c r="AHM131" s="6"/>
      <c r="AHN131" s="6"/>
      <c r="AHO131" s="6"/>
      <c r="AHP131" s="6"/>
      <c r="AHQ131" s="6"/>
      <c r="AHR131" s="6"/>
      <c r="AHS131" s="6"/>
      <c r="AHT131" s="6"/>
      <c r="AHU131" s="6"/>
      <c r="AHV131" s="6"/>
      <c r="AHW131" s="6"/>
      <c r="AHX131" s="6"/>
      <c r="AHY131" s="6"/>
      <c r="AHZ131" s="6"/>
      <c r="AIA131" s="6"/>
      <c r="AIB131" s="6"/>
      <c r="AIC131" s="6"/>
      <c r="AID131" s="6"/>
      <c r="AIE131" s="6"/>
      <c r="AIF131" s="6"/>
      <c r="AIG131" s="6"/>
      <c r="AIH131" s="6"/>
      <c r="AII131" s="6"/>
      <c r="AIJ131" s="6"/>
      <c r="AIK131" s="6"/>
      <c r="AIL131" s="6"/>
      <c r="AIM131" s="6"/>
      <c r="AIN131" s="6"/>
      <c r="AIO131" s="6"/>
      <c r="AIP131" s="6"/>
      <c r="AIQ131" s="6"/>
      <c r="AIR131" s="6"/>
      <c r="AIS131" s="6"/>
      <c r="AIT131" s="6"/>
      <c r="AIU131" s="6"/>
      <c r="AIV131" s="6"/>
      <c r="AIW131" s="6"/>
      <c r="AIX131" s="6"/>
      <c r="AIY131" s="6"/>
      <c r="AIZ131" s="6"/>
      <c r="AJA131" s="6"/>
      <c r="AJB131" s="6"/>
      <c r="AJC131" s="6"/>
      <c r="AJD131" s="6"/>
      <c r="AJE131" s="6"/>
      <c r="AJF131" s="6"/>
      <c r="AJG131" s="6"/>
      <c r="AJH131" s="6"/>
      <c r="AJI131" s="6"/>
      <c r="AJJ131" s="6"/>
      <c r="AJK131" s="6"/>
      <c r="AJL131" s="6"/>
      <c r="AJM131" s="6"/>
      <c r="AJN131" s="6"/>
      <c r="AJO131" s="6"/>
      <c r="AJP131" s="6"/>
      <c r="AJQ131" s="6"/>
      <c r="AJR131" s="6"/>
      <c r="AJS131" s="6"/>
      <c r="AJT131" s="6"/>
      <c r="AJU131" s="6"/>
      <c r="AJV131" s="6"/>
      <c r="AJW131" s="6"/>
      <c r="AJX131" s="6"/>
      <c r="AJY131" s="6"/>
      <c r="AJZ131" s="6"/>
      <c r="AKA131" s="6"/>
      <c r="AKB131" s="6"/>
      <c r="AKC131" s="6"/>
      <c r="AKD131" s="6"/>
      <c r="AKE131" s="6"/>
      <c r="AKF131" s="6"/>
      <c r="AKG131" s="6"/>
      <c r="AKH131" s="6"/>
      <c r="AKI131" s="6"/>
      <c r="AKJ131" s="6"/>
      <c r="AKK131" s="6"/>
      <c r="AKL131" s="6"/>
      <c r="AKM131" s="6"/>
      <c r="AKN131" s="6"/>
      <c r="AKO131" s="6"/>
      <c r="AKP131" s="6"/>
      <c r="AKQ131" s="6"/>
      <c r="AKR131" s="6"/>
      <c r="AKS131" s="6"/>
      <c r="AKT131" s="6"/>
      <c r="AKU131" s="6"/>
      <c r="AKV131" s="6"/>
      <c r="AKW131" s="6"/>
      <c r="AKX131" s="6"/>
      <c r="AKY131" s="6"/>
      <c r="AKZ131" s="6"/>
      <c r="ALA131" s="6"/>
      <c r="ALB131" s="6"/>
      <c r="ALC131" s="6"/>
      <c r="ALD131" s="6"/>
      <c r="ALE131" s="6"/>
      <c r="ALF131" s="6"/>
      <c r="ALG131" s="6"/>
      <c r="ALH131" s="6"/>
      <c r="ALI131" s="6"/>
      <c r="ALJ131" s="6"/>
      <c r="ALK131" s="6"/>
      <c r="ALL131" s="6"/>
      <c r="ALM131" s="6"/>
      <c r="ALN131" s="6"/>
      <c r="ALO131" s="6"/>
      <c r="ALP131" s="6"/>
      <c r="ALQ131" s="6"/>
      <c r="ALR131" s="6"/>
      <c r="ALS131" s="6"/>
      <c r="ALT131" s="6"/>
      <c r="ALU131" s="6"/>
      <c r="ALV131" s="6"/>
      <c r="ALW131" s="6"/>
      <c r="ALX131" s="6"/>
      <c r="ALY131" s="6"/>
      <c r="ALZ131" s="6"/>
      <c r="AMA131" s="6"/>
      <c r="AMB131" s="6"/>
      <c r="AMC131" s="6"/>
      <c r="AMD131" s="6"/>
      <c r="AME131" s="6"/>
      <c r="AMF131" s="6"/>
      <c r="AMG131" s="6"/>
      <c r="AMH131" s="6"/>
      <c r="AMI131" s="6"/>
    </row>
    <row r="132" spans="1:1025" ht="25.5">
      <c r="A132" s="105" t="s">
        <v>65</v>
      </c>
      <c r="B132" s="348" t="s">
        <v>144</v>
      </c>
      <c r="C132" s="483" t="s">
        <v>67</v>
      </c>
      <c r="D132" s="107"/>
      <c r="E132" s="107"/>
      <c r="F132" s="298"/>
      <c r="G132" s="298"/>
      <c r="H132" s="175">
        <v>400</v>
      </c>
      <c r="I132" s="101" t="s">
        <v>34</v>
      </c>
      <c r="J132" s="218"/>
      <c r="K132" s="218"/>
      <c r="L132" s="177"/>
      <c r="M132" s="229"/>
      <c r="N132" s="230"/>
      <c r="O132" s="231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  <c r="IQ132" s="6"/>
      <c r="IR132" s="6"/>
      <c r="IS132" s="6"/>
      <c r="IT132" s="6"/>
      <c r="IU132" s="6"/>
      <c r="IV132" s="6"/>
      <c r="IW132" s="6"/>
      <c r="IX132" s="6"/>
      <c r="IY132" s="6"/>
      <c r="IZ132" s="6"/>
      <c r="JA132" s="6"/>
      <c r="JB132" s="6"/>
      <c r="JC132" s="6"/>
      <c r="JD132" s="6"/>
      <c r="JE132" s="6"/>
      <c r="JF132" s="6"/>
      <c r="JG132" s="6"/>
      <c r="JH132" s="6"/>
      <c r="JI132" s="6"/>
      <c r="JJ132" s="6"/>
      <c r="JK132" s="6"/>
      <c r="JL132" s="6"/>
      <c r="JM132" s="6"/>
      <c r="JN132" s="6"/>
      <c r="JO132" s="6"/>
      <c r="JP132" s="6"/>
      <c r="JQ132" s="6"/>
      <c r="JR132" s="6"/>
      <c r="JS132" s="6"/>
      <c r="JT132" s="6"/>
      <c r="JU132" s="6"/>
      <c r="JV132" s="6"/>
      <c r="JW132" s="6"/>
      <c r="JX132" s="6"/>
      <c r="JY132" s="6"/>
      <c r="JZ132" s="6"/>
      <c r="KA132" s="6"/>
      <c r="KB132" s="6"/>
      <c r="KC132" s="6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6"/>
      <c r="KT132" s="6"/>
      <c r="KU132" s="6"/>
      <c r="KV132" s="6"/>
      <c r="KW132" s="6"/>
      <c r="KX132" s="6"/>
      <c r="KY132" s="6"/>
      <c r="KZ132" s="6"/>
      <c r="LA132" s="6"/>
      <c r="LB132" s="6"/>
      <c r="LC132" s="6"/>
      <c r="LD132" s="6"/>
      <c r="LE132" s="6"/>
      <c r="LF132" s="6"/>
      <c r="LG132" s="6"/>
      <c r="LH132" s="6"/>
      <c r="LI132" s="6"/>
      <c r="LJ132" s="6"/>
      <c r="LK132" s="6"/>
      <c r="LL132" s="6"/>
      <c r="LM132" s="6"/>
      <c r="LN132" s="6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6"/>
      <c r="MH132" s="6"/>
      <c r="MI132" s="6"/>
      <c r="MJ132" s="6"/>
      <c r="MK132" s="6"/>
      <c r="ML132" s="6"/>
      <c r="MM132" s="6"/>
      <c r="MN132" s="6"/>
      <c r="MO132" s="6"/>
      <c r="MP132" s="6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6"/>
      <c r="NT132" s="6"/>
      <c r="NU132" s="6"/>
      <c r="NV132" s="6"/>
      <c r="NW132" s="6"/>
      <c r="NX132" s="6"/>
      <c r="NY132" s="6"/>
      <c r="NZ132" s="6"/>
      <c r="OA132" s="6"/>
      <c r="OB132" s="6"/>
      <c r="OC132" s="6"/>
      <c r="OD132" s="6"/>
      <c r="OE132" s="6"/>
      <c r="OF132" s="6"/>
      <c r="OG132" s="6"/>
      <c r="OH132" s="6"/>
      <c r="OI132" s="6"/>
      <c r="OJ132" s="6"/>
      <c r="OK132" s="6"/>
      <c r="OL132" s="6"/>
      <c r="OM132" s="6"/>
      <c r="ON132" s="6"/>
      <c r="OO132" s="6"/>
      <c r="OP132" s="6"/>
      <c r="OQ132" s="6"/>
      <c r="OR132" s="6"/>
      <c r="OS132" s="6"/>
      <c r="OT132" s="6"/>
      <c r="OU132" s="6"/>
      <c r="OV132" s="6"/>
      <c r="OW132" s="6"/>
      <c r="OX132" s="6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6"/>
      <c r="QA132" s="6"/>
      <c r="QB132" s="6"/>
      <c r="QC132" s="6"/>
      <c r="QD132" s="6"/>
      <c r="QE132" s="6"/>
      <c r="QF132" s="6"/>
      <c r="QG132" s="6"/>
      <c r="QH132" s="6"/>
      <c r="QI132" s="6"/>
      <c r="QJ132" s="6"/>
      <c r="QK132" s="6"/>
      <c r="QL132" s="6"/>
      <c r="QM132" s="6"/>
      <c r="QN132" s="6"/>
      <c r="QO132" s="6"/>
      <c r="QP132" s="6"/>
      <c r="QQ132" s="6"/>
      <c r="QR132" s="6"/>
      <c r="QS132" s="6"/>
      <c r="QT132" s="6"/>
      <c r="QU132" s="6"/>
      <c r="QV132" s="6"/>
      <c r="QW132" s="6"/>
      <c r="QX132" s="6"/>
      <c r="QY132" s="6"/>
      <c r="QZ132" s="6"/>
      <c r="RA132" s="6"/>
      <c r="RB132" s="6"/>
      <c r="RC132" s="6"/>
      <c r="RD132" s="6"/>
      <c r="RE132" s="6"/>
      <c r="RF132" s="6"/>
      <c r="RG132" s="6"/>
      <c r="RH132" s="6"/>
      <c r="RI132" s="6"/>
      <c r="RJ132" s="6"/>
      <c r="RK132" s="6"/>
      <c r="RL132" s="6"/>
      <c r="RM132" s="6"/>
      <c r="RN132" s="6"/>
      <c r="RO132" s="6"/>
      <c r="RP132" s="6"/>
      <c r="RQ132" s="6"/>
      <c r="RR132" s="6"/>
      <c r="RS132" s="6"/>
      <c r="RT132" s="6"/>
      <c r="RU132" s="6"/>
      <c r="RV132" s="6"/>
      <c r="RW132" s="6"/>
      <c r="RX132" s="6"/>
      <c r="RY132" s="6"/>
      <c r="RZ132" s="6"/>
      <c r="SA132" s="6"/>
      <c r="SB132" s="6"/>
      <c r="SC132" s="6"/>
      <c r="SD132" s="6"/>
      <c r="SE132" s="6"/>
      <c r="SF132" s="6"/>
      <c r="SG132" s="6"/>
      <c r="SH132" s="6"/>
      <c r="SI132" s="6"/>
      <c r="SJ132" s="6"/>
      <c r="SK132" s="6"/>
      <c r="SL132" s="6"/>
      <c r="SM132" s="6"/>
      <c r="SN132" s="6"/>
      <c r="SO132" s="6"/>
      <c r="SP132" s="6"/>
      <c r="SQ132" s="6"/>
      <c r="SR132" s="6"/>
      <c r="SS132" s="6"/>
      <c r="ST132" s="6"/>
      <c r="SU132" s="6"/>
      <c r="SV132" s="6"/>
      <c r="SW132" s="6"/>
      <c r="SX132" s="6"/>
      <c r="SY132" s="6"/>
      <c r="SZ132" s="6"/>
      <c r="TA132" s="6"/>
      <c r="TB132" s="6"/>
      <c r="TC132" s="6"/>
      <c r="TD132" s="6"/>
      <c r="TE132" s="6"/>
      <c r="TF132" s="6"/>
      <c r="TG132" s="6"/>
      <c r="TH132" s="6"/>
      <c r="TI132" s="6"/>
      <c r="TJ132" s="6"/>
      <c r="TK132" s="6"/>
      <c r="TL132" s="6"/>
      <c r="TM132" s="6"/>
      <c r="TN132" s="6"/>
      <c r="TO132" s="6"/>
      <c r="TP132" s="6"/>
      <c r="TQ132" s="6"/>
      <c r="TR132" s="6"/>
      <c r="TS132" s="6"/>
      <c r="TT132" s="6"/>
      <c r="TU132" s="6"/>
      <c r="TV132" s="6"/>
      <c r="TW132" s="6"/>
      <c r="TX132" s="6"/>
      <c r="TY132" s="6"/>
      <c r="TZ132" s="6"/>
      <c r="UA132" s="6"/>
      <c r="UB132" s="6"/>
      <c r="UC132" s="6"/>
      <c r="UD132" s="6"/>
      <c r="UE132" s="6"/>
      <c r="UF132" s="6"/>
      <c r="UG132" s="6"/>
      <c r="UH132" s="6"/>
      <c r="UI132" s="6"/>
      <c r="UJ132" s="6"/>
      <c r="UK132" s="6"/>
      <c r="UL132" s="6"/>
      <c r="UM132" s="6"/>
      <c r="UN132" s="6"/>
      <c r="UO132" s="6"/>
      <c r="UP132" s="6"/>
      <c r="UQ132" s="6"/>
      <c r="UR132" s="6"/>
      <c r="US132" s="6"/>
      <c r="UT132" s="6"/>
      <c r="UU132" s="6"/>
      <c r="UV132" s="6"/>
      <c r="UW132" s="6"/>
      <c r="UX132" s="6"/>
      <c r="UY132" s="6"/>
      <c r="UZ132" s="6"/>
      <c r="VA132" s="6"/>
      <c r="VB132" s="6"/>
      <c r="VC132" s="6"/>
      <c r="VD132" s="6"/>
      <c r="VE132" s="6"/>
      <c r="VF132" s="6"/>
      <c r="VG132" s="6"/>
      <c r="VH132" s="6"/>
      <c r="VI132" s="6"/>
      <c r="VJ132" s="6"/>
      <c r="VK132" s="6"/>
      <c r="VL132" s="6"/>
      <c r="VM132" s="6"/>
      <c r="VN132" s="6"/>
      <c r="VO132" s="6"/>
      <c r="VP132" s="6"/>
      <c r="VQ132" s="6"/>
      <c r="VR132" s="6"/>
      <c r="VS132" s="6"/>
      <c r="VT132" s="6"/>
      <c r="VU132" s="6"/>
      <c r="VV132" s="6"/>
      <c r="VW132" s="6"/>
      <c r="VX132" s="6"/>
      <c r="VY132" s="6"/>
      <c r="VZ132" s="6"/>
      <c r="WA132" s="6"/>
      <c r="WB132" s="6"/>
      <c r="WC132" s="6"/>
      <c r="WD132" s="6"/>
      <c r="WE132" s="6"/>
      <c r="WF132" s="6"/>
      <c r="WG132" s="6"/>
      <c r="WH132" s="6"/>
      <c r="WI132" s="6"/>
      <c r="WJ132" s="6"/>
      <c r="WK132" s="6"/>
      <c r="WL132" s="6"/>
      <c r="WM132" s="6"/>
      <c r="WN132" s="6"/>
      <c r="WO132" s="6"/>
      <c r="WP132" s="6"/>
      <c r="WQ132" s="6"/>
      <c r="WR132" s="6"/>
      <c r="WS132" s="6"/>
      <c r="WT132" s="6"/>
      <c r="WU132" s="6"/>
      <c r="WV132" s="6"/>
      <c r="WW132" s="6"/>
      <c r="WX132" s="6"/>
      <c r="WY132" s="6"/>
      <c r="WZ132" s="6"/>
      <c r="XA132" s="6"/>
      <c r="XB132" s="6"/>
      <c r="XC132" s="6"/>
      <c r="XD132" s="6"/>
      <c r="XE132" s="6"/>
      <c r="XF132" s="6"/>
      <c r="XG132" s="6"/>
      <c r="XH132" s="6"/>
      <c r="XI132" s="6"/>
      <c r="XJ132" s="6"/>
      <c r="XK132" s="6"/>
      <c r="XL132" s="6"/>
      <c r="XM132" s="6"/>
      <c r="XN132" s="6"/>
      <c r="XO132" s="6"/>
      <c r="XP132" s="6"/>
      <c r="XQ132" s="6"/>
      <c r="XR132" s="6"/>
      <c r="XS132" s="6"/>
      <c r="XT132" s="6"/>
      <c r="XU132" s="6"/>
      <c r="XV132" s="6"/>
      <c r="XW132" s="6"/>
      <c r="XX132" s="6"/>
      <c r="XY132" s="6"/>
      <c r="XZ132" s="6"/>
      <c r="YA132" s="6"/>
      <c r="YB132" s="6"/>
      <c r="YC132" s="6"/>
      <c r="YD132" s="6"/>
      <c r="YE132" s="6"/>
      <c r="YF132" s="6"/>
      <c r="YG132" s="6"/>
      <c r="YH132" s="6"/>
      <c r="YI132" s="6"/>
      <c r="YJ132" s="6"/>
      <c r="YK132" s="6"/>
      <c r="YL132" s="6"/>
      <c r="YM132" s="6"/>
      <c r="YN132" s="6"/>
      <c r="YO132" s="6"/>
      <c r="YP132" s="6"/>
      <c r="YQ132" s="6"/>
      <c r="YR132" s="6"/>
      <c r="YS132" s="6"/>
      <c r="YT132" s="6"/>
      <c r="YU132" s="6"/>
      <c r="YV132" s="6"/>
      <c r="YW132" s="6"/>
      <c r="YX132" s="6"/>
      <c r="YY132" s="6"/>
      <c r="YZ132" s="6"/>
      <c r="ZA132" s="6"/>
      <c r="ZB132" s="6"/>
      <c r="ZC132" s="6"/>
      <c r="ZD132" s="6"/>
      <c r="ZE132" s="6"/>
      <c r="ZF132" s="6"/>
      <c r="ZG132" s="6"/>
      <c r="ZH132" s="6"/>
      <c r="ZI132" s="6"/>
      <c r="ZJ132" s="6"/>
      <c r="ZK132" s="6"/>
      <c r="ZL132" s="6"/>
      <c r="ZM132" s="6"/>
      <c r="ZN132" s="6"/>
      <c r="ZO132" s="6"/>
      <c r="ZP132" s="6"/>
      <c r="ZQ132" s="6"/>
      <c r="ZR132" s="6"/>
      <c r="ZS132" s="6"/>
      <c r="ZT132" s="6"/>
      <c r="ZU132" s="6"/>
      <c r="ZV132" s="6"/>
      <c r="ZW132" s="6"/>
      <c r="ZX132" s="6"/>
      <c r="ZY132" s="6"/>
      <c r="ZZ132" s="6"/>
      <c r="AAA132" s="6"/>
      <c r="AAB132" s="6"/>
      <c r="AAC132" s="6"/>
      <c r="AAD132" s="6"/>
      <c r="AAE132" s="6"/>
      <c r="AAF132" s="6"/>
      <c r="AAG132" s="6"/>
      <c r="AAH132" s="6"/>
      <c r="AAI132" s="6"/>
      <c r="AAJ132" s="6"/>
      <c r="AAK132" s="6"/>
      <c r="AAL132" s="6"/>
      <c r="AAM132" s="6"/>
      <c r="AAN132" s="6"/>
      <c r="AAO132" s="6"/>
      <c r="AAP132" s="6"/>
      <c r="AAQ132" s="6"/>
      <c r="AAR132" s="6"/>
      <c r="AAS132" s="6"/>
      <c r="AAT132" s="6"/>
      <c r="AAU132" s="6"/>
      <c r="AAV132" s="6"/>
      <c r="AAW132" s="6"/>
      <c r="AAX132" s="6"/>
      <c r="AAY132" s="6"/>
      <c r="AAZ132" s="6"/>
      <c r="ABA132" s="6"/>
      <c r="ABB132" s="6"/>
      <c r="ABC132" s="6"/>
      <c r="ABD132" s="6"/>
      <c r="ABE132" s="6"/>
      <c r="ABF132" s="6"/>
      <c r="ABG132" s="6"/>
      <c r="ABH132" s="6"/>
      <c r="ABI132" s="6"/>
      <c r="ABJ132" s="6"/>
      <c r="ABK132" s="6"/>
      <c r="ABL132" s="6"/>
      <c r="ABM132" s="6"/>
      <c r="ABN132" s="6"/>
      <c r="ABO132" s="6"/>
      <c r="ABP132" s="6"/>
      <c r="ABQ132" s="6"/>
      <c r="ABR132" s="6"/>
      <c r="ABS132" s="6"/>
      <c r="ABT132" s="6"/>
      <c r="ABU132" s="6"/>
      <c r="ABV132" s="6"/>
      <c r="ABW132" s="6"/>
      <c r="ABX132" s="6"/>
      <c r="ABY132" s="6"/>
      <c r="ABZ132" s="6"/>
      <c r="ACA132" s="6"/>
      <c r="ACB132" s="6"/>
      <c r="ACC132" s="6"/>
      <c r="ACD132" s="6"/>
      <c r="ACE132" s="6"/>
      <c r="ACF132" s="6"/>
      <c r="ACG132" s="6"/>
      <c r="ACH132" s="6"/>
      <c r="ACI132" s="6"/>
      <c r="ACJ132" s="6"/>
      <c r="ACK132" s="6"/>
      <c r="ACL132" s="6"/>
      <c r="ACM132" s="6"/>
      <c r="ACN132" s="6"/>
      <c r="ACO132" s="6"/>
      <c r="ACP132" s="6"/>
      <c r="ACQ132" s="6"/>
      <c r="ACR132" s="6"/>
      <c r="ACS132" s="6"/>
      <c r="ACT132" s="6"/>
      <c r="ACU132" s="6"/>
      <c r="ACV132" s="6"/>
      <c r="ACW132" s="6"/>
      <c r="ACX132" s="6"/>
      <c r="ACY132" s="6"/>
      <c r="ACZ132" s="6"/>
      <c r="ADA132" s="6"/>
      <c r="ADB132" s="6"/>
      <c r="ADC132" s="6"/>
      <c r="ADD132" s="6"/>
      <c r="ADE132" s="6"/>
      <c r="ADF132" s="6"/>
      <c r="ADG132" s="6"/>
      <c r="ADH132" s="6"/>
      <c r="ADI132" s="6"/>
      <c r="ADJ132" s="6"/>
      <c r="ADK132" s="6"/>
      <c r="ADL132" s="6"/>
      <c r="ADM132" s="6"/>
      <c r="ADN132" s="6"/>
      <c r="ADO132" s="6"/>
      <c r="ADP132" s="6"/>
      <c r="ADQ132" s="6"/>
      <c r="ADR132" s="6"/>
      <c r="ADS132" s="6"/>
      <c r="ADT132" s="6"/>
      <c r="ADU132" s="6"/>
      <c r="ADV132" s="6"/>
      <c r="ADW132" s="6"/>
      <c r="ADX132" s="6"/>
      <c r="ADY132" s="6"/>
      <c r="ADZ132" s="6"/>
      <c r="AEA132" s="6"/>
      <c r="AEB132" s="6"/>
      <c r="AEC132" s="6"/>
      <c r="AED132" s="6"/>
      <c r="AEE132" s="6"/>
      <c r="AEF132" s="6"/>
      <c r="AEG132" s="6"/>
      <c r="AEH132" s="6"/>
      <c r="AEI132" s="6"/>
      <c r="AEJ132" s="6"/>
      <c r="AEK132" s="6"/>
      <c r="AEL132" s="6"/>
      <c r="AEM132" s="6"/>
      <c r="AEN132" s="6"/>
      <c r="AEO132" s="6"/>
      <c r="AEP132" s="6"/>
      <c r="AEQ132" s="6"/>
      <c r="AER132" s="6"/>
      <c r="AES132" s="6"/>
      <c r="AET132" s="6"/>
      <c r="AEU132" s="6"/>
      <c r="AEV132" s="6"/>
      <c r="AEW132" s="6"/>
      <c r="AEX132" s="6"/>
      <c r="AEY132" s="6"/>
      <c r="AEZ132" s="6"/>
      <c r="AFA132" s="6"/>
      <c r="AFB132" s="6"/>
      <c r="AFC132" s="6"/>
      <c r="AFD132" s="6"/>
      <c r="AFE132" s="6"/>
      <c r="AFF132" s="6"/>
      <c r="AFG132" s="6"/>
      <c r="AFH132" s="6"/>
      <c r="AFI132" s="6"/>
      <c r="AFJ132" s="6"/>
      <c r="AFK132" s="6"/>
      <c r="AFL132" s="6"/>
      <c r="AFM132" s="6"/>
      <c r="AFN132" s="6"/>
      <c r="AFO132" s="6"/>
      <c r="AFP132" s="6"/>
      <c r="AFQ132" s="6"/>
      <c r="AFR132" s="6"/>
      <c r="AFS132" s="6"/>
      <c r="AFT132" s="6"/>
      <c r="AFU132" s="6"/>
      <c r="AFV132" s="6"/>
      <c r="AFW132" s="6"/>
      <c r="AFX132" s="6"/>
      <c r="AFY132" s="6"/>
      <c r="AFZ132" s="6"/>
      <c r="AGA132" s="6"/>
      <c r="AGB132" s="6"/>
      <c r="AGC132" s="6"/>
      <c r="AGD132" s="6"/>
      <c r="AGE132" s="6"/>
      <c r="AGF132" s="6"/>
      <c r="AGG132" s="6"/>
      <c r="AGH132" s="6"/>
      <c r="AGI132" s="6"/>
      <c r="AGJ132" s="6"/>
      <c r="AGK132" s="6"/>
      <c r="AGL132" s="6"/>
      <c r="AGM132" s="6"/>
      <c r="AGN132" s="6"/>
      <c r="AGO132" s="6"/>
      <c r="AGP132" s="6"/>
      <c r="AGQ132" s="6"/>
      <c r="AGR132" s="6"/>
      <c r="AGS132" s="6"/>
      <c r="AGT132" s="6"/>
      <c r="AGU132" s="6"/>
      <c r="AGV132" s="6"/>
      <c r="AGW132" s="6"/>
      <c r="AGX132" s="6"/>
      <c r="AGY132" s="6"/>
      <c r="AGZ132" s="6"/>
      <c r="AHA132" s="6"/>
      <c r="AHB132" s="6"/>
      <c r="AHC132" s="6"/>
      <c r="AHD132" s="6"/>
      <c r="AHE132" s="6"/>
      <c r="AHF132" s="6"/>
      <c r="AHG132" s="6"/>
      <c r="AHH132" s="6"/>
      <c r="AHI132" s="6"/>
      <c r="AHJ132" s="6"/>
      <c r="AHK132" s="6"/>
      <c r="AHL132" s="6"/>
      <c r="AHM132" s="6"/>
      <c r="AHN132" s="6"/>
      <c r="AHO132" s="6"/>
      <c r="AHP132" s="6"/>
      <c r="AHQ132" s="6"/>
      <c r="AHR132" s="6"/>
      <c r="AHS132" s="6"/>
      <c r="AHT132" s="6"/>
      <c r="AHU132" s="6"/>
      <c r="AHV132" s="6"/>
      <c r="AHW132" s="6"/>
      <c r="AHX132" s="6"/>
      <c r="AHY132" s="6"/>
      <c r="AHZ132" s="6"/>
      <c r="AIA132" s="6"/>
      <c r="AIB132" s="6"/>
      <c r="AIC132" s="6"/>
      <c r="AID132" s="6"/>
      <c r="AIE132" s="6"/>
      <c r="AIF132" s="6"/>
      <c r="AIG132" s="6"/>
      <c r="AIH132" s="6"/>
      <c r="AII132" s="6"/>
      <c r="AIJ132" s="6"/>
      <c r="AIK132" s="6"/>
      <c r="AIL132" s="6"/>
      <c r="AIM132" s="6"/>
      <c r="AIN132" s="6"/>
      <c r="AIO132" s="6"/>
      <c r="AIP132" s="6"/>
      <c r="AIQ132" s="6"/>
      <c r="AIR132" s="6"/>
      <c r="AIS132" s="6"/>
      <c r="AIT132" s="6"/>
      <c r="AIU132" s="6"/>
      <c r="AIV132" s="6"/>
      <c r="AIW132" s="6"/>
      <c r="AIX132" s="6"/>
      <c r="AIY132" s="6"/>
      <c r="AIZ132" s="6"/>
      <c r="AJA132" s="6"/>
      <c r="AJB132" s="6"/>
      <c r="AJC132" s="6"/>
      <c r="AJD132" s="6"/>
      <c r="AJE132" s="6"/>
      <c r="AJF132" s="6"/>
      <c r="AJG132" s="6"/>
      <c r="AJH132" s="6"/>
      <c r="AJI132" s="6"/>
      <c r="AJJ132" s="6"/>
      <c r="AJK132" s="6"/>
      <c r="AJL132" s="6"/>
      <c r="AJM132" s="6"/>
      <c r="AJN132" s="6"/>
      <c r="AJO132" s="6"/>
      <c r="AJP132" s="6"/>
      <c r="AJQ132" s="6"/>
      <c r="AJR132" s="6"/>
      <c r="AJS132" s="6"/>
      <c r="AJT132" s="6"/>
      <c r="AJU132" s="6"/>
      <c r="AJV132" s="6"/>
      <c r="AJW132" s="6"/>
      <c r="AJX132" s="6"/>
      <c r="AJY132" s="6"/>
      <c r="AJZ132" s="6"/>
      <c r="AKA132" s="6"/>
      <c r="AKB132" s="6"/>
      <c r="AKC132" s="6"/>
      <c r="AKD132" s="6"/>
      <c r="AKE132" s="6"/>
      <c r="AKF132" s="6"/>
      <c r="AKG132" s="6"/>
      <c r="AKH132" s="6"/>
      <c r="AKI132" s="6"/>
      <c r="AKJ132" s="6"/>
      <c r="AKK132" s="6"/>
      <c r="AKL132" s="6"/>
      <c r="AKM132" s="6"/>
      <c r="AKN132" s="6"/>
      <c r="AKO132" s="6"/>
      <c r="AKP132" s="6"/>
      <c r="AKQ132" s="6"/>
      <c r="AKR132" s="6"/>
      <c r="AKS132" s="6"/>
      <c r="AKT132" s="6"/>
      <c r="AKU132" s="6"/>
      <c r="AKV132" s="6"/>
      <c r="AKW132" s="6"/>
      <c r="AKX132" s="6"/>
      <c r="AKY132" s="6"/>
      <c r="AKZ132" s="6"/>
      <c r="ALA132" s="6"/>
      <c r="ALB132" s="6"/>
      <c r="ALC132" s="6"/>
      <c r="ALD132" s="6"/>
      <c r="ALE132" s="6"/>
      <c r="ALF132" s="6"/>
      <c r="ALG132" s="6"/>
      <c r="ALH132" s="6"/>
      <c r="ALI132" s="6"/>
      <c r="ALJ132" s="6"/>
      <c r="ALK132" s="6"/>
      <c r="ALL132" s="6"/>
      <c r="ALM132" s="6"/>
      <c r="ALN132" s="6"/>
      <c r="ALO132" s="6"/>
      <c r="ALP132" s="6"/>
      <c r="ALQ132" s="6"/>
      <c r="ALR132" s="6"/>
      <c r="ALS132" s="6"/>
      <c r="ALT132" s="6"/>
      <c r="ALU132" s="6"/>
      <c r="ALV132" s="6"/>
      <c r="ALW132" s="6"/>
      <c r="ALX132" s="6"/>
      <c r="ALY132" s="6"/>
      <c r="ALZ132" s="6"/>
      <c r="AMA132" s="6"/>
      <c r="AMB132" s="6"/>
      <c r="AMC132" s="6"/>
      <c r="AMD132" s="6"/>
      <c r="AME132" s="6"/>
      <c r="AMF132" s="6"/>
      <c r="AMG132" s="6"/>
      <c r="AMH132" s="6"/>
      <c r="AMI132" s="6"/>
    </row>
    <row r="133" spans="1:1025">
      <c r="A133" s="219"/>
      <c r="B133" s="663"/>
      <c r="C133" s="663"/>
      <c r="D133" s="663"/>
      <c r="E133" s="663"/>
      <c r="F133" s="528"/>
      <c r="G133" s="528"/>
      <c r="H133" s="220"/>
      <c r="I133" s="5"/>
      <c r="J133" s="110" t="s">
        <v>82</v>
      </c>
      <c r="K133" s="110"/>
      <c r="L133" s="99"/>
      <c r="M133" s="111"/>
      <c r="N133" s="100"/>
      <c r="O133" s="100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  <c r="IQ133" s="6"/>
      <c r="IR133" s="6"/>
      <c r="IS133" s="6"/>
      <c r="IT133" s="6"/>
      <c r="IU133" s="6"/>
      <c r="IV133" s="6"/>
      <c r="IW133" s="6"/>
      <c r="IX133" s="6"/>
      <c r="IY133" s="6"/>
      <c r="IZ133" s="6"/>
      <c r="JA133" s="6"/>
      <c r="JB133" s="6"/>
      <c r="JC133" s="6"/>
      <c r="JD133" s="6"/>
      <c r="JE133" s="6"/>
      <c r="JF133" s="6"/>
      <c r="JG133" s="6"/>
      <c r="JH133" s="6"/>
      <c r="JI133" s="6"/>
      <c r="JJ133" s="6"/>
      <c r="JK133" s="6"/>
      <c r="JL133" s="6"/>
      <c r="JM133" s="6"/>
      <c r="JN133" s="6"/>
      <c r="JO133" s="6"/>
      <c r="JP133" s="6"/>
      <c r="JQ133" s="6"/>
      <c r="JR133" s="6"/>
      <c r="JS133" s="6"/>
      <c r="JT133" s="6"/>
      <c r="JU133" s="6"/>
      <c r="JV133" s="6"/>
      <c r="JW133" s="6"/>
      <c r="JX133" s="6"/>
      <c r="JY133" s="6"/>
      <c r="JZ133" s="6"/>
      <c r="KA133" s="6"/>
      <c r="KB133" s="6"/>
      <c r="KC133" s="6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6"/>
      <c r="KT133" s="6"/>
      <c r="KU133" s="6"/>
      <c r="KV133" s="6"/>
      <c r="KW133" s="6"/>
      <c r="KX133" s="6"/>
      <c r="KY133" s="6"/>
      <c r="KZ133" s="6"/>
      <c r="LA133" s="6"/>
      <c r="LB133" s="6"/>
      <c r="LC133" s="6"/>
      <c r="LD133" s="6"/>
      <c r="LE133" s="6"/>
      <c r="LF133" s="6"/>
      <c r="LG133" s="6"/>
      <c r="LH133" s="6"/>
      <c r="LI133" s="6"/>
      <c r="LJ133" s="6"/>
      <c r="LK133" s="6"/>
      <c r="LL133" s="6"/>
      <c r="LM133" s="6"/>
      <c r="LN133" s="6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6"/>
      <c r="MH133" s="6"/>
      <c r="MI133" s="6"/>
      <c r="MJ133" s="6"/>
      <c r="MK133" s="6"/>
      <c r="ML133" s="6"/>
      <c r="MM133" s="6"/>
      <c r="MN133" s="6"/>
      <c r="MO133" s="6"/>
      <c r="MP133" s="6"/>
      <c r="MQ133" s="6"/>
      <c r="MR133" s="6"/>
      <c r="MS133" s="6"/>
      <c r="MT133" s="6"/>
      <c r="MU133" s="6"/>
      <c r="MV133" s="6"/>
      <c r="MW133" s="6"/>
      <c r="MX133" s="6"/>
      <c r="MY133" s="6"/>
      <c r="MZ133" s="6"/>
      <c r="NA133" s="6"/>
      <c r="NB133" s="6"/>
      <c r="NC133" s="6"/>
      <c r="ND133" s="6"/>
      <c r="NE133" s="6"/>
      <c r="NF133" s="6"/>
      <c r="NG133" s="6"/>
      <c r="NH133" s="6"/>
      <c r="NI133" s="6"/>
      <c r="NJ133" s="6"/>
      <c r="NK133" s="6"/>
      <c r="NL133" s="6"/>
      <c r="NM133" s="6"/>
      <c r="NN133" s="6"/>
      <c r="NO133" s="6"/>
      <c r="NP133" s="6"/>
      <c r="NQ133" s="6"/>
      <c r="NR133" s="6"/>
      <c r="NS133" s="6"/>
      <c r="NT133" s="6"/>
      <c r="NU133" s="6"/>
      <c r="NV133" s="6"/>
      <c r="NW133" s="6"/>
      <c r="NX133" s="6"/>
      <c r="NY133" s="6"/>
      <c r="NZ133" s="6"/>
      <c r="OA133" s="6"/>
      <c r="OB133" s="6"/>
      <c r="OC133" s="6"/>
      <c r="OD133" s="6"/>
      <c r="OE133" s="6"/>
      <c r="OF133" s="6"/>
      <c r="OG133" s="6"/>
      <c r="OH133" s="6"/>
      <c r="OI133" s="6"/>
      <c r="OJ133" s="6"/>
      <c r="OK133" s="6"/>
      <c r="OL133" s="6"/>
      <c r="OM133" s="6"/>
      <c r="ON133" s="6"/>
      <c r="OO133" s="6"/>
      <c r="OP133" s="6"/>
      <c r="OQ133" s="6"/>
      <c r="OR133" s="6"/>
      <c r="OS133" s="6"/>
      <c r="OT133" s="6"/>
      <c r="OU133" s="6"/>
      <c r="OV133" s="6"/>
      <c r="OW133" s="6"/>
      <c r="OX133" s="6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6"/>
      <c r="QA133" s="6"/>
      <c r="QB133" s="6"/>
      <c r="QC133" s="6"/>
      <c r="QD133" s="6"/>
      <c r="QE133" s="6"/>
      <c r="QF133" s="6"/>
      <c r="QG133" s="6"/>
      <c r="QH133" s="6"/>
      <c r="QI133" s="6"/>
      <c r="QJ133" s="6"/>
      <c r="QK133" s="6"/>
      <c r="QL133" s="6"/>
      <c r="QM133" s="6"/>
      <c r="QN133" s="6"/>
      <c r="QO133" s="6"/>
      <c r="QP133" s="6"/>
      <c r="QQ133" s="6"/>
      <c r="QR133" s="6"/>
      <c r="QS133" s="6"/>
      <c r="QT133" s="6"/>
      <c r="QU133" s="6"/>
      <c r="QV133" s="6"/>
      <c r="QW133" s="6"/>
      <c r="QX133" s="6"/>
      <c r="QY133" s="6"/>
      <c r="QZ133" s="6"/>
      <c r="RA133" s="6"/>
      <c r="RB133" s="6"/>
      <c r="RC133" s="6"/>
      <c r="RD133" s="6"/>
      <c r="RE133" s="6"/>
      <c r="RF133" s="6"/>
      <c r="RG133" s="6"/>
      <c r="RH133" s="6"/>
      <c r="RI133" s="6"/>
      <c r="RJ133" s="6"/>
      <c r="RK133" s="6"/>
      <c r="RL133" s="6"/>
      <c r="RM133" s="6"/>
      <c r="RN133" s="6"/>
      <c r="RO133" s="6"/>
      <c r="RP133" s="6"/>
      <c r="RQ133" s="6"/>
      <c r="RR133" s="6"/>
      <c r="RS133" s="6"/>
      <c r="RT133" s="6"/>
      <c r="RU133" s="6"/>
      <c r="RV133" s="6"/>
      <c r="RW133" s="6"/>
      <c r="RX133" s="6"/>
      <c r="RY133" s="6"/>
      <c r="RZ133" s="6"/>
      <c r="SA133" s="6"/>
      <c r="SB133" s="6"/>
      <c r="SC133" s="6"/>
      <c r="SD133" s="6"/>
      <c r="SE133" s="6"/>
      <c r="SF133" s="6"/>
      <c r="SG133" s="6"/>
      <c r="SH133" s="6"/>
      <c r="SI133" s="6"/>
      <c r="SJ133" s="6"/>
      <c r="SK133" s="6"/>
      <c r="SL133" s="6"/>
      <c r="SM133" s="6"/>
      <c r="SN133" s="6"/>
      <c r="SO133" s="6"/>
      <c r="SP133" s="6"/>
      <c r="SQ133" s="6"/>
      <c r="SR133" s="6"/>
      <c r="SS133" s="6"/>
      <c r="ST133" s="6"/>
      <c r="SU133" s="6"/>
      <c r="SV133" s="6"/>
      <c r="SW133" s="6"/>
      <c r="SX133" s="6"/>
      <c r="SY133" s="6"/>
      <c r="SZ133" s="6"/>
      <c r="TA133" s="6"/>
      <c r="TB133" s="6"/>
      <c r="TC133" s="6"/>
      <c r="TD133" s="6"/>
      <c r="TE133" s="6"/>
      <c r="TF133" s="6"/>
      <c r="TG133" s="6"/>
      <c r="TH133" s="6"/>
      <c r="TI133" s="6"/>
      <c r="TJ133" s="6"/>
      <c r="TK133" s="6"/>
      <c r="TL133" s="6"/>
      <c r="TM133" s="6"/>
      <c r="TN133" s="6"/>
      <c r="TO133" s="6"/>
      <c r="TP133" s="6"/>
      <c r="TQ133" s="6"/>
      <c r="TR133" s="6"/>
      <c r="TS133" s="6"/>
      <c r="TT133" s="6"/>
      <c r="TU133" s="6"/>
      <c r="TV133" s="6"/>
      <c r="TW133" s="6"/>
      <c r="TX133" s="6"/>
      <c r="TY133" s="6"/>
      <c r="TZ133" s="6"/>
      <c r="UA133" s="6"/>
      <c r="UB133" s="6"/>
      <c r="UC133" s="6"/>
      <c r="UD133" s="6"/>
      <c r="UE133" s="6"/>
      <c r="UF133" s="6"/>
      <c r="UG133" s="6"/>
      <c r="UH133" s="6"/>
      <c r="UI133" s="6"/>
      <c r="UJ133" s="6"/>
      <c r="UK133" s="6"/>
      <c r="UL133" s="6"/>
      <c r="UM133" s="6"/>
      <c r="UN133" s="6"/>
      <c r="UO133" s="6"/>
      <c r="UP133" s="6"/>
      <c r="UQ133" s="6"/>
      <c r="UR133" s="6"/>
      <c r="US133" s="6"/>
      <c r="UT133" s="6"/>
      <c r="UU133" s="6"/>
      <c r="UV133" s="6"/>
      <c r="UW133" s="6"/>
      <c r="UX133" s="6"/>
      <c r="UY133" s="6"/>
      <c r="UZ133" s="6"/>
      <c r="VA133" s="6"/>
      <c r="VB133" s="6"/>
      <c r="VC133" s="6"/>
      <c r="VD133" s="6"/>
      <c r="VE133" s="6"/>
      <c r="VF133" s="6"/>
      <c r="VG133" s="6"/>
      <c r="VH133" s="6"/>
      <c r="VI133" s="6"/>
      <c r="VJ133" s="6"/>
      <c r="VK133" s="6"/>
      <c r="VL133" s="6"/>
      <c r="VM133" s="6"/>
      <c r="VN133" s="6"/>
      <c r="VO133" s="6"/>
      <c r="VP133" s="6"/>
      <c r="VQ133" s="6"/>
      <c r="VR133" s="6"/>
      <c r="VS133" s="6"/>
      <c r="VT133" s="6"/>
      <c r="VU133" s="6"/>
      <c r="VV133" s="6"/>
      <c r="VW133" s="6"/>
      <c r="VX133" s="6"/>
      <c r="VY133" s="6"/>
      <c r="VZ133" s="6"/>
      <c r="WA133" s="6"/>
      <c r="WB133" s="6"/>
      <c r="WC133" s="6"/>
      <c r="WD133" s="6"/>
      <c r="WE133" s="6"/>
      <c r="WF133" s="6"/>
      <c r="WG133" s="6"/>
      <c r="WH133" s="6"/>
      <c r="WI133" s="6"/>
      <c r="WJ133" s="6"/>
      <c r="WK133" s="6"/>
      <c r="WL133" s="6"/>
      <c r="WM133" s="6"/>
      <c r="WN133" s="6"/>
      <c r="WO133" s="6"/>
      <c r="WP133" s="6"/>
      <c r="WQ133" s="6"/>
      <c r="WR133" s="6"/>
      <c r="WS133" s="6"/>
      <c r="WT133" s="6"/>
      <c r="WU133" s="6"/>
      <c r="WV133" s="6"/>
      <c r="WW133" s="6"/>
      <c r="WX133" s="6"/>
      <c r="WY133" s="6"/>
      <c r="WZ133" s="6"/>
      <c r="XA133" s="6"/>
      <c r="XB133" s="6"/>
      <c r="XC133" s="6"/>
      <c r="XD133" s="6"/>
      <c r="XE133" s="6"/>
      <c r="XF133" s="6"/>
      <c r="XG133" s="6"/>
      <c r="XH133" s="6"/>
      <c r="XI133" s="6"/>
      <c r="XJ133" s="6"/>
      <c r="XK133" s="6"/>
      <c r="XL133" s="6"/>
      <c r="XM133" s="6"/>
      <c r="XN133" s="6"/>
      <c r="XO133" s="6"/>
      <c r="XP133" s="6"/>
      <c r="XQ133" s="6"/>
      <c r="XR133" s="6"/>
      <c r="XS133" s="6"/>
      <c r="XT133" s="6"/>
      <c r="XU133" s="6"/>
      <c r="XV133" s="6"/>
      <c r="XW133" s="6"/>
      <c r="XX133" s="6"/>
      <c r="XY133" s="6"/>
      <c r="XZ133" s="6"/>
      <c r="YA133" s="6"/>
      <c r="YB133" s="6"/>
      <c r="YC133" s="6"/>
      <c r="YD133" s="6"/>
      <c r="YE133" s="6"/>
      <c r="YF133" s="6"/>
      <c r="YG133" s="6"/>
      <c r="YH133" s="6"/>
      <c r="YI133" s="6"/>
      <c r="YJ133" s="6"/>
      <c r="YK133" s="6"/>
      <c r="YL133" s="6"/>
      <c r="YM133" s="6"/>
      <c r="YN133" s="6"/>
      <c r="YO133" s="6"/>
      <c r="YP133" s="6"/>
      <c r="YQ133" s="6"/>
      <c r="YR133" s="6"/>
      <c r="YS133" s="6"/>
      <c r="YT133" s="6"/>
      <c r="YU133" s="6"/>
      <c r="YV133" s="6"/>
      <c r="YW133" s="6"/>
      <c r="YX133" s="6"/>
      <c r="YY133" s="6"/>
      <c r="YZ133" s="6"/>
      <c r="ZA133" s="6"/>
      <c r="ZB133" s="6"/>
      <c r="ZC133" s="6"/>
      <c r="ZD133" s="6"/>
      <c r="ZE133" s="6"/>
      <c r="ZF133" s="6"/>
      <c r="ZG133" s="6"/>
      <c r="ZH133" s="6"/>
      <c r="ZI133" s="6"/>
      <c r="ZJ133" s="6"/>
      <c r="ZK133" s="6"/>
      <c r="ZL133" s="6"/>
      <c r="ZM133" s="6"/>
      <c r="ZN133" s="6"/>
      <c r="ZO133" s="6"/>
      <c r="ZP133" s="6"/>
      <c r="ZQ133" s="6"/>
      <c r="ZR133" s="6"/>
      <c r="ZS133" s="6"/>
      <c r="ZT133" s="6"/>
      <c r="ZU133" s="6"/>
      <c r="ZV133" s="6"/>
      <c r="ZW133" s="6"/>
      <c r="ZX133" s="6"/>
      <c r="ZY133" s="6"/>
      <c r="ZZ133" s="6"/>
      <c r="AAA133" s="6"/>
      <c r="AAB133" s="6"/>
      <c r="AAC133" s="6"/>
      <c r="AAD133" s="6"/>
      <c r="AAE133" s="6"/>
      <c r="AAF133" s="6"/>
      <c r="AAG133" s="6"/>
      <c r="AAH133" s="6"/>
      <c r="AAI133" s="6"/>
      <c r="AAJ133" s="6"/>
      <c r="AAK133" s="6"/>
      <c r="AAL133" s="6"/>
      <c r="AAM133" s="6"/>
      <c r="AAN133" s="6"/>
      <c r="AAO133" s="6"/>
      <c r="AAP133" s="6"/>
      <c r="AAQ133" s="6"/>
      <c r="AAR133" s="6"/>
      <c r="AAS133" s="6"/>
      <c r="AAT133" s="6"/>
      <c r="AAU133" s="6"/>
      <c r="AAV133" s="6"/>
      <c r="AAW133" s="6"/>
      <c r="AAX133" s="6"/>
      <c r="AAY133" s="6"/>
      <c r="AAZ133" s="6"/>
      <c r="ABA133" s="6"/>
      <c r="ABB133" s="6"/>
      <c r="ABC133" s="6"/>
      <c r="ABD133" s="6"/>
      <c r="ABE133" s="6"/>
      <c r="ABF133" s="6"/>
      <c r="ABG133" s="6"/>
      <c r="ABH133" s="6"/>
      <c r="ABI133" s="6"/>
      <c r="ABJ133" s="6"/>
      <c r="ABK133" s="6"/>
      <c r="ABL133" s="6"/>
      <c r="ABM133" s="6"/>
      <c r="ABN133" s="6"/>
      <c r="ABO133" s="6"/>
      <c r="ABP133" s="6"/>
      <c r="ABQ133" s="6"/>
      <c r="ABR133" s="6"/>
      <c r="ABS133" s="6"/>
      <c r="ABT133" s="6"/>
      <c r="ABU133" s="6"/>
      <c r="ABV133" s="6"/>
      <c r="ABW133" s="6"/>
      <c r="ABX133" s="6"/>
      <c r="ABY133" s="6"/>
      <c r="ABZ133" s="6"/>
      <c r="ACA133" s="6"/>
      <c r="ACB133" s="6"/>
      <c r="ACC133" s="6"/>
      <c r="ACD133" s="6"/>
      <c r="ACE133" s="6"/>
      <c r="ACF133" s="6"/>
      <c r="ACG133" s="6"/>
      <c r="ACH133" s="6"/>
      <c r="ACI133" s="6"/>
      <c r="ACJ133" s="6"/>
      <c r="ACK133" s="6"/>
      <c r="ACL133" s="6"/>
      <c r="ACM133" s="6"/>
      <c r="ACN133" s="6"/>
      <c r="ACO133" s="6"/>
      <c r="ACP133" s="6"/>
      <c r="ACQ133" s="6"/>
      <c r="ACR133" s="6"/>
      <c r="ACS133" s="6"/>
      <c r="ACT133" s="6"/>
      <c r="ACU133" s="6"/>
      <c r="ACV133" s="6"/>
      <c r="ACW133" s="6"/>
      <c r="ACX133" s="6"/>
      <c r="ACY133" s="6"/>
      <c r="ACZ133" s="6"/>
      <c r="ADA133" s="6"/>
      <c r="ADB133" s="6"/>
      <c r="ADC133" s="6"/>
      <c r="ADD133" s="6"/>
      <c r="ADE133" s="6"/>
      <c r="ADF133" s="6"/>
      <c r="ADG133" s="6"/>
      <c r="ADH133" s="6"/>
      <c r="ADI133" s="6"/>
      <c r="ADJ133" s="6"/>
      <c r="ADK133" s="6"/>
      <c r="ADL133" s="6"/>
      <c r="ADM133" s="6"/>
      <c r="ADN133" s="6"/>
      <c r="ADO133" s="6"/>
      <c r="ADP133" s="6"/>
      <c r="ADQ133" s="6"/>
      <c r="ADR133" s="6"/>
      <c r="ADS133" s="6"/>
      <c r="ADT133" s="6"/>
      <c r="ADU133" s="6"/>
      <c r="ADV133" s="6"/>
      <c r="ADW133" s="6"/>
      <c r="ADX133" s="6"/>
      <c r="ADY133" s="6"/>
      <c r="ADZ133" s="6"/>
      <c r="AEA133" s="6"/>
      <c r="AEB133" s="6"/>
      <c r="AEC133" s="6"/>
      <c r="AED133" s="6"/>
      <c r="AEE133" s="6"/>
      <c r="AEF133" s="6"/>
      <c r="AEG133" s="6"/>
      <c r="AEH133" s="6"/>
      <c r="AEI133" s="6"/>
      <c r="AEJ133" s="6"/>
      <c r="AEK133" s="6"/>
      <c r="AEL133" s="6"/>
      <c r="AEM133" s="6"/>
      <c r="AEN133" s="6"/>
      <c r="AEO133" s="6"/>
      <c r="AEP133" s="6"/>
      <c r="AEQ133" s="6"/>
      <c r="AER133" s="6"/>
      <c r="AES133" s="6"/>
      <c r="AET133" s="6"/>
      <c r="AEU133" s="6"/>
      <c r="AEV133" s="6"/>
      <c r="AEW133" s="6"/>
      <c r="AEX133" s="6"/>
      <c r="AEY133" s="6"/>
      <c r="AEZ133" s="6"/>
      <c r="AFA133" s="6"/>
      <c r="AFB133" s="6"/>
      <c r="AFC133" s="6"/>
      <c r="AFD133" s="6"/>
      <c r="AFE133" s="6"/>
      <c r="AFF133" s="6"/>
      <c r="AFG133" s="6"/>
      <c r="AFH133" s="6"/>
      <c r="AFI133" s="6"/>
      <c r="AFJ133" s="6"/>
      <c r="AFK133" s="6"/>
      <c r="AFL133" s="6"/>
      <c r="AFM133" s="6"/>
      <c r="AFN133" s="6"/>
      <c r="AFO133" s="6"/>
      <c r="AFP133" s="6"/>
      <c r="AFQ133" s="6"/>
      <c r="AFR133" s="6"/>
      <c r="AFS133" s="6"/>
      <c r="AFT133" s="6"/>
      <c r="AFU133" s="6"/>
      <c r="AFV133" s="6"/>
      <c r="AFW133" s="6"/>
      <c r="AFX133" s="6"/>
      <c r="AFY133" s="6"/>
      <c r="AFZ133" s="6"/>
      <c r="AGA133" s="6"/>
      <c r="AGB133" s="6"/>
      <c r="AGC133" s="6"/>
      <c r="AGD133" s="6"/>
      <c r="AGE133" s="6"/>
      <c r="AGF133" s="6"/>
      <c r="AGG133" s="6"/>
      <c r="AGH133" s="6"/>
      <c r="AGI133" s="6"/>
      <c r="AGJ133" s="6"/>
      <c r="AGK133" s="6"/>
      <c r="AGL133" s="6"/>
      <c r="AGM133" s="6"/>
      <c r="AGN133" s="6"/>
      <c r="AGO133" s="6"/>
      <c r="AGP133" s="6"/>
      <c r="AGQ133" s="6"/>
      <c r="AGR133" s="6"/>
      <c r="AGS133" s="6"/>
      <c r="AGT133" s="6"/>
      <c r="AGU133" s="6"/>
      <c r="AGV133" s="6"/>
      <c r="AGW133" s="6"/>
      <c r="AGX133" s="6"/>
      <c r="AGY133" s="6"/>
      <c r="AGZ133" s="6"/>
      <c r="AHA133" s="6"/>
      <c r="AHB133" s="6"/>
      <c r="AHC133" s="6"/>
      <c r="AHD133" s="6"/>
      <c r="AHE133" s="6"/>
      <c r="AHF133" s="6"/>
      <c r="AHG133" s="6"/>
      <c r="AHH133" s="6"/>
      <c r="AHI133" s="6"/>
      <c r="AHJ133" s="6"/>
      <c r="AHK133" s="6"/>
      <c r="AHL133" s="6"/>
      <c r="AHM133" s="6"/>
      <c r="AHN133" s="6"/>
      <c r="AHO133" s="6"/>
      <c r="AHP133" s="6"/>
      <c r="AHQ133" s="6"/>
      <c r="AHR133" s="6"/>
      <c r="AHS133" s="6"/>
      <c r="AHT133" s="6"/>
      <c r="AHU133" s="6"/>
      <c r="AHV133" s="6"/>
      <c r="AHW133" s="6"/>
      <c r="AHX133" s="6"/>
      <c r="AHY133" s="6"/>
      <c r="AHZ133" s="6"/>
      <c r="AIA133" s="6"/>
      <c r="AIB133" s="6"/>
      <c r="AIC133" s="6"/>
      <c r="AID133" s="6"/>
      <c r="AIE133" s="6"/>
      <c r="AIF133" s="6"/>
      <c r="AIG133" s="6"/>
      <c r="AIH133" s="6"/>
      <c r="AII133" s="6"/>
      <c r="AIJ133" s="6"/>
      <c r="AIK133" s="6"/>
      <c r="AIL133" s="6"/>
      <c r="AIM133" s="6"/>
      <c r="AIN133" s="6"/>
      <c r="AIO133" s="6"/>
      <c r="AIP133" s="6"/>
      <c r="AIQ133" s="6"/>
      <c r="AIR133" s="6"/>
      <c r="AIS133" s="6"/>
      <c r="AIT133" s="6"/>
      <c r="AIU133" s="6"/>
      <c r="AIV133" s="6"/>
      <c r="AIW133" s="6"/>
      <c r="AIX133" s="6"/>
      <c r="AIY133" s="6"/>
      <c r="AIZ133" s="6"/>
      <c r="AJA133" s="6"/>
      <c r="AJB133" s="6"/>
      <c r="AJC133" s="6"/>
      <c r="AJD133" s="6"/>
      <c r="AJE133" s="6"/>
      <c r="AJF133" s="6"/>
      <c r="AJG133" s="6"/>
      <c r="AJH133" s="6"/>
      <c r="AJI133" s="6"/>
      <c r="AJJ133" s="6"/>
      <c r="AJK133" s="6"/>
      <c r="AJL133" s="6"/>
      <c r="AJM133" s="6"/>
      <c r="AJN133" s="6"/>
      <c r="AJO133" s="6"/>
      <c r="AJP133" s="6"/>
      <c r="AJQ133" s="6"/>
      <c r="AJR133" s="6"/>
      <c r="AJS133" s="6"/>
      <c r="AJT133" s="6"/>
      <c r="AJU133" s="6"/>
      <c r="AJV133" s="6"/>
      <c r="AJW133" s="6"/>
      <c r="AJX133" s="6"/>
      <c r="AJY133" s="6"/>
      <c r="AJZ133" s="6"/>
      <c r="AKA133" s="6"/>
      <c r="AKB133" s="6"/>
      <c r="AKC133" s="6"/>
      <c r="AKD133" s="6"/>
      <c r="AKE133" s="6"/>
      <c r="AKF133" s="6"/>
      <c r="AKG133" s="6"/>
      <c r="AKH133" s="6"/>
      <c r="AKI133" s="6"/>
      <c r="AKJ133" s="6"/>
      <c r="AKK133" s="6"/>
      <c r="AKL133" s="6"/>
      <c r="AKM133" s="6"/>
      <c r="AKN133" s="6"/>
      <c r="AKO133" s="6"/>
      <c r="AKP133" s="6"/>
      <c r="AKQ133" s="6"/>
      <c r="AKR133" s="6"/>
      <c r="AKS133" s="6"/>
      <c r="AKT133" s="6"/>
      <c r="AKU133" s="6"/>
      <c r="AKV133" s="6"/>
      <c r="AKW133" s="6"/>
      <c r="AKX133" s="6"/>
      <c r="AKY133" s="6"/>
      <c r="AKZ133" s="6"/>
      <c r="ALA133" s="6"/>
      <c r="ALB133" s="6"/>
      <c r="ALC133" s="6"/>
      <c r="ALD133" s="6"/>
      <c r="ALE133" s="6"/>
      <c r="ALF133" s="6"/>
      <c r="ALG133" s="6"/>
      <c r="ALH133" s="6"/>
      <c r="ALI133" s="6"/>
      <c r="ALJ133" s="6"/>
      <c r="ALK133" s="6"/>
      <c r="ALL133" s="6"/>
      <c r="ALM133" s="6"/>
      <c r="ALN133" s="6"/>
      <c r="ALO133" s="6"/>
      <c r="ALP133" s="6"/>
      <c r="ALQ133" s="6"/>
      <c r="ALR133" s="6"/>
      <c r="ALS133" s="6"/>
      <c r="ALT133" s="6"/>
      <c r="ALU133" s="6"/>
      <c r="ALV133" s="6"/>
      <c r="ALW133" s="6"/>
      <c r="ALX133" s="6"/>
      <c r="ALY133" s="6"/>
      <c r="ALZ133" s="6"/>
      <c r="AMA133" s="6"/>
      <c r="AMB133" s="6"/>
      <c r="AMC133" s="6"/>
      <c r="AMD133" s="6"/>
      <c r="AME133" s="6"/>
      <c r="AMF133" s="6"/>
      <c r="AMG133" s="6"/>
      <c r="AMH133" s="6"/>
      <c r="AMI133" s="6"/>
    </row>
    <row r="134" spans="1:1025" s="38" customFormat="1">
      <c r="A134" s="162" t="s">
        <v>17</v>
      </c>
      <c r="C134" s="5"/>
      <c r="F134" s="300"/>
      <c r="G134" s="300"/>
      <c r="H134" s="183"/>
      <c r="J134" s="221"/>
      <c r="K134" s="306"/>
      <c r="P134" s="296"/>
      <c r="AMJ134" s="21"/>
      <c r="AMK134" s="21"/>
    </row>
    <row r="135" spans="1:1025" s="38" customFormat="1">
      <c r="A135" s="162" t="s">
        <v>18</v>
      </c>
      <c r="C135" s="5"/>
      <c r="F135" s="300"/>
      <c r="G135" s="300"/>
      <c r="H135" s="183"/>
      <c r="J135" s="116"/>
      <c r="K135" s="307"/>
      <c r="P135" s="296"/>
      <c r="AMJ135" s="21"/>
      <c r="AMK135" s="21"/>
    </row>
    <row r="136" spans="1:1025" s="38" customFormat="1">
      <c r="A136" s="162"/>
      <c r="C136" s="5"/>
      <c r="F136" s="300"/>
      <c r="G136" s="300"/>
      <c r="H136" s="183"/>
      <c r="J136" s="221"/>
      <c r="K136" s="306"/>
      <c r="P136" s="296"/>
      <c r="AMJ136" s="21"/>
      <c r="AMK136" s="21"/>
    </row>
    <row r="137" spans="1:1025" s="70" customFormat="1">
      <c r="A137" s="308" t="s">
        <v>145</v>
      </c>
      <c r="B137" s="6"/>
      <c r="C137" s="6"/>
      <c r="D137" s="6"/>
      <c r="E137" s="6"/>
      <c r="F137" s="292"/>
      <c r="G137" s="292"/>
      <c r="H137" s="6"/>
      <c r="I137" s="6"/>
      <c r="J137" s="6"/>
      <c r="K137" s="292"/>
      <c r="L137" s="6"/>
      <c r="M137" s="6"/>
      <c r="N137" s="6"/>
      <c r="O137" s="6"/>
      <c r="P137" s="524"/>
      <c r="AMJ137" s="21"/>
      <c r="AMK137" s="21"/>
    </row>
    <row r="138" spans="1:1025" s="38" customFormat="1">
      <c r="B138" s="37"/>
      <c r="C138" s="5"/>
      <c r="F138" s="300"/>
      <c r="G138" s="300"/>
      <c r="H138" s="183"/>
      <c r="J138" s="221"/>
      <c r="K138" s="306"/>
      <c r="P138" s="296"/>
      <c r="AMJ138" s="21"/>
      <c r="AMK138" s="21"/>
    </row>
    <row r="139" spans="1:1025" s="38" customFormat="1">
      <c r="A139" s="162" t="s">
        <v>324</v>
      </c>
      <c r="B139" s="37"/>
      <c r="C139" s="213"/>
      <c r="D139" s="352"/>
      <c r="F139" s="300"/>
      <c r="G139" s="300"/>
      <c r="H139" s="167"/>
      <c r="I139" s="23"/>
      <c r="J139" s="221"/>
      <c r="K139" s="306"/>
      <c r="P139" s="296"/>
      <c r="AMJ139" s="21"/>
      <c r="AMK139" s="21"/>
    </row>
    <row r="140" spans="1:1025" s="5" customFormat="1" ht="38.25">
      <c r="A140" s="102" t="s">
        <v>0</v>
      </c>
      <c r="B140" s="102" t="s">
        <v>1</v>
      </c>
      <c r="C140" s="102" t="s">
        <v>78</v>
      </c>
      <c r="D140" s="102" t="s">
        <v>61</v>
      </c>
      <c r="E140" s="102" t="s">
        <v>62</v>
      </c>
      <c r="F140" s="102"/>
      <c r="G140" s="102"/>
      <c r="H140" s="217" t="s">
        <v>88</v>
      </c>
      <c r="I140" s="102" t="s">
        <v>2</v>
      </c>
      <c r="J140" s="104" t="s">
        <v>3</v>
      </c>
      <c r="K140" s="104"/>
      <c r="L140" s="103" t="s">
        <v>79</v>
      </c>
      <c r="M140" s="102" t="s">
        <v>4</v>
      </c>
      <c r="N140" s="103" t="s">
        <v>80</v>
      </c>
      <c r="O140" s="103" t="s">
        <v>81</v>
      </c>
      <c r="P140" s="296"/>
      <c r="AMJ140" s="21"/>
      <c r="AMK140" s="21"/>
    </row>
    <row r="141" spans="1:1025" s="5" customFormat="1">
      <c r="A141" s="102" t="s">
        <v>5</v>
      </c>
      <c r="B141" s="102" t="s">
        <v>6</v>
      </c>
      <c r="C141" s="102" t="s">
        <v>7</v>
      </c>
      <c r="D141" s="102" t="s">
        <v>8</v>
      </c>
      <c r="E141" s="102" t="s">
        <v>9</v>
      </c>
      <c r="F141" s="102"/>
      <c r="G141" s="102"/>
      <c r="H141" s="217" t="s">
        <v>11</v>
      </c>
      <c r="I141" s="102" t="s">
        <v>10</v>
      </c>
      <c r="J141" s="104" t="s">
        <v>12</v>
      </c>
      <c r="K141" s="104"/>
      <c r="L141" s="103" t="s">
        <v>13</v>
      </c>
      <c r="M141" s="102" t="s">
        <v>14</v>
      </c>
      <c r="N141" s="103" t="s">
        <v>15</v>
      </c>
      <c r="O141" s="103" t="s">
        <v>16</v>
      </c>
      <c r="P141" s="296"/>
      <c r="AMJ141" s="21"/>
      <c r="AMK141" s="21"/>
    </row>
    <row r="142" spans="1:1025" ht="51">
      <c r="A142" s="105" t="s">
        <v>64</v>
      </c>
      <c r="B142" s="112" t="s">
        <v>146</v>
      </c>
      <c r="C142" s="105" t="s">
        <v>135</v>
      </c>
      <c r="D142" s="107"/>
      <c r="E142" s="107"/>
      <c r="F142" s="298"/>
      <c r="G142" s="298"/>
      <c r="H142" s="175">
        <v>400</v>
      </c>
      <c r="I142" s="101" t="s">
        <v>125</v>
      </c>
      <c r="J142" s="218">
        <v>8.5</v>
      </c>
      <c r="K142" s="218"/>
      <c r="L142" s="177">
        <f>ROUND(J142*H142,2)</f>
        <v>3400</v>
      </c>
      <c r="M142" s="178">
        <v>0.08</v>
      </c>
      <c r="N142" s="179">
        <f>ROUND(L142*M142,2)</f>
        <v>272</v>
      </c>
      <c r="O142" s="177">
        <f>L142+N142</f>
        <v>3672</v>
      </c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  <c r="IQ142" s="6"/>
      <c r="IR142" s="6"/>
      <c r="IS142" s="6"/>
      <c r="IT142" s="6"/>
      <c r="IU142" s="6"/>
      <c r="IV142" s="6"/>
      <c r="IW142" s="6"/>
      <c r="IX142" s="6"/>
      <c r="IY142" s="6"/>
      <c r="IZ142" s="6"/>
      <c r="JA142" s="6"/>
      <c r="JB142" s="6"/>
      <c r="JC142" s="6"/>
      <c r="JD142" s="6"/>
      <c r="JE142" s="6"/>
      <c r="JF142" s="6"/>
      <c r="JG142" s="6"/>
      <c r="JH142" s="6"/>
      <c r="JI142" s="6"/>
      <c r="JJ142" s="6"/>
      <c r="JK142" s="6"/>
      <c r="JL142" s="6"/>
      <c r="JM142" s="6"/>
      <c r="JN142" s="6"/>
      <c r="JO142" s="6"/>
      <c r="JP142" s="6"/>
      <c r="JQ142" s="6"/>
      <c r="JR142" s="6"/>
      <c r="JS142" s="6"/>
      <c r="JT142" s="6"/>
      <c r="JU142" s="6"/>
      <c r="JV142" s="6"/>
      <c r="JW142" s="6"/>
      <c r="JX142" s="6"/>
      <c r="JY142" s="6"/>
      <c r="JZ142" s="6"/>
      <c r="KA142" s="6"/>
      <c r="KB142" s="6"/>
      <c r="KC142" s="6"/>
      <c r="KD142" s="6"/>
      <c r="KE142" s="6"/>
      <c r="KF142" s="6"/>
      <c r="KG142" s="6"/>
      <c r="KH142" s="6"/>
      <c r="KI142" s="6"/>
      <c r="KJ142" s="6"/>
      <c r="KK142" s="6"/>
      <c r="KL142" s="6"/>
      <c r="KM142" s="6"/>
      <c r="KN142" s="6"/>
      <c r="KO142" s="6"/>
      <c r="KP142" s="6"/>
      <c r="KQ142" s="6"/>
      <c r="KR142" s="6"/>
      <c r="KS142" s="6"/>
      <c r="KT142" s="6"/>
      <c r="KU142" s="6"/>
      <c r="KV142" s="6"/>
      <c r="KW142" s="6"/>
      <c r="KX142" s="6"/>
      <c r="KY142" s="6"/>
      <c r="KZ142" s="6"/>
      <c r="LA142" s="6"/>
      <c r="LB142" s="6"/>
      <c r="LC142" s="6"/>
      <c r="LD142" s="6"/>
      <c r="LE142" s="6"/>
      <c r="LF142" s="6"/>
      <c r="LG142" s="6"/>
      <c r="LH142" s="6"/>
      <c r="LI142" s="6"/>
      <c r="LJ142" s="6"/>
      <c r="LK142" s="6"/>
      <c r="LL142" s="6"/>
      <c r="LM142" s="6"/>
      <c r="LN142" s="6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6"/>
      <c r="MH142" s="6"/>
      <c r="MI142" s="6"/>
      <c r="MJ142" s="6"/>
      <c r="MK142" s="6"/>
      <c r="ML142" s="6"/>
      <c r="MM142" s="6"/>
      <c r="MN142" s="6"/>
      <c r="MO142" s="6"/>
      <c r="MP142" s="6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6"/>
      <c r="NT142" s="6"/>
      <c r="NU142" s="6"/>
      <c r="NV142" s="6"/>
      <c r="NW142" s="6"/>
      <c r="NX142" s="6"/>
      <c r="NY142" s="6"/>
      <c r="NZ142" s="6"/>
      <c r="OA142" s="6"/>
      <c r="OB142" s="6"/>
      <c r="OC142" s="6"/>
      <c r="OD142" s="6"/>
      <c r="OE142" s="6"/>
      <c r="OF142" s="6"/>
      <c r="OG142" s="6"/>
      <c r="OH142" s="6"/>
      <c r="OI142" s="6"/>
      <c r="OJ142" s="6"/>
      <c r="OK142" s="6"/>
      <c r="OL142" s="6"/>
      <c r="OM142" s="6"/>
      <c r="ON142" s="6"/>
      <c r="OO142" s="6"/>
      <c r="OP142" s="6"/>
      <c r="OQ142" s="6"/>
      <c r="OR142" s="6"/>
      <c r="OS142" s="6"/>
      <c r="OT142" s="6"/>
      <c r="OU142" s="6"/>
      <c r="OV142" s="6"/>
      <c r="OW142" s="6"/>
      <c r="OX142" s="6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6"/>
      <c r="QA142" s="6"/>
      <c r="QB142" s="6"/>
      <c r="QC142" s="6"/>
      <c r="QD142" s="6"/>
      <c r="QE142" s="6"/>
      <c r="QF142" s="6"/>
      <c r="QG142" s="6"/>
      <c r="QH142" s="6"/>
      <c r="QI142" s="6"/>
      <c r="QJ142" s="6"/>
      <c r="QK142" s="6"/>
      <c r="QL142" s="6"/>
      <c r="QM142" s="6"/>
      <c r="QN142" s="6"/>
      <c r="QO142" s="6"/>
      <c r="QP142" s="6"/>
      <c r="QQ142" s="6"/>
      <c r="QR142" s="6"/>
      <c r="QS142" s="6"/>
      <c r="QT142" s="6"/>
      <c r="QU142" s="6"/>
      <c r="QV142" s="6"/>
      <c r="QW142" s="6"/>
      <c r="QX142" s="6"/>
      <c r="QY142" s="6"/>
      <c r="QZ142" s="6"/>
      <c r="RA142" s="6"/>
      <c r="RB142" s="6"/>
      <c r="RC142" s="6"/>
      <c r="RD142" s="6"/>
      <c r="RE142" s="6"/>
      <c r="RF142" s="6"/>
      <c r="RG142" s="6"/>
      <c r="RH142" s="6"/>
      <c r="RI142" s="6"/>
      <c r="RJ142" s="6"/>
      <c r="RK142" s="6"/>
      <c r="RL142" s="6"/>
      <c r="RM142" s="6"/>
      <c r="RN142" s="6"/>
      <c r="RO142" s="6"/>
      <c r="RP142" s="6"/>
      <c r="RQ142" s="6"/>
      <c r="RR142" s="6"/>
      <c r="RS142" s="6"/>
      <c r="RT142" s="6"/>
      <c r="RU142" s="6"/>
      <c r="RV142" s="6"/>
      <c r="RW142" s="6"/>
      <c r="RX142" s="6"/>
      <c r="RY142" s="6"/>
      <c r="RZ142" s="6"/>
      <c r="SA142" s="6"/>
      <c r="SB142" s="6"/>
      <c r="SC142" s="6"/>
      <c r="SD142" s="6"/>
      <c r="SE142" s="6"/>
      <c r="SF142" s="6"/>
      <c r="SG142" s="6"/>
      <c r="SH142" s="6"/>
      <c r="SI142" s="6"/>
      <c r="SJ142" s="6"/>
      <c r="SK142" s="6"/>
      <c r="SL142" s="6"/>
      <c r="SM142" s="6"/>
      <c r="SN142" s="6"/>
      <c r="SO142" s="6"/>
      <c r="SP142" s="6"/>
      <c r="SQ142" s="6"/>
      <c r="SR142" s="6"/>
      <c r="SS142" s="6"/>
      <c r="ST142" s="6"/>
      <c r="SU142" s="6"/>
      <c r="SV142" s="6"/>
      <c r="SW142" s="6"/>
      <c r="SX142" s="6"/>
      <c r="SY142" s="6"/>
      <c r="SZ142" s="6"/>
      <c r="TA142" s="6"/>
      <c r="TB142" s="6"/>
      <c r="TC142" s="6"/>
      <c r="TD142" s="6"/>
      <c r="TE142" s="6"/>
      <c r="TF142" s="6"/>
      <c r="TG142" s="6"/>
      <c r="TH142" s="6"/>
      <c r="TI142" s="6"/>
      <c r="TJ142" s="6"/>
      <c r="TK142" s="6"/>
      <c r="TL142" s="6"/>
      <c r="TM142" s="6"/>
      <c r="TN142" s="6"/>
      <c r="TO142" s="6"/>
      <c r="TP142" s="6"/>
      <c r="TQ142" s="6"/>
      <c r="TR142" s="6"/>
      <c r="TS142" s="6"/>
      <c r="TT142" s="6"/>
      <c r="TU142" s="6"/>
      <c r="TV142" s="6"/>
      <c r="TW142" s="6"/>
      <c r="TX142" s="6"/>
      <c r="TY142" s="6"/>
      <c r="TZ142" s="6"/>
      <c r="UA142" s="6"/>
      <c r="UB142" s="6"/>
      <c r="UC142" s="6"/>
      <c r="UD142" s="6"/>
      <c r="UE142" s="6"/>
      <c r="UF142" s="6"/>
      <c r="UG142" s="6"/>
      <c r="UH142" s="6"/>
      <c r="UI142" s="6"/>
      <c r="UJ142" s="6"/>
      <c r="UK142" s="6"/>
      <c r="UL142" s="6"/>
      <c r="UM142" s="6"/>
      <c r="UN142" s="6"/>
      <c r="UO142" s="6"/>
      <c r="UP142" s="6"/>
      <c r="UQ142" s="6"/>
      <c r="UR142" s="6"/>
      <c r="US142" s="6"/>
      <c r="UT142" s="6"/>
      <c r="UU142" s="6"/>
      <c r="UV142" s="6"/>
      <c r="UW142" s="6"/>
      <c r="UX142" s="6"/>
      <c r="UY142" s="6"/>
      <c r="UZ142" s="6"/>
      <c r="VA142" s="6"/>
      <c r="VB142" s="6"/>
      <c r="VC142" s="6"/>
      <c r="VD142" s="6"/>
      <c r="VE142" s="6"/>
      <c r="VF142" s="6"/>
      <c r="VG142" s="6"/>
      <c r="VH142" s="6"/>
      <c r="VI142" s="6"/>
      <c r="VJ142" s="6"/>
      <c r="VK142" s="6"/>
      <c r="VL142" s="6"/>
      <c r="VM142" s="6"/>
      <c r="VN142" s="6"/>
      <c r="VO142" s="6"/>
      <c r="VP142" s="6"/>
      <c r="VQ142" s="6"/>
      <c r="VR142" s="6"/>
      <c r="VS142" s="6"/>
      <c r="VT142" s="6"/>
      <c r="VU142" s="6"/>
      <c r="VV142" s="6"/>
      <c r="VW142" s="6"/>
      <c r="VX142" s="6"/>
      <c r="VY142" s="6"/>
      <c r="VZ142" s="6"/>
      <c r="WA142" s="6"/>
      <c r="WB142" s="6"/>
      <c r="WC142" s="6"/>
      <c r="WD142" s="6"/>
      <c r="WE142" s="6"/>
      <c r="WF142" s="6"/>
      <c r="WG142" s="6"/>
      <c r="WH142" s="6"/>
      <c r="WI142" s="6"/>
      <c r="WJ142" s="6"/>
      <c r="WK142" s="6"/>
      <c r="WL142" s="6"/>
      <c r="WM142" s="6"/>
      <c r="WN142" s="6"/>
      <c r="WO142" s="6"/>
      <c r="WP142" s="6"/>
      <c r="WQ142" s="6"/>
      <c r="WR142" s="6"/>
      <c r="WS142" s="6"/>
      <c r="WT142" s="6"/>
      <c r="WU142" s="6"/>
      <c r="WV142" s="6"/>
      <c r="WW142" s="6"/>
      <c r="WX142" s="6"/>
      <c r="WY142" s="6"/>
      <c r="WZ142" s="6"/>
      <c r="XA142" s="6"/>
      <c r="XB142" s="6"/>
      <c r="XC142" s="6"/>
      <c r="XD142" s="6"/>
      <c r="XE142" s="6"/>
      <c r="XF142" s="6"/>
      <c r="XG142" s="6"/>
      <c r="XH142" s="6"/>
      <c r="XI142" s="6"/>
      <c r="XJ142" s="6"/>
      <c r="XK142" s="6"/>
      <c r="XL142" s="6"/>
      <c r="XM142" s="6"/>
      <c r="XN142" s="6"/>
      <c r="XO142" s="6"/>
      <c r="XP142" s="6"/>
      <c r="XQ142" s="6"/>
      <c r="XR142" s="6"/>
      <c r="XS142" s="6"/>
      <c r="XT142" s="6"/>
      <c r="XU142" s="6"/>
      <c r="XV142" s="6"/>
      <c r="XW142" s="6"/>
      <c r="XX142" s="6"/>
      <c r="XY142" s="6"/>
      <c r="XZ142" s="6"/>
      <c r="YA142" s="6"/>
      <c r="YB142" s="6"/>
      <c r="YC142" s="6"/>
      <c r="YD142" s="6"/>
      <c r="YE142" s="6"/>
      <c r="YF142" s="6"/>
      <c r="YG142" s="6"/>
      <c r="YH142" s="6"/>
      <c r="YI142" s="6"/>
      <c r="YJ142" s="6"/>
      <c r="YK142" s="6"/>
      <c r="YL142" s="6"/>
      <c r="YM142" s="6"/>
      <c r="YN142" s="6"/>
      <c r="YO142" s="6"/>
      <c r="YP142" s="6"/>
      <c r="YQ142" s="6"/>
      <c r="YR142" s="6"/>
      <c r="YS142" s="6"/>
      <c r="YT142" s="6"/>
      <c r="YU142" s="6"/>
      <c r="YV142" s="6"/>
      <c r="YW142" s="6"/>
      <c r="YX142" s="6"/>
      <c r="YY142" s="6"/>
      <c r="YZ142" s="6"/>
      <c r="ZA142" s="6"/>
      <c r="ZB142" s="6"/>
      <c r="ZC142" s="6"/>
      <c r="ZD142" s="6"/>
      <c r="ZE142" s="6"/>
      <c r="ZF142" s="6"/>
      <c r="ZG142" s="6"/>
      <c r="ZH142" s="6"/>
      <c r="ZI142" s="6"/>
      <c r="ZJ142" s="6"/>
      <c r="ZK142" s="6"/>
      <c r="ZL142" s="6"/>
      <c r="ZM142" s="6"/>
      <c r="ZN142" s="6"/>
      <c r="ZO142" s="6"/>
      <c r="ZP142" s="6"/>
      <c r="ZQ142" s="6"/>
      <c r="ZR142" s="6"/>
      <c r="ZS142" s="6"/>
      <c r="ZT142" s="6"/>
      <c r="ZU142" s="6"/>
      <c r="ZV142" s="6"/>
      <c r="ZW142" s="6"/>
      <c r="ZX142" s="6"/>
      <c r="ZY142" s="6"/>
      <c r="ZZ142" s="6"/>
      <c r="AAA142" s="6"/>
      <c r="AAB142" s="6"/>
      <c r="AAC142" s="6"/>
      <c r="AAD142" s="6"/>
      <c r="AAE142" s="6"/>
      <c r="AAF142" s="6"/>
      <c r="AAG142" s="6"/>
      <c r="AAH142" s="6"/>
      <c r="AAI142" s="6"/>
      <c r="AAJ142" s="6"/>
      <c r="AAK142" s="6"/>
      <c r="AAL142" s="6"/>
      <c r="AAM142" s="6"/>
      <c r="AAN142" s="6"/>
      <c r="AAO142" s="6"/>
      <c r="AAP142" s="6"/>
      <c r="AAQ142" s="6"/>
      <c r="AAR142" s="6"/>
      <c r="AAS142" s="6"/>
      <c r="AAT142" s="6"/>
      <c r="AAU142" s="6"/>
      <c r="AAV142" s="6"/>
      <c r="AAW142" s="6"/>
      <c r="AAX142" s="6"/>
      <c r="AAY142" s="6"/>
      <c r="AAZ142" s="6"/>
      <c r="ABA142" s="6"/>
      <c r="ABB142" s="6"/>
      <c r="ABC142" s="6"/>
      <c r="ABD142" s="6"/>
      <c r="ABE142" s="6"/>
      <c r="ABF142" s="6"/>
      <c r="ABG142" s="6"/>
      <c r="ABH142" s="6"/>
      <c r="ABI142" s="6"/>
      <c r="ABJ142" s="6"/>
      <c r="ABK142" s="6"/>
      <c r="ABL142" s="6"/>
      <c r="ABM142" s="6"/>
      <c r="ABN142" s="6"/>
      <c r="ABO142" s="6"/>
      <c r="ABP142" s="6"/>
      <c r="ABQ142" s="6"/>
      <c r="ABR142" s="6"/>
      <c r="ABS142" s="6"/>
      <c r="ABT142" s="6"/>
      <c r="ABU142" s="6"/>
      <c r="ABV142" s="6"/>
      <c r="ABW142" s="6"/>
      <c r="ABX142" s="6"/>
      <c r="ABY142" s="6"/>
      <c r="ABZ142" s="6"/>
      <c r="ACA142" s="6"/>
      <c r="ACB142" s="6"/>
      <c r="ACC142" s="6"/>
      <c r="ACD142" s="6"/>
      <c r="ACE142" s="6"/>
      <c r="ACF142" s="6"/>
      <c r="ACG142" s="6"/>
      <c r="ACH142" s="6"/>
      <c r="ACI142" s="6"/>
      <c r="ACJ142" s="6"/>
      <c r="ACK142" s="6"/>
      <c r="ACL142" s="6"/>
      <c r="ACM142" s="6"/>
      <c r="ACN142" s="6"/>
      <c r="ACO142" s="6"/>
      <c r="ACP142" s="6"/>
      <c r="ACQ142" s="6"/>
      <c r="ACR142" s="6"/>
      <c r="ACS142" s="6"/>
      <c r="ACT142" s="6"/>
      <c r="ACU142" s="6"/>
      <c r="ACV142" s="6"/>
      <c r="ACW142" s="6"/>
      <c r="ACX142" s="6"/>
      <c r="ACY142" s="6"/>
      <c r="ACZ142" s="6"/>
      <c r="ADA142" s="6"/>
      <c r="ADB142" s="6"/>
      <c r="ADC142" s="6"/>
      <c r="ADD142" s="6"/>
      <c r="ADE142" s="6"/>
      <c r="ADF142" s="6"/>
      <c r="ADG142" s="6"/>
      <c r="ADH142" s="6"/>
      <c r="ADI142" s="6"/>
      <c r="ADJ142" s="6"/>
      <c r="ADK142" s="6"/>
      <c r="ADL142" s="6"/>
      <c r="ADM142" s="6"/>
      <c r="ADN142" s="6"/>
      <c r="ADO142" s="6"/>
      <c r="ADP142" s="6"/>
      <c r="ADQ142" s="6"/>
      <c r="ADR142" s="6"/>
      <c r="ADS142" s="6"/>
      <c r="ADT142" s="6"/>
      <c r="ADU142" s="6"/>
      <c r="ADV142" s="6"/>
      <c r="ADW142" s="6"/>
      <c r="ADX142" s="6"/>
      <c r="ADY142" s="6"/>
      <c r="ADZ142" s="6"/>
      <c r="AEA142" s="6"/>
      <c r="AEB142" s="6"/>
      <c r="AEC142" s="6"/>
      <c r="AED142" s="6"/>
      <c r="AEE142" s="6"/>
      <c r="AEF142" s="6"/>
      <c r="AEG142" s="6"/>
      <c r="AEH142" s="6"/>
      <c r="AEI142" s="6"/>
      <c r="AEJ142" s="6"/>
      <c r="AEK142" s="6"/>
      <c r="AEL142" s="6"/>
      <c r="AEM142" s="6"/>
      <c r="AEN142" s="6"/>
      <c r="AEO142" s="6"/>
      <c r="AEP142" s="6"/>
      <c r="AEQ142" s="6"/>
      <c r="AER142" s="6"/>
      <c r="AES142" s="6"/>
      <c r="AET142" s="6"/>
      <c r="AEU142" s="6"/>
      <c r="AEV142" s="6"/>
      <c r="AEW142" s="6"/>
      <c r="AEX142" s="6"/>
      <c r="AEY142" s="6"/>
      <c r="AEZ142" s="6"/>
      <c r="AFA142" s="6"/>
      <c r="AFB142" s="6"/>
      <c r="AFC142" s="6"/>
      <c r="AFD142" s="6"/>
      <c r="AFE142" s="6"/>
      <c r="AFF142" s="6"/>
      <c r="AFG142" s="6"/>
      <c r="AFH142" s="6"/>
      <c r="AFI142" s="6"/>
      <c r="AFJ142" s="6"/>
      <c r="AFK142" s="6"/>
      <c r="AFL142" s="6"/>
      <c r="AFM142" s="6"/>
      <c r="AFN142" s="6"/>
      <c r="AFO142" s="6"/>
      <c r="AFP142" s="6"/>
      <c r="AFQ142" s="6"/>
      <c r="AFR142" s="6"/>
      <c r="AFS142" s="6"/>
      <c r="AFT142" s="6"/>
      <c r="AFU142" s="6"/>
      <c r="AFV142" s="6"/>
      <c r="AFW142" s="6"/>
      <c r="AFX142" s="6"/>
      <c r="AFY142" s="6"/>
      <c r="AFZ142" s="6"/>
      <c r="AGA142" s="6"/>
      <c r="AGB142" s="6"/>
      <c r="AGC142" s="6"/>
      <c r="AGD142" s="6"/>
      <c r="AGE142" s="6"/>
      <c r="AGF142" s="6"/>
      <c r="AGG142" s="6"/>
      <c r="AGH142" s="6"/>
      <c r="AGI142" s="6"/>
      <c r="AGJ142" s="6"/>
      <c r="AGK142" s="6"/>
      <c r="AGL142" s="6"/>
      <c r="AGM142" s="6"/>
      <c r="AGN142" s="6"/>
      <c r="AGO142" s="6"/>
      <c r="AGP142" s="6"/>
      <c r="AGQ142" s="6"/>
      <c r="AGR142" s="6"/>
      <c r="AGS142" s="6"/>
      <c r="AGT142" s="6"/>
      <c r="AGU142" s="6"/>
      <c r="AGV142" s="6"/>
      <c r="AGW142" s="6"/>
      <c r="AGX142" s="6"/>
      <c r="AGY142" s="6"/>
      <c r="AGZ142" s="6"/>
      <c r="AHA142" s="6"/>
      <c r="AHB142" s="6"/>
      <c r="AHC142" s="6"/>
      <c r="AHD142" s="6"/>
      <c r="AHE142" s="6"/>
      <c r="AHF142" s="6"/>
      <c r="AHG142" s="6"/>
      <c r="AHH142" s="6"/>
      <c r="AHI142" s="6"/>
      <c r="AHJ142" s="6"/>
      <c r="AHK142" s="6"/>
      <c r="AHL142" s="6"/>
      <c r="AHM142" s="6"/>
      <c r="AHN142" s="6"/>
      <c r="AHO142" s="6"/>
      <c r="AHP142" s="6"/>
      <c r="AHQ142" s="6"/>
      <c r="AHR142" s="6"/>
      <c r="AHS142" s="6"/>
      <c r="AHT142" s="6"/>
      <c r="AHU142" s="6"/>
      <c r="AHV142" s="6"/>
      <c r="AHW142" s="6"/>
      <c r="AHX142" s="6"/>
      <c r="AHY142" s="6"/>
      <c r="AHZ142" s="6"/>
      <c r="AIA142" s="6"/>
      <c r="AIB142" s="6"/>
      <c r="AIC142" s="6"/>
      <c r="AID142" s="6"/>
      <c r="AIE142" s="6"/>
      <c r="AIF142" s="6"/>
      <c r="AIG142" s="6"/>
      <c r="AIH142" s="6"/>
      <c r="AII142" s="6"/>
      <c r="AIJ142" s="6"/>
      <c r="AIK142" s="6"/>
      <c r="AIL142" s="6"/>
      <c r="AIM142" s="6"/>
      <c r="AIN142" s="6"/>
      <c r="AIO142" s="6"/>
      <c r="AIP142" s="6"/>
      <c r="AIQ142" s="6"/>
      <c r="AIR142" s="6"/>
      <c r="AIS142" s="6"/>
      <c r="AIT142" s="6"/>
      <c r="AIU142" s="6"/>
      <c r="AIV142" s="6"/>
      <c r="AIW142" s="6"/>
      <c r="AIX142" s="6"/>
      <c r="AIY142" s="6"/>
      <c r="AIZ142" s="6"/>
      <c r="AJA142" s="6"/>
      <c r="AJB142" s="6"/>
      <c r="AJC142" s="6"/>
      <c r="AJD142" s="6"/>
      <c r="AJE142" s="6"/>
      <c r="AJF142" s="6"/>
      <c r="AJG142" s="6"/>
      <c r="AJH142" s="6"/>
      <c r="AJI142" s="6"/>
      <c r="AJJ142" s="6"/>
      <c r="AJK142" s="6"/>
      <c r="AJL142" s="6"/>
      <c r="AJM142" s="6"/>
      <c r="AJN142" s="6"/>
      <c r="AJO142" s="6"/>
      <c r="AJP142" s="6"/>
      <c r="AJQ142" s="6"/>
      <c r="AJR142" s="6"/>
      <c r="AJS142" s="6"/>
      <c r="AJT142" s="6"/>
      <c r="AJU142" s="6"/>
      <c r="AJV142" s="6"/>
      <c r="AJW142" s="6"/>
      <c r="AJX142" s="6"/>
      <c r="AJY142" s="6"/>
      <c r="AJZ142" s="6"/>
      <c r="AKA142" s="6"/>
      <c r="AKB142" s="6"/>
      <c r="AKC142" s="6"/>
      <c r="AKD142" s="6"/>
      <c r="AKE142" s="6"/>
      <c r="AKF142" s="6"/>
      <c r="AKG142" s="6"/>
      <c r="AKH142" s="6"/>
      <c r="AKI142" s="6"/>
      <c r="AKJ142" s="6"/>
      <c r="AKK142" s="6"/>
      <c r="AKL142" s="6"/>
      <c r="AKM142" s="6"/>
      <c r="AKN142" s="6"/>
      <c r="AKO142" s="6"/>
      <c r="AKP142" s="6"/>
      <c r="AKQ142" s="6"/>
      <c r="AKR142" s="6"/>
      <c r="AKS142" s="6"/>
      <c r="AKT142" s="6"/>
      <c r="AKU142" s="6"/>
      <c r="AKV142" s="6"/>
      <c r="AKW142" s="6"/>
      <c r="AKX142" s="6"/>
      <c r="AKY142" s="6"/>
      <c r="AKZ142" s="6"/>
      <c r="ALA142" s="6"/>
      <c r="ALB142" s="6"/>
      <c r="ALC142" s="6"/>
      <c r="ALD142" s="6"/>
      <c r="ALE142" s="6"/>
      <c r="ALF142" s="6"/>
      <c r="ALG142" s="6"/>
      <c r="ALH142" s="6"/>
      <c r="ALI142" s="6"/>
      <c r="ALJ142" s="6"/>
      <c r="ALK142" s="6"/>
      <c r="ALL142" s="6"/>
      <c r="ALM142" s="6"/>
      <c r="ALN142" s="6"/>
      <c r="ALO142" s="6"/>
      <c r="ALP142" s="6"/>
      <c r="ALQ142" s="6"/>
      <c r="ALR142" s="6"/>
      <c r="ALS142" s="6"/>
      <c r="ALT142" s="6"/>
      <c r="ALU142" s="6"/>
      <c r="ALV142" s="6"/>
      <c r="ALW142" s="6"/>
      <c r="ALX142" s="6"/>
      <c r="ALY142" s="6"/>
      <c r="ALZ142" s="6"/>
      <c r="AMA142" s="6"/>
      <c r="AMB142" s="6"/>
      <c r="AMC142" s="6"/>
      <c r="AMD142" s="6"/>
      <c r="AME142" s="6"/>
      <c r="AMF142" s="6"/>
      <c r="AMG142" s="6"/>
      <c r="AMH142" s="6"/>
      <c r="AMI142" s="6"/>
    </row>
    <row r="143" spans="1:1025">
      <c r="A143" s="219"/>
      <c r="B143" s="664"/>
      <c r="C143" s="664"/>
      <c r="D143" s="664"/>
      <c r="E143" s="664"/>
      <c r="F143" s="527"/>
      <c r="G143" s="527"/>
      <c r="H143" s="220"/>
      <c r="I143" s="5"/>
      <c r="J143" s="108" t="s">
        <v>82</v>
      </c>
      <c r="K143" s="110"/>
      <c r="L143" s="99">
        <f>SUM(L142)</f>
        <v>3400</v>
      </c>
      <c r="M143" s="109"/>
      <c r="N143" s="100">
        <f>SUM(N142)</f>
        <v>272</v>
      </c>
      <c r="O143" s="100">
        <f>SUM(O142)</f>
        <v>3672</v>
      </c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  <c r="ZN143" s="6"/>
      <c r="ZO143" s="6"/>
      <c r="ZP143" s="6"/>
      <c r="ZQ143" s="6"/>
      <c r="ZR143" s="6"/>
      <c r="ZS143" s="6"/>
      <c r="ZT143" s="6"/>
      <c r="ZU143" s="6"/>
      <c r="ZV143" s="6"/>
      <c r="ZW143" s="6"/>
      <c r="ZX143" s="6"/>
      <c r="ZY143" s="6"/>
      <c r="ZZ143" s="6"/>
      <c r="AAA143" s="6"/>
      <c r="AAB143" s="6"/>
      <c r="AAC143" s="6"/>
      <c r="AAD143" s="6"/>
      <c r="AAE143" s="6"/>
      <c r="AAF143" s="6"/>
      <c r="AAG143" s="6"/>
      <c r="AAH143" s="6"/>
      <c r="AAI143" s="6"/>
      <c r="AAJ143" s="6"/>
      <c r="AAK143" s="6"/>
      <c r="AAL143" s="6"/>
      <c r="AAM143" s="6"/>
      <c r="AAN143" s="6"/>
      <c r="AAO143" s="6"/>
      <c r="AAP143" s="6"/>
      <c r="AAQ143" s="6"/>
      <c r="AAR143" s="6"/>
      <c r="AAS143" s="6"/>
      <c r="AAT143" s="6"/>
      <c r="AAU143" s="6"/>
      <c r="AAV143" s="6"/>
      <c r="AAW143" s="6"/>
      <c r="AAX143" s="6"/>
      <c r="AAY143" s="6"/>
      <c r="AAZ143" s="6"/>
      <c r="ABA143" s="6"/>
      <c r="ABB143" s="6"/>
      <c r="ABC143" s="6"/>
      <c r="ABD143" s="6"/>
      <c r="ABE143" s="6"/>
      <c r="ABF143" s="6"/>
      <c r="ABG143" s="6"/>
      <c r="ABH143" s="6"/>
      <c r="ABI143" s="6"/>
      <c r="ABJ143" s="6"/>
      <c r="ABK143" s="6"/>
      <c r="ABL143" s="6"/>
      <c r="ABM143" s="6"/>
      <c r="ABN143" s="6"/>
      <c r="ABO143" s="6"/>
      <c r="ABP143" s="6"/>
      <c r="ABQ143" s="6"/>
      <c r="ABR143" s="6"/>
      <c r="ABS143" s="6"/>
      <c r="ABT143" s="6"/>
      <c r="ABU143" s="6"/>
      <c r="ABV143" s="6"/>
      <c r="ABW143" s="6"/>
      <c r="ABX143" s="6"/>
      <c r="ABY143" s="6"/>
      <c r="ABZ143" s="6"/>
      <c r="ACA143" s="6"/>
      <c r="ACB143" s="6"/>
      <c r="ACC143" s="6"/>
      <c r="ACD143" s="6"/>
      <c r="ACE143" s="6"/>
      <c r="ACF143" s="6"/>
      <c r="ACG143" s="6"/>
      <c r="ACH143" s="6"/>
      <c r="ACI143" s="6"/>
      <c r="ACJ143" s="6"/>
      <c r="ACK143" s="6"/>
      <c r="ACL143" s="6"/>
      <c r="ACM143" s="6"/>
      <c r="ACN143" s="6"/>
      <c r="ACO143" s="6"/>
      <c r="ACP143" s="6"/>
      <c r="ACQ143" s="6"/>
      <c r="ACR143" s="6"/>
      <c r="ACS143" s="6"/>
      <c r="ACT143" s="6"/>
      <c r="ACU143" s="6"/>
      <c r="ACV143" s="6"/>
      <c r="ACW143" s="6"/>
      <c r="ACX143" s="6"/>
      <c r="ACY143" s="6"/>
      <c r="ACZ143" s="6"/>
      <c r="ADA143" s="6"/>
      <c r="ADB143" s="6"/>
      <c r="ADC143" s="6"/>
      <c r="ADD143" s="6"/>
      <c r="ADE143" s="6"/>
      <c r="ADF143" s="6"/>
      <c r="ADG143" s="6"/>
      <c r="ADH143" s="6"/>
      <c r="ADI143" s="6"/>
      <c r="ADJ143" s="6"/>
      <c r="ADK143" s="6"/>
      <c r="ADL143" s="6"/>
      <c r="ADM143" s="6"/>
      <c r="ADN143" s="6"/>
      <c r="ADO143" s="6"/>
      <c r="ADP143" s="6"/>
      <c r="ADQ143" s="6"/>
      <c r="ADR143" s="6"/>
      <c r="ADS143" s="6"/>
      <c r="ADT143" s="6"/>
      <c r="ADU143" s="6"/>
      <c r="ADV143" s="6"/>
      <c r="ADW143" s="6"/>
      <c r="ADX143" s="6"/>
      <c r="ADY143" s="6"/>
      <c r="ADZ143" s="6"/>
      <c r="AEA143" s="6"/>
      <c r="AEB143" s="6"/>
      <c r="AEC143" s="6"/>
      <c r="AED143" s="6"/>
      <c r="AEE143" s="6"/>
      <c r="AEF143" s="6"/>
      <c r="AEG143" s="6"/>
      <c r="AEH143" s="6"/>
      <c r="AEI143" s="6"/>
      <c r="AEJ143" s="6"/>
      <c r="AEK143" s="6"/>
      <c r="AEL143" s="6"/>
      <c r="AEM143" s="6"/>
      <c r="AEN143" s="6"/>
      <c r="AEO143" s="6"/>
      <c r="AEP143" s="6"/>
      <c r="AEQ143" s="6"/>
      <c r="AER143" s="6"/>
      <c r="AES143" s="6"/>
      <c r="AET143" s="6"/>
      <c r="AEU143" s="6"/>
      <c r="AEV143" s="6"/>
      <c r="AEW143" s="6"/>
      <c r="AEX143" s="6"/>
      <c r="AEY143" s="6"/>
      <c r="AEZ143" s="6"/>
      <c r="AFA143" s="6"/>
      <c r="AFB143" s="6"/>
      <c r="AFC143" s="6"/>
      <c r="AFD143" s="6"/>
      <c r="AFE143" s="6"/>
      <c r="AFF143" s="6"/>
      <c r="AFG143" s="6"/>
      <c r="AFH143" s="6"/>
      <c r="AFI143" s="6"/>
      <c r="AFJ143" s="6"/>
      <c r="AFK143" s="6"/>
      <c r="AFL143" s="6"/>
      <c r="AFM143" s="6"/>
      <c r="AFN143" s="6"/>
      <c r="AFO143" s="6"/>
      <c r="AFP143" s="6"/>
      <c r="AFQ143" s="6"/>
      <c r="AFR143" s="6"/>
      <c r="AFS143" s="6"/>
      <c r="AFT143" s="6"/>
      <c r="AFU143" s="6"/>
      <c r="AFV143" s="6"/>
      <c r="AFW143" s="6"/>
      <c r="AFX143" s="6"/>
      <c r="AFY143" s="6"/>
      <c r="AFZ143" s="6"/>
      <c r="AGA143" s="6"/>
      <c r="AGB143" s="6"/>
      <c r="AGC143" s="6"/>
      <c r="AGD143" s="6"/>
      <c r="AGE143" s="6"/>
      <c r="AGF143" s="6"/>
      <c r="AGG143" s="6"/>
      <c r="AGH143" s="6"/>
      <c r="AGI143" s="6"/>
      <c r="AGJ143" s="6"/>
      <c r="AGK143" s="6"/>
      <c r="AGL143" s="6"/>
      <c r="AGM143" s="6"/>
      <c r="AGN143" s="6"/>
      <c r="AGO143" s="6"/>
      <c r="AGP143" s="6"/>
      <c r="AGQ143" s="6"/>
      <c r="AGR143" s="6"/>
      <c r="AGS143" s="6"/>
      <c r="AGT143" s="6"/>
      <c r="AGU143" s="6"/>
      <c r="AGV143" s="6"/>
      <c r="AGW143" s="6"/>
      <c r="AGX143" s="6"/>
      <c r="AGY143" s="6"/>
      <c r="AGZ143" s="6"/>
      <c r="AHA143" s="6"/>
      <c r="AHB143" s="6"/>
      <c r="AHC143" s="6"/>
      <c r="AHD143" s="6"/>
      <c r="AHE143" s="6"/>
      <c r="AHF143" s="6"/>
      <c r="AHG143" s="6"/>
      <c r="AHH143" s="6"/>
      <c r="AHI143" s="6"/>
      <c r="AHJ143" s="6"/>
      <c r="AHK143" s="6"/>
      <c r="AHL143" s="6"/>
      <c r="AHM143" s="6"/>
      <c r="AHN143" s="6"/>
      <c r="AHO143" s="6"/>
      <c r="AHP143" s="6"/>
      <c r="AHQ143" s="6"/>
      <c r="AHR143" s="6"/>
      <c r="AHS143" s="6"/>
      <c r="AHT143" s="6"/>
      <c r="AHU143" s="6"/>
      <c r="AHV143" s="6"/>
      <c r="AHW143" s="6"/>
      <c r="AHX143" s="6"/>
      <c r="AHY143" s="6"/>
      <c r="AHZ143" s="6"/>
      <c r="AIA143" s="6"/>
      <c r="AIB143" s="6"/>
      <c r="AIC143" s="6"/>
      <c r="AID143" s="6"/>
      <c r="AIE143" s="6"/>
      <c r="AIF143" s="6"/>
      <c r="AIG143" s="6"/>
      <c r="AIH143" s="6"/>
      <c r="AII143" s="6"/>
      <c r="AIJ143" s="6"/>
      <c r="AIK143" s="6"/>
      <c r="AIL143" s="6"/>
      <c r="AIM143" s="6"/>
      <c r="AIN143" s="6"/>
      <c r="AIO143" s="6"/>
      <c r="AIP143" s="6"/>
      <c r="AIQ143" s="6"/>
      <c r="AIR143" s="6"/>
      <c r="AIS143" s="6"/>
      <c r="AIT143" s="6"/>
      <c r="AIU143" s="6"/>
      <c r="AIV143" s="6"/>
      <c r="AIW143" s="6"/>
      <c r="AIX143" s="6"/>
      <c r="AIY143" s="6"/>
      <c r="AIZ143" s="6"/>
      <c r="AJA143" s="6"/>
      <c r="AJB143" s="6"/>
      <c r="AJC143" s="6"/>
      <c r="AJD143" s="6"/>
      <c r="AJE143" s="6"/>
      <c r="AJF143" s="6"/>
      <c r="AJG143" s="6"/>
      <c r="AJH143" s="6"/>
      <c r="AJI143" s="6"/>
      <c r="AJJ143" s="6"/>
      <c r="AJK143" s="6"/>
      <c r="AJL143" s="6"/>
      <c r="AJM143" s="6"/>
      <c r="AJN143" s="6"/>
      <c r="AJO143" s="6"/>
      <c r="AJP143" s="6"/>
      <c r="AJQ143" s="6"/>
      <c r="AJR143" s="6"/>
      <c r="AJS143" s="6"/>
      <c r="AJT143" s="6"/>
      <c r="AJU143" s="6"/>
      <c r="AJV143" s="6"/>
      <c r="AJW143" s="6"/>
      <c r="AJX143" s="6"/>
      <c r="AJY143" s="6"/>
      <c r="AJZ143" s="6"/>
      <c r="AKA143" s="6"/>
      <c r="AKB143" s="6"/>
      <c r="AKC143" s="6"/>
      <c r="AKD143" s="6"/>
      <c r="AKE143" s="6"/>
      <c r="AKF143" s="6"/>
      <c r="AKG143" s="6"/>
      <c r="AKH143" s="6"/>
      <c r="AKI143" s="6"/>
      <c r="AKJ143" s="6"/>
      <c r="AKK143" s="6"/>
      <c r="AKL143" s="6"/>
      <c r="AKM143" s="6"/>
      <c r="AKN143" s="6"/>
      <c r="AKO143" s="6"/>
      <c r="AKP143" s="6"/>
      <c r="AKQ143" s="6"/>
      <c r="AKR143" s="6"/>
      <c r="AKS143" s="6"/>
      <c r="AKT143" s="6"/>
      <c r="AKU143" s="6"/>
      <c r="AKV143" s="6"/>
      <c r="AKW143" s="6"/>
      <c r="AKX143" s="6"/>
      <c r="AKY143" s="6"/>
      <c r="AKZ143" s="6"/>
      <c r="ALA143" s="6"/>
      <c r="ALB143" s="6"/>
      <c r="ALC143" s="6"/>
      <c r="ALD143" s="6"/>
      <c r="ALE143" s="6"/>
      <c r="ALF143" s="6"/>
      <c r="ALG143" s="6"/>
      <c r="ALH143" s="6"/>
      <c r="ALI143" s="6"/>
      <c r="ALJ143" s="6"/>
      <c r="ALK143" s="6"/>
      <c r="ALL143" s="6"/>
      <c r="ALM143" s="6"/>
      <c r="ALN143" s="6"/>
      <c r="ALO143" s="6"/>
      <c r="ALP143" s="6"/>
      <c r="ALQ143" s="6"/>
      <c r="ALR143" s="6"/>
      <c r="ALS143" s="6"/>
      <c r="ALT143" s="6"/>
      <c r="ALU143" s="6"/>
      <c r="ALV143" s="6"/>
      <c r="ALW143" s="6"/>
      <c r="ALX143" s="6"/>
      <c r="ALY143" s="6"/>
      <c r="ALZ143" s="6"/>
      <c r="AMA143" s="6"/>
      <c r="AMB143" s="6"/>
      <c r="AMC143" s="6"/>
      <c r="AMD143" s="6"/>
      <c r="AME143" s="6"/>
      <c r="AMF143" s="6"/>
      <c r="AMG143" s="6"/>
      <c r="AMH143" s="6"/>
      <c r="AMI143" s="6"/>
    </row>
    <row r="144" spans="1:1025" s="38" customFormat="1">
      <c r="A144" s="677" t="s">
        <v>17</v>
      </c>
      <c r="B144" s="677"/>
      <c r="C144" s="677"/>
      <c r="D144" s="677"/>
      <c r="F144" s="300"/>
      <c r="G144" s="300"/>
      <c r="H144" s="183"/>
      <c r="J144" s="221"/>
      <c r="K144" s="306"/>
      <c r="P144" s="296"/>
      <c r="AMJ144" s="21"/>
      <c r="AMK144" s="21"/>
    </row>
    <row r="145" spans="1:1025" s="38" customFormat="1">
      <c r="A145" s="677" t="s">
        <v>18</v>
      </c>
      <c r="B145" s="677"/>
      <c r="C145" s="677"/>
      <c r="D145" s="677"/>
      <c r="F145" s="300"/>
      <c r="G145" s="300"/>
      <c r="H145" s="183"/>
      <c r="J145" s="116"/>
      <c r="K145" s="307"/>
      <c r="P145" s="296"/>
      <c r="AMJ145" s="21"/>
      <c r="AMK145" s="21"/>
    </row>
    <row r="146" spans="1:1025" s="38" customFormat="1">
      <c r="A146" s="162"/>
      <c r="C146" s="5"/>
      <c r="F146" s="300"/>
      <c r="G146" s="300"/>
      <c r="H146" s="183"/>
      <c r="J146" s="221"/>
      <c r="K146" s="306"/>
      <c r="P146" s="296"/>
      <c r="AMJ146" s="21"/>
      <c r="AMK146" s="21"/>
    </row>
    <row r="147" spans="1:1025" s="70" customFormat="1">
      <c r="A147" s="6" t="s">
        <v>220</v>
      </c>
      <c r="B147" s="6"/>
      <c r="C147" s="6"/>
      <c r="D147" s="6"/>
      <c r="E147" s="6"/>
      <c r="F147" s="292"/>
      <c r="G147" s="292"/>
      <c r="H147" s="6"/>
      <c r="I147" s="6"/>
      <c r="J147" s="6"/>
      <c r="K147" s="292"/>
      <c r="L147" s="6"/>
      <c r="M147" s="6"/>
      <c r="N147" s="6"/>
      <c r="O147" s="6"/>
      <c r="P147" s="524"/>
      <c r="AMJ147" s="21"/>
      <c r="AMK147" s="21"/>
    </row>
    <row r="148" spans="1:1025" s="38" customFormat="1">
      <c r="A148" s="37"/>
      <c r="B148" s="37"/>
      <c r="C148" s="16"/>
      <c r="D148" s="113"/>
      <c r="E148" s="113"/>
      <c r="F148" s="113"/>
      <c r="G148" s="113"/>
      <c r="H148" s="183"/>
      <c r="J148" s="221"/>
      <c r="K148" s="306"/>
      <c r="L148" s="114"/>
      <c r="M148" s="115"/>
      <c r="N148" s="114"/>
      <c r="O148" s="114"/>
      <c r="P148" s="296"/>
      <c r="AMJ148" s="21"/>
      <c r="AMK148" s="21"/>
    </row>
    <row r="149" spans="1:1025" s="38" customFormat="1">
      <c r="A149" s="162" t="s">
        <v>325</v>
      </c>
      <c r="B149" s="37"/>
      <c r="C149" s="213"/>
      <c r="D149" s="352" t="s">
        <v>216</v>
      </c>
      <c r="E149" s="352"/>
      <c r="F149" s="352"/>
      <c r="G149" s="352"/>
      <c r="H149" s="23"/>
      <c r="I149" s="23"/>
      <c r="J149" s="221"/>
      <c r="K149" s="306"/>
      <c r="L149" s="38" t="s">
        <v>342</v>
      </c>
      <c r="P149" s="296"/>
      <c r="AMJ149" s="21"/>
      <c r="AMK149" s="21"/>
    </row>
    <row r="150" spans="1:1025" s="5" customFormat="1" ht="38.25">
      <c r="A150" s="102" t="s">
        <v>0</v>
      </c>
      <c r="B150" s="102" t="s">
        <v>1</v>
      </c>
      <c r="C150" s="102" t="s">
        <v>78</v>
      </c>
      <c r="D150" s="102" t="s">
        <v>61</v>
      </c>
      <c r="E150" s="102" t="s">
        <v>62</v>
      </c>
      <c r="F150" s="102"/>
      <c r="G150" s="102"/>
      <c r="H150" s="217" t="s">
        <v>88</v>
      </c>
      <c r="I150" s="102" t="s">
        <v>2</v>
      </c>
      <c r="J150" s="104" t="s">
        <v>3</v>
      </c>
      <c r="K150" s="104"/>
      <c r="L150" s="103" t="s">
        <v>79</v>
      </c>
      <c r="M150" s="102" t="s">
        <v>4</v>
      </c>
      <c r="N150" s="103" t="s">
        <v>80</v>
      </c>
      <c r="O150" s="103" t="s">
        <v>81</v>
      </c>
      <c r="P150" s="296"/>
      <c r="AMJ150" s="21"/>
      <c r="AMK150" s="21"/>
    </row>
    <row r="151" spans="1:1025" s="5" customFormat="1">
      <c r="A151" s="102" t="s">
        <v>5</v>
      </c>
      <c r="B151" s="102" t="s">
        <v>6</v>
      </c>
      <c r="C151" s="102" t="s">
        <v>7</v>
      </c>
      <c r="D151" s="102" t="s">
        <v>8</v>
      </c>
      <c r="E151" s="102" t="s">
        <v>9</v>
      </c>
      <c r="F151" s="102"/>
      <c r="G151" s="102"/>
      <c r="H151" s="217" t="s">
        <v>11</v>
      </c>
      <c r="I151" s="102" t="s">
        <v>10</v>
      </c>
      <c r="J151" s="104" t="s">
        <v>12</v>
      </c>
      <c r="K151" s="104"/>
      <c r="L151" s="103" t="s">
        <v>13</v>
      </c>
      <c r="M151" s="102" t="s">
        <v>14</v>
      </c>
      <c r="N151" s="103" t="s">
        <v>15</v>
      </c>
      <c r="O151" s="103" t="s">
        <v>16</v>
      </c>
      <c r="P151" s="296"/>
      <c r="AMJ151" s="21"/>
      <c r="AMK151" s="21"/>
    </row>
    <row r="152" spans="1:1025" ht="25.5">
      <c r="A152" s="105" t="s">
        <v>64</v>
      </c>
      <c r="B152" s="356" t="s">
        <v>217</v>
      </c>
      <c r="C152" s="105" t="s">
        <v>135</v>
      </c>
      <c r="D152" s="107"/>
      <c r="E152" s="107"/>
      <c r="F152" s="298"/>
      <c r="G152" s="298"/>
      <c r="H152" s="175">
        <v>30</v>
      </c>
      <c r="I152" s="297" t="s">
        <v>218</v>
      </c>
      <c r="J152" s="218">
        <v>462.96</v>
      </c>
      <c r="K152" s="218"/>
      <c r="L152" s="177">
        <f>ROUND(J152*H152,2)</f>
        <v>13888.8</v>
      </c>
      <c r="M152" s="178">
        <v>0.08</v>
      </c>
      <c r="N152" s="179">
        <f>ROUND(L152*M152,2)</f>
        <v>1111.0999999999999</v>
      </c>
      <c r="O152" s="177">
        <f>L152+N152</f>
        <v>14999.9</v>
      </c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  <c r="ZN152" s="6"/>
      <c r="ZO152" s="6"/>
      <c r="ZP152" s="6"/>
      <c r="ZQ152" s="6"/>
      <c r="ZR152" s="6"/>
      <c r="ZS152" s="6"/>
      <c r="ZT152" s="6"/>
      <c r="ZU152" s="6"/>
      <c r="ZV152" s="6"/>
      <c r="ZW152" s="6"/>
      <c r="ZX152" s="6"/>
      <c r="ZY152" s="6"/>
      <c r="ZZ152" s="6"/>
      <c r="AAA152" s="6"/>
      <c r="AAB152" s="6"/>
      <c r="AAC152" s="6"/>
      <c r="AAD152" s="6"/>
      <c r="AAE152" s="6"/>
      <c r="AAF152" s="6"/>
      <c r="AAG152" s="6"/>
      <c r="AAH152" s="6"/>
      <c r="AAI152" s="6"/>
      <c r="AAJ152" s="6"/>
      <c r="AAK152" s="6"/>
      <c r="AAL152" s="6"/>
      <c r="AAM152" s="6"/>
      <c r="AAN152" s="6"/>
      <c r="AAO152" s="6"/>
      <c r="AAP152" s="6"/>
      <c r="AAQ152" s="6"/>
      <c r="AAR152" s="6"/>
      <c r="AAS152" s="6"/>
      <c r="AAT152" s="6"/>
      <c r="AAU152" s="6"/>
      <c r="AAV152" s="6"/>
      <c r="AAW152" s="6"/>
      <c r="AAX152" s="6"/>
      <c r="AAY152" s="6"/>
      <c r="AAZ152" s="6"/>
      <c r="ABA152" s="6"/>
      <c r="ABB152" s="6"/>
      <c r="ABC152" s="6"/>
      <c r="ABD152" s="6"/>
      <c r="ABE152" s="6"/>
      <c r="ABF152" s="6"/>
      <c r="ABG152" s="6"/>
      <c r="ABH152" s="6"/>
      <c r="ABI152" s="6"/>
      <c r="ABJ152" s="6"/>
      <c r="ABK152" s="6"/>
      <c r="ABL152" s="6"/>
      <c r="ABM152" s="6"/>
      <c r="ABN152" s="6"/>
      <c r="ABO152" s="6"/>
      <c r="ABP152" s="6"/>
      <c r="ABQ152" s="6"/>
      <c r="ABR152" s="6"/>
      <c r="ABS152" s="6"/>
      <c r="ABT152" s="6"/>
      <c r="ABU152" s="6"/>
      <c r="ABV152" s="6"/>
      <c r="ABW152" s="6"/>
      <c r="ABX152" s="6"/>
      <c r="ABY152" s="6"/>
      <c r="ABZ152" s="6"/>
      <c r="ACA152" s="6"/>
      <c r="ACB152" s="6"/>
      <c r="ACC152" s="6"/>
      <c r="ACD152" s="6"/>
      <c r="ACE152" s="6"/>
      <c r="ACF152" s="6"/>
      <c r="ACG152" s="6"/>
      <c r="ACH152" s="6"/>
      <c r="ACI152" s="6"/>
      <c r="ACJ152" s="6"/>
      <c r="ACK152" s="6"/>
      <c r="ACL152" s="6"/>
      <c r="ACM152" s="6"/>
      <c r="ACN152" s="6"/>
      <c r="ACO152" s="6"/>
      <c r="ACP152" s="6"/>
      <c r="ACQ152" s="6"/>
      <c r="ACR152" s="6"/>
      <c r="ACS152" s="6"/>
      <c r="ACT152" s="6"/>
      <c r="ACU152" s="6"/>
      <c r="ACV152" s="6"/>
      <c r="ACW152" s="6"/>
      <c r="ACX152" s="6"/>
      <c r="ACY152" s="6"/>
      <c r="ACZ152" s="6"/>
      <c r="ADA152" s="6"/>
      <c r="ADB152" s="6"/>
      <c r="ADC152" s="6"/>
      <c r="ADD152" s="6"/>
      <c r="ADE152" s="6"/>
      <c r="ADF152" s="6"/>
      <c r="ADG152" s="6"/>
      <c r="ADH152" s="6"/>
      <c r="ADI152" s="6"/>
      <c r="ADJ152" s="6"/>
      <c r="ADK152" s="6"/>
      <c r="ADL152" s="6"/>
      <c r="ADM152" s="6"/>
      <c r="ADN152" s="6"/>
      <c r="ADO152" s="6"/>
      <c r="ADP152" s="6"/>
      <c r="ADQ152" s="6"/>
      <c r="ADR152" s="6"/>
      <c r="ADS152" s="6"/>
      <c r="ADT152" s="6"/>
      <c r="ADU152" s="6"/>
      <c r="ADV152" s="6"/>
      <c r="ADW152" s="6"/>
      <c r="ADX152" s="6"/>
      <c r="ADY152" s="6"/>
      <c r="ADZ152" s="6"/>
      <c r="AEA152" s="6"/>
      <c r="AEB152" s="6"/>
      <c r="AEC152" s="6"/>
      <c r="AED152" s="6"/>
      <c r="AEE152" s="6"/>
      <c r="AEF152" s="6"/>
      <c r="AEG152" s="6"/>
      <c r="AEH152" s="6"/>
      <c r="AEI152" s="6"/>
      <c r="AEJ152" s="6"/>
      <c r="AEK152" s="6"/>
      <c r="AEL152" s="6"/>
      <c r="AEM152" s="6"/>
      <c r="AEN152" s="6"/>
      <c r="AEO152" s="6"/>
      <c r="AEP152" s="6"/>
      <c r="AEQ152" s="6"/>
      <c r="AER152" s="6"/>
      <c r="AES152" s="6"/>
      <c r="AET152" s="6"/>
      <c r="AEU152" s="6"/>
      <c r="AEV152" s="6"/>
      <c r="AEW152" s="6"/>
      <c r="AEX152" s="6"/>
      <c r="AEY152" s="6"/>
      <c r="AEZ152" s="6"/>
      <c r="AFA152" s="6"/>
      <c r="AFB152" s="6"/>
      <c r="AFC152" s="6"/>
      <c r="AFD152" s="6"/>
      <c r="AFE152" s="6"/>
      <c r="AFF152" s="6"/>
      <c r="AFG152" s="6"/>
      <c r="AFH152" s="6"/>
      <c r="AFI152" s="6"/>
      <c r="AFJ152" s="6"/>
      <c r="AFK152" s="6"/>
      <c r="AFL152" s="6"/>
      <c r="AFM152" s="6"/>
      <c r="AFN152" s="6"/>
      <c r="AFO152" s="6"/>
      <c r="AFP152" s="6"/>
      <c r="AFQ152" s="6"/>
      <c r="AFR152" s="6"/>
      <c r="AFS152" s="6"/>
      <c r="AFT152" s="6"/>
      <c r="AFU152" s="6"/>
      <c r="AFV152" s="6"/>
      <c r="AFW152" s="6"/>
      <c r="AFX152" s="6"/>
      <c r="AFY152" s="6"/>
      <c r="AFZ152" s="6"/>
      <c r="AGA152" s="6"/>
      <c r="AGB152" s="6"/>
      <c r="AGC152" s="6"/>
      <c r="AGD152" s="6"/>
      <c r="AGE152" s="6"/>
      <c r="AGF152" s="6"/>
      <c r="AGG152" s="6"/>
      <c r="AGH152" s="6"/>
      <c r="AGI152" s="6"/>
      <c r="AGJ152" s="6"/>
      <c r="AGK152" s="6"/>
      <c r="AGL152" s="6"/>
      <c r="AGM152" s="6"/>
      <c r="AGN152" s="6"/>
      <c r="AGO152" s="6"/>
      <c r="AGP152" s="6"/>
      <c r="AGQ152" s="6"/>
      <c r="AGR152" s="6"/>
      <c r="AGS152" s="6"/>
      <c r="AGT152" s="6"/>
      <c r="AGU152" s="6"/>
      <c r="AGV152" s="6"/>
      <c r="AGW152" s="6"/>
      <c r="AGX152" s="6"/>
      <c r="AGY152" s="6"/>
      <c r="AGZ152" s="6"/>
      <c r="AHA152" s="6"/>
      <c r="AHB152" s="6"/>
      <c r="AHC152" s="6"/>
      <c r="AHD152" s="6"/>
      <c r="AHE152" s="6"/>
      <c r="AHF152" s="6"/>
      <c r="AHG152" s="6"/>
      <c r="AHH152" s="6"/>
      <c r="AHI152" s="6"/>
      <c r="AHJ152" s="6"/>
      <c r="AHK152" s="6"/>
      <c r="AHL152" s="6"/>
      <c r="AHM152" s="6"/>
      <c r="AHN152" s="6"/>
      <c r="AHO152" s="6"/>
      <c r="AHP152" s="6"/>
      <c r="AHQ152" s="6"/>
      <c r="AHR152" s="6"/>
      <c r="AHS152" s="6"/>
      <c r="AHT152" s="6"/>
      <c r="AHU152" s="6"/>
      <c r="AHV152" s="6"/>
      <c r="AHW152" s="6"/>
      <c r="AHX152" s="6"/>
      <c r="AHY152" s="6"/>
      <c r="AHZ152" s="6"/>
      <c r="AIA152" s="6"/>
      <c r="AIB152" s="6"/>
      <c r="AIC152" s="6"/>
      <c r="AID152" s="6"/>
      <c r="AIE152" s="6"/>
      <c r="AIF152" s="6"/>
      <c r="AIG152" s="6"/>
      <c r="AIH152" s="6"/>
      <c r="AII152" s="6"/>
      <c r="AIJ152" s="6"/>
      <c r="AIK152" s="6"/>
      <c r="AIL152" s="6"/>
      <c r="AIM152" s="6"/>
      <c r="AIN152" s="6"/>
      <c r="AIO152" s="6"/>
      <c r="AIP152" s="6"/>
      <c r="AIQ152" s="6"/>
      <c r="AIR152" s="6"/>
      <c r="AIS152" s="6"/>
      <c r="AIT152" s="6"/>
      <c r="AIU152" s="6"/>
      <c r="AIV152" s="6"/>
      <c r="AIW152" s="6"/>
      <c r="AIX152" s="6"/>
      <c r="AIY152" s="6"/>
      <c r="AIZ152" s="6"/>
      <c r="AJA152" s="6"/>
      <c r="AJB152" s="6"/>
      <c r="AJC152" s="6"/>
      <c r="AJD152" s="6"/>
      <c r="AJE152" s="6"/>
      <c r="AJF152" s="6"/>
      <c r="AJG152" s="6"/>
      <c r="AJH152" s="6"/>
      <c r="AJI152" s="6"/>
      <c r="AJJ152" s="6"/>
      <c r="AJK152" s="6"/>
      <c r="AJL152" s="6"/>
      <c r="AJM152" s="6"/>
      <c r="AJN152" s="6"/>
      <c r="AJO152" s="6"/>
      <c r="AJP152" s="6"/>
      <c r="AJQ152" s="6"/>
      <c r="AJR152" s="6"/>
      <c r="AJS152" s="6"/>
      <c r="AJT152" s="6"/>
      <c r="AJU152" s="6"/>
      <c r="AJV152" s="6"/>
      <c r="AJW152" s="6"/>
      <c r="AJX152" s="6"/>
      <c r="AJY152" s="6"/>
      <c r="AJZ152" s="6"/>
      <c r="AKA152" s="6"/>
      <c r="AKB152" s="6"/>
      <c r="AKC152" s="6"/>
      <c r="AKD152" s="6"/>
      <c r="AKE152" s="6"/>
      <c r="AKF152" s="6"/>
      <c r="AKG152" s="6"/>
      <c r="AKH152" s="6"/>
      <c r="AKI152" s="6"/>
      <c r="AKJ152" s="6"/>
      <c r="AKK152" s="6"/>
      <c r="AKL152" s="6"/>
      <c r="AKM152" s="6"/>
      <c r="AKN152" s="6"/>
      <c r="AKO152" s="6"/>
      <c r="AKP152" s="6"/>
      <c r="AKQ152" s="6"/>
      <c r="AKR152" s="6"/>
      <c r="AKS152" s="6"/>
      <c r="AKT152" s="6"/>
      <c r="AKU152" s="6"/>
      <c r="AKV152" s="6"/>
      <c r="AKW152" s="6"/>
      <c r="AKX152" s="6"/>
      <c r="AKY152" s="6"/>
      <c r="AKZ152" s="6"/>
      <c r="ALA152" s="6"/>
      <c r="ALB152" s="6"/>
      <c r="ALC152" s="6"/>
      <c r="ALD152" s="6"/>
      <c r="ALE152" s="6"/>
      <c r="ALF152" s="6"/>
      <c r="ALG152" s="6"/>
      <c r="ALH152" s="6"/>
      <c r="ALI152" s="6"/>
      <c r="ALJ152" s="6"/>
      <c r="ALK152" s="6"/>
      <c r="ALL152" s="6"/>
      <c r="ALM152" s="6"/>
      <c r="ALN152" s="6"/>
      <c r="ALO152" s="6"/>
      <c r="ALP152" s="6"/>
      <c r="ALQ152" s="6"/>
      <c r="ALR152" s="6"/>
      <c r="ALS152" s="6"/>
      <c r="ALT152" s="6"/>
      <c r="ALU152" s="6"/>
      <c r="ALV152" s="6"/>
      <c r="ALW152" s="6"/>
      <c r="ALX152" s="6"/>
      <c r="ALY152" s="6"/>
      <c r="ALZ152" s="6"/>
      <c r="AMA152" s="6"/>
      <c r="AMB152" s="6"/>
      <c r="AMC152" s="6"/>
      <c r="AMD152" s="6"/>
      <c r="AME152" s="6"/>
      <c r="AMF152" s="6"/>
      <c r="AMG152" s="6"/>
      <c r="AMH152" s="6"/>
      <c r="AMI152" s="6"/>
    </row>
    <row r="153" spans="1:1025">
      <c r="A153" s="219"/>
      <c r="B153" s="663"/>
      <c r="C153" s="663"/>
      <c r="D153" s="663"/>
      <c r="E153" s="663"/>
      <c r="F153" s="528"/>
      <c r="G153" s="528"/>
      <c r="H153" s="220"/>
      <c r="I153" s="5"/>
      <c r="J153" s="110" t="s">
        <v>82</v>
      </c>
      <c r="K153" s="110"/>
      <c r="L153" s="99">
        <f>SUM(L152)</f>
        <v>13888.8</v>
      </c>
      <c r="M153" s="111"/>
      <c r="N153" s="100">
        <f>SUM(N152)</f>
        <v>1111.0999999999999</v>
      </c>
      <c r="O153" s="100">
        <f>SUM(O152)</f>
        <v>14999.9</v>
      </c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  <c r="ZN153" s="6"/>
      <c r="ZO153" s="6"/>
      <c r="ZP153" s="6"/>
      <c r="ZQ153" s="6"/>
      <c r="ZR153" s="6"/>
      <c r="ZS153" s="6"/>
      <c r="ZT153" s="6"/>
      <c r="ZU153" s="6"/>
      <c r="ZV153" s="6"/>
      <c r="ZW153" s="6"/>
      <c r="ZX153" s="6"/>
      <c r="ZY153" s="6"/>
      <c r="ZZ153" s="6"/>
      <c r="AAA153" s="6"/>
      <c r="AAB153" s="6"/>
      <c r="AAC153" s="6"/>
      <c r="AAD153" s="6"/>
      <c r="AAE153" s="6"/>
      <c r="AAF153" s="6"/>
      <c r="AAG153" s="6"/>
      <c r="AAH153" s="6"/>
      <c r="AAI153" s="6"/>
      <c r="AAJ153" s="6"/>
      <c r="AAK153" s="6"/>
      <c r="AAL153" s="6"/>
      <c r="AAM153" s="6"/>
      <c r="AAN153" s="6"/>
      <c r="AAO153" s="6"/>
      <c r="AAP153" s="6"/>
      <c r="AAQ153" s="6"/>
      <c r="AAR153" s="6"/>
      <c r="AAS153" s="6"/>
      <c r="AAT153" s="6"/>
      <c r="AAU153" s="6"/>
      <c r="AAV153" s="6"/>
      <c r="AAW153" s="6"/>
      <c r="AAX153" s="6"/>
      <c r="AAY153" s="6"/>
      <c r="AAZ153" s="6"/>
      <c r="ABA153" s="6"/>
      <c r="ABB153" s="6"/>
      <c r="ABC153" s="6"/>
      <c r="ABD153" s="6"/>
      <c r="ABE153" s="6"/>
      <c r="ABF153" s="6"/>
      <c r="ABG153" s="6"/>
      <c r="ABH153" s="6"/>
      <c r="ABI153" s="6"/>
      <c r="ABJ153" s="6"/>
      <c r="ABK153" s="6"/>
      <c r="ABL153" s="6"/>
      <c r="ABM153" s="6"/>
      <c r="ABN153" s="6"/>
      <c r="ABO153" s="6"/>
      <c r="ABP153" s="6"/>
      <c r="ABQ153" s="6"/>
      <c r="ABR153" s="6"/>
      <c r="ABS153" s="6"/>
      <c r="ABT153" s="6"/>
      <c r="ABU153" s="6"/>
      <c r="ABV153" s="6"/>
      <c r="ABW153" s="6"/>
      <c r="ABX153" s="6"/>
      <c r="ABY153" s="6"/>
      <c r="ABZ153" s="6"/>
      <c r="ACA153" s="6"/>
      <c r="ACB153" s="6"/>
      <c r="ACC153" s="6"/>
      <c r="ACD153" s="6"/>
      <c r="ACE153" s="6"/>
      <c r="ACF153" s="6"/>
      <c r="ACG153" s="6"/>
      <c r="ACH153" s="6"/>
      <c r="ACI153" s="6"/>
      <c r="ACJ153" s="6"/>
      <c r="ACK153" s="6"/>
      <c r="ACL153" s="6"/>
      <c r="ACM153" s="6"/>
      <c r="ACN153" s="6"/>
      <c r="ACO153" s="6"/>
      <c r="ACP153" s="6"/>
      <c r="ACQ153" s="6"/>
      <c r="ACR153" s="6"/>
      <c r="ACS153" s="6"/>
      <c r="ACT153" s="6"/>
      <c r="ACU153" s="6"/>
      <c r="ACV153" s="6"/>
      <c r="ACW153" s="6"/>
      <c r="ACX153" s="6"/>
      <c r="ACY153" s="6"/>
      <c r="ACZ153" s="6"/>
      <c r="ADA153" s="6"/>
      <c r="ADB153" s="6"/>
      <c r="ADC153" s="6"/>
      <c r="ADD153" s="6"/>
      <c r="ADE153" s="6"/>
      <c r="ADF153" s="6"/>
      <c r="ADG153" s="6"/>
      <c r="ADH153" s="6"/>
      <c r="ADI153" s="6"/>
      <c r="ADJ153" s="6"/>
      <c r="ADK153" s="6"/>
      <c r="ADL153" s="6"/>
      <c r="ADM153" s="6"/>
      <c r="ADN153" s="6"/>
      <c r="ADO153" s="6"/>
      <c r="ADP153" s="6"/>
      <c r="ADQ153" s="6"/>
      <c r="ADR153" s="6"/>
      <c r="ADS153" s="6"/>
      <c r="ADT153" s="6"/>
      <c r="ADU153" s="6"/>
      <c r="ADV153" s="6"/>
      <c r="ADW153" s="6"/>
      <c r="ADX153" s="6"/>
      <c r="ADY153" s="6"/>
      <c r="ADZ153" s="6"/>
      <c r="AEA153" s="6"/>
      <c r="AEB153" s="6"/>
      <c r="AEC153" s="6"/>
      <c r="AED153" s="6"/>
      <c r="AEE153" s="6"/>
      <c r="AEF153" s="6"/>
      <c r="AEG153" s="6"/>
      <c r="AEH153" s="6"/>
      <c r="AEI153" s="6"/>
      <c r="AEJ153" s="6"/>
      <c r="AEK153" s="6"/>
      <c r="AEL153" s="6"/>
      <c r="AEM153" s="6"/>
      <c r="AEN153" s="6"/>
      <c r="AEO153" s="6"/>
      <c r="AEP153" s="6"/>
      <c r="AEQ153" s="6"/>
      <c r="AER153" s="6"/>
      <c r="AES153" s="6"/>
      <c r="AET153" s="6"/>
      <c r="AEU153" s="6"/>
      <c r="AEV153" s="6"/>
      <c r="AEW153" s="6"/>
      <c r="AEX153" s="6"/>
      <c r="AEY153" s="6"/>
      <c r="AEZ153" s="6"/>
      <c r="AFA153" s="6"/>
      <c r="AFB153" s="6"/>
      <c r="AFC153" s="6"/>
      <c r="AFD153" s="6"/>
      <c r="AFE153" s="6"/>
      <c r="AFF153" s="6"/>
      <c r="AFG153" s="6"/>
      <c r="AFH153" s="6"/>
      <c r="AFI153" s="6"/>
      <c r="AFJ153" s="6"/>
      <c r="AFK153" s="6"/>
      <c r="AFL153" s="6"/>
      <c r="AFM153" s="6"/>
      <c r="AFN153" s="6"/>
      <c r="AFO153" s="6"/>
      <c r="AFP153" s="6"/>
      <c r="AFQ153" s="6"/>
      <c r="AFR153" s="6"/>
      <c r="AFS153" s="6"/>
      <c r="AFT153" s="6"/>
      <c r="AFU153" s="6"/>
      <c r="AFV153" s="6"/>
      <c r="AFW153" s="6"/>
      <c r="AFX153" s="6"/>
      <c r="AFY153" s="6"/>
      <c r="AFZ153" s="6"/>
      <c r="AGA153" s="6"/>
      <c r="AGB153" s="6"/>
      <c r="AGC153" s="6"/>
      <c r="AGD153" s="6"/>
      <c r="AGE153" s="6"/>
      <c r="AGF153" s="6"/>
      <c r="AGG153" s="6"/>
      <c r="AGH153" s="6"/>
      <c r="AGI153" s="6"/>
      <c r="AGJ153" s="6"/>
      <c r="AGK153" s="6"/>
      <c r="AGL153" s="6"/>
      <c r="AGM153" s="6"/>
      <c r="AGN153" s="6"/>
      <c r="AGO153" s="6"/>
      <c r="AGP153" s="6"/>
      <c r="AGQ153" s="6"/>
      <c r="AGR153" s="6"/>
      <c r="AGS153" s="6"/>
      <c r="AGT153" s="6"/>
      <c r="AGU153" s="6"/>
      <c r="AGV153" s="6"/>
      <c r="AGW153" s="6"/>
      <c r="AGX153" s="6"/>
      <c r="AGY153" s="6"/>
      <c r="AGZ153" s="6"/>
      <c r="AHA153" s="6"/>
      <c r="AHB153" s="6"/>
      <c r="AHC153" s="6"/>
      <c r="AHD153" s="6"/>
      <c r="AHE153" s="6"/>
      <c r="AHF153" s="6"/>
      <c r="AHG153" s="6"/>
      <c r="AHH153" s="6"/>
      <c r="AHI153" s="6"/>
      <c r="AHJ153" s="6"/>
      <c r="AHK153" s="6"/>
      <c r="AHL153" s="6"/>
      <c r="AHM153" s="6"/>
      <c r="AHN153" s="6"/>
      <c r="AHO153" s="6"/>
      <c r="AHP153" s="6"/>
      <c r="AHQ153" s="6"/>
      <c r="AHR153" s="6"/>
      <c r="AHS153" s="6"/>
      <c r="AHT153" s="6"/>
      <c r="AHU153" s="6"/>
      <c r="AHV153" s="6"/>
      <c r="AHW153" s="6"/>
      <c r="AHX153" s="6"/>
      <c r="AHY153" s="6"/>
      <c r="AHZ153" s="6"/>
      <c r="AIA153" s="6"/>
      <c r="AIB153" s="6"/>
      <c r="AIC153" s="6"/>
      <c r="AID153" s="6"/>
      <c r="AIE153" s="6"/>
      <c r="AIF153" s="6"/>
      <c r="AIG153" s="6"/>
      <c r="AIH153" s="6"/>
      <c r="AII153" s="6"/>
      <c r="AIJ153" s="6"/>
      <c r="AIK153" s="6"/>
      <c r="AIL153" s="6"/>
      <c r="AIM153" s="6"/>
      <c r="AIN153" s="6"/>
      <c r="AIO153" s="6"/>
      <c r="AIP153" s="6"/>
      <c r="AIQ153" s="6"/>
      <c r="AIR153" s="6"/>
      <c r="AIS153" s="6"/>
      <c r="AIT153" s="6"/>
      <c r="AIU153" s="6"/>
      <c r="AIV153" s="6"/>
      <c r="AIW153" s="6"/>
      <c r="AIX153" s="6"/>
      <c r="AIY153" s="6"/>
      <c r="AIZ153" s="6"/>
      <c r="AJA153" s="6"/>
      <c r="AJB153" s="6"/>
      <c r="AJC153" s="6"/>
      <c r="AJD153" s="6"/>
      <c r="AJE153" s="6"/>
      <c r="AJF153" s="6"/>
      <c r="AJG153" s="6"/>
      <c r="AJH153" s="6"/>
      <c r="AJI153" s="6"/>
      <c r="AJJ153" s="6"/>
      <c r="AJK153" s="6"/>
      <c r="AJL153" s="6"/>
      <c r="AJM153" s="6"/>
      <c r="AJN153" s="6"/>
      <c r="AJO153" s="6"/>
      <c r="AJP153" s="6"/>
      <c r="AJQ153" s="6"/>
      <c r="AJR153" s="6"/>
      <c r="AJS153" s="6"/>
      <c r="AJT153" s="6"/>
      <c r="AJU153" s="6"/>
      <c r="AJV153" s="6"/>
      <c r="AJW153" s="6"/>
      <c r="AJX153" s="6"/>
      <c r="AJY153" s="6"/>
      <c r="AJZ153" s="6"/>
      <c r="AKA153" s="6"/>
      <c r="AKB153" s="6"/>
      <c r="AKC153" s="6"/>
      <c r="AKD153" s="6"/>
      <c r="AKE153" s="6"/>
      <c r="AKF153" s="6"/>
      <c r="AKG153" s="6"/>
      <c r="AKH153" s="6"/>
      <c r="AKI153" s="6"/>
      <c r="AKJ153" s="6"/>
      <c r="AKK153" s="6"/>
      <c r="AKL153" s="6"/>
      <c r="AKM153" s="6"/>
      <c r="AKN153" s="6"/>
      <c r="AKO153" s="6"/>
      <c r="AKP153" s="6"/>
      <c r="AKQ153" s="6"/>
      <c r="AKR153" s="6"/>
      <c r="AKS153" s="6"/>
      <c r="AKT153" s="6"/>
      <c r="AKU153" s="6"/>
      <c r="AKV153" s="6"/>
      <c r="AKW153" s="6"/>
      <c r="AKX153" s="6"/>
      <c r="AKY153" s="6"/>
      <c r="AKZ153" s="6"/>
      <c r="ALA153" s="6"/>
      <c r="ALB153" s="6"/>
      <c r="ALC153" s="6"/>
      <c r="ALD153" s="6"/>
      <c r="ALE153" s="6"/>
      <c r="ALF153" s="6"/>
      <c r="ALG153" s="6"/>
      <c r="ALH153" s="6"/>
      <c r="ALI153" s="6"/>
      <c r="ALJ153" s="6"/>
      <c r="ALK153" s="6"/>
      <c r="ALL153" s="6"/>
      <c r="ALM153" s="6"/>
      <c r="ALN153" s="6"/>
      <c r="ALO153" s="6"/>
      <c r="ALP153" s="6"/>
      <c r="ALQ153" s="6"/>
      <c r="ALR153" s="6"/>
      <c r="ALS153" s="6"/>
      <c r="ALT153" s="6"/>
      <c r="ALU153" s="6"/>
      <c r="ALV153" s="6"/>
      <c r="ALW153" s="6"/>
      <c r="ALX153" s="6"/>
      <c r="ALY153" s="6"/>
      <c r="ALZ153" s="6"/>
      <c r="AMA153" s="6"/>
      <c r="AMB153" s="6"/>
      <c r="AMC153" s="6"/>
      <c r="AMD153" s="6"/>
      <c r="AME153" s="6"/>
      <c r="AMF153" s="6"/>
      <c r="AMG153" s="6"/>
      <c r="AMH153" s="6"/>
      <c r="AMI153" s="6"/>
    </row>
    <row r="154" spans="1:1025" s="38" customFormat="1">
      <c r="A154" s="677" t="s">
        <v>17</v>
      </c>
      <c r="B154" s="677"/>
      <c r="C154" s="677"/>
      <c r="D154" s="677"/>
      <c r="F154" s="300"/>
      <c r="G154" s="300"/>
      <c r="H154" s="183"/>
      <c r="J154" s="221"/>
      <c r="K154" s="306"/>
      <c r="P154" s="296"/>
      <c r="AMJ154" s="21"/>
      <c r="AMK154" s="21"/>
    </row>
    <row r="155" spans="1:1025" s="38" customFormat="1">
      <c r="A155" s="677" t="s">
        <v>18</v>
      </c>
      <c r="B155" s="677"/>
      <c r="C155" s="677"/>
      <c r="D155" s="677"/>
      <c r="F155" s="300"/>
      <c r="G155" s="300"/>
      <c r="H155" s="183"/>
      <c r="J155" s="116"/>
      <c r="K155" s="307"/>
      <c r="P155" s="296"/>
      <c r="AMJ155" s="21"/>
      <c r="AMK155" s="21"/>
    </row>
    <row r="156" spans="1:1025" s="38" customFormat="1">
      <c r="A156" s="162"/>
      <c r="C156" s="5"/>
      <c r="F156" s="300"/>
      <c r="G156" s="300"/>
      <c r="H156" s="183"/>
      <c r="J156" s="221"/>
      <c r="K156" s="306"/>
      <c r="P156" s="296"/>
      <c r="AMJ156" s="21"/>
      <c r="AMK156" s="21"/>
    </row>
    <row r="157" spans="1:1025" s="70" customFormat="1">
      <c r="A157" s="308" t="s">
        <v>219</v>
      </c>
      <c r="B157" s="6"/>
      <c r="C157" s="6"/>
      <c r="D157" s="6"/>
      <c r="E157" s="6"/>
      <c r="F157" s="292"/>
      <c r="G157" s="292"/>
      <c r="H157" s="6"/>
      <c r="I157" s="6"/>
      <c r="J157" s="6"/>
      <c r="K157" s="292"/>
      <c r="L157" s="6"/>
      <c r="M157" s="6"/>
      <c r="N157" s="6"/>
      <c r="O157" s="6"/>
      <c r="P157" s="524"/>
      <c r="AMJ157" s="21"/>
      <c r="AMK157" s="21"/>
    </row>
    <row r="158" spans="1:1025" s="38" customFormat="1">
      <c r="A158" s="162"/>
      <c r="C158" s="5"/>
      <c r="F158" s="300"/>
      <c r="G158" s="300"/>
      <c r="H158" s="183"/>
      <c r="J158" s="221"/>
      <c r="K158" s="306"/>
      <c r="L158" s="23"/>
      <c r="P158" s="296"/>
      <c r="AMJ158" s="21"/>
      <c r="AMK158" s="21"/>
    </row>
    <row r="159" spans="1:1025" s="38" customFormat="1">
      <c r="A159" s="287" t="s">
        <v>326</v>
      </c>
      <c r="B159" s="37"/>
      <c r="C159" s="213"/>
      <c r="F159" s="300"/>
      <c r="G159" s="300"/>
      <c r="H159" s="23"/>
      <c r="I159" s="23"/>
      <c r="J159" s="221"/>
      <c r="K159" s="306"/>
      <c r="P159" s="296"/>
      <c r="AMJ159" s="21"/>
      <c r="AMK159" s="21"/>
    </row>
    <row r="160" spans="1:1025" s="5" customFormat="1" ht="38.25">
      <c r="A160" s="102" t="s">
        <v>0</v>
      </c>
      <c r="B160" s="102" t="s">
        <v>1</v>
      </c>
      <c r="C160" s="102" t="s">
        <v>78</v>
      </c>
      <c r="D160" s="102" t="s">
        <v>61</v>
      </c>
      <c r="E160" s="102" t="s">
        <v>62</v>
      </c>
      <c r="F160" s="102"/>
      <c r="G160" s="102"/>
      <c r="H160" s="217" t="s">
        <v>88</v>
      </c>
      <c r="I160" s="102" t="s">
        <v>2</v>
      </c>
      <c r="J160" s="104" t="s">
        <v>3</v>
      </c>
      <c r="K160" s="104"/>
      <c r="L160" s="103" t="s">
        <v>79</v>
      </c>
      <c r="M160" s="102" t="s">
        <v>4</v>
      </c>
      <c r="N160" s="103" t="s">
        <v>80</v>
      </c>
      <c r="O160" s="103" t="s">
        <v>81</v>
      </c>
      <c r="P160" s="296"/>
      <c r="AMJ160" s="21"/>
      <c r="AMK160" s="21"/>
    </row>
    <row r="161" spans="1:1025" s="5" customFormat="1">
      <c r="A161" s="102" t="s">
        <v>5</v>
      </c>
      <c r="B161" s="102" t="s">
        <v>6</v>
      </c>
      <c r="C161" s="102" t="s">
        <v>7</v>
      </c>
      <c r="D161" s="102" t="s">
        <v>8</v>
      </c>
      <c r="E161" s="102" t="s">
        <v>9</v>
      </c>
      <c r="F161" s="102"/>
      <c r="G161" s="102"/>
      <c r="H161" s="217" t="s">
        <v>11</v>
      </c>
      <c r="I161" s="102" t="s">
        <v>10</v>
      </c>
      <c r="J161" s="104" t="s">
        <v>12</v>
      </c>
      <c r="K161" s="104"/>
      <c r="L161" s="103" t="s">
        <v>13</v>
      </c>
      <c r="M161" s="102" t="s">
        <v>14</v>
      </c>
      <c r="N161" s="103" t="s">
        <v>15</v>
      </c>
      <c r="O161" s="103" t="s">
        <v>16</v>
      </c>
      <c r="P161" s="296"/>
      <c r="AMJ161" s="21"/>
      <c r="AMK161" s="21"/>
    </row>
    <row r="162" spans="1:1025" ht="63.75">
      <c r="A162" s="105" t="s">
        <v>64</v>
      </c>
      <c r="B162" s="112" t="s">
        <v>147</v>
      </c>
      <c r="C162" s="105" t="s">
        <v>135</v>
      </c>
      <c r="D162" s="107"/>
      <c r="E162" s="107"/>
      <c r="F162" s="298"/>
      <c r="G162" s="298"/>
      <c r="H162" s="235">
        <v>10</v>
      </c>
      <c r="I162" s="101" t="s">
        <v>132</v>
      </c>
      <c r="J162" s="218">
        <v>276.85000000000002</v>
      </c>
      <c r="K162" s="218"/>
      <c r="L162" s="177">
        <f>ROUND(J162*H162,2)</f>
        <v>2768.5</v>
      </c>
      <c r="M162" s="178">
        <v>0.08</v>
      </c>
      <c r="N162" s="179">
        <f>ROUND(L162*M162,2)</f>
        <v>221.48</v>
      </c>
      <c r="O162" s="177">
        <f>L162+N162</f>
        <v>2989.98</v>
      </c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6"/>
      <c r="MH162" s="6"/>
      <c r="MI162" s="6"/>
      <c r="MJ162" s="6"/>
      <c r="MK162" s="6"/>
      <c r="ML162" s="6"/>
      <c r="MM162" s="6"/>
      <c r="MN162" s="6"/>
      <c r="MO162" s="6"/>
      <c r="MP162" s="6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6"/>
      <c r="NT162" s="6"/>
      <c r="NU162" s="6"/>
      <c r="NV162" s="6"/>
      <c r="NW162" s="6"/>
      <c r="NX162" s="6"/>
      <c r="NY162" s="6"/>
      <c r="NZ162" s="6"/>
      <c r="OA162" s="6"/>
      <c r="OB162" s="6"/>
      <c r="OC162" s="6"/>
      <c r="OD162" s="6"/>
      <c r="OE162" s="6"/>
      <c r="OF162" s="6"/>
      <c r="OG162" s="6"/>
      <c r="OH162" s="6"/>
      <c r="OI162" s="6"/>
      <c r="OJ162" s="6"/>
      <c r="OK162" s="6"/>
      <c r="OL162" s="6"/>
      <c r="OM162" s="6"/>
      <c r="ON162" s="6"/>
      <c r="OO162" s="6"/>
      <c r="OP162" s="6"/>
      <c r="OQ162" s="6"/>
      <c r="OR162" s="6"/>
      <c r="OS162" s="6"/>
      <c r="OT162" s="6"/>
      <c r="OU162" s="6"/>
      <c r="OV162" s="6"/>
      <c r="OW162" s="6"/>
      <c r="OX162" s="6"/>
      <c r="OY162" s="6"/>
      <c r="OZ162" s="6"/>
      <c r="PA162" s="6"/>
      <c r="PB162" s="6"/>
      <c r="PC162" s="6"/>
      <c r="PD162" s="6"/>
      <c r="PE162" s="6"/>
      <c r="PF162" s="6"/>
      <c r="PG162" s="6"/>
      <c r="PH162" s="6"/>
      <c r="PI162" s="6"/>
      <c r="PJ162" s="6"/>
      <c r="PK162" s="6"/>
      <c r="PL162" s="6"/>
      <c r="PM162" s="6"/>
      <c r="PN162" s="6"/>
      <c r="PO162" s="6"/>
      <c r="PP162" s="6"/>
      <c r="PQ162" s="6"/>
      <c r="PR162" s="6"/>
      <c r="PS162" s="6"/>
      <c r="PT162" s="6"/>
      <c r="PU162" s="6"/>
      <c r="PV162" s="6"/>
      <c r="PW162" s="6"/>
      <c r="PX162" s="6"/>
      <c r="PY162" s="6"/>
      <c r="PZ162" s="6"/>
      <c r="QA162" s="6"/>
      <c r="QB162" s="6"/>
      <c r="QC162" s="6"/>
      <c r="QD162" s="6"/>
      <c r="QE162" s="6"/>
      <c r="QF162" s="6"/>
      <c r="QG162" s="6"/>
      <c r="QH162" s="6"/>
      <c r="QI162" s="6"/>
      <c r="QJ162" s="6"/>
      <c r="QK162" s="6"/>
      <c r="QL162" s="6"/>
      <c r="QM162" s="6"/>
      <c r="QN162" s="6"/>
      <c r="QO162" s="6"/>
      <c r="QP162" s="6"/>
      <c r="QQ162" s="6"/>
      <c r="QR162" s="6"/>
      <c r="QS162" s="6"/>
      <c r="QT162" s="6"/>
      <c r="QU162" s="6"/>
      <c r="QV162" s="6"/>
      <c r="QW162" s="6"/>
      <c r="QX162" s="6"/>
      <c r="QY162" s="6"/>
      <c r="QZ162" s="6"/>
      <c r="RA162" s="6"/>
      <c r="RB162" s="6"/>
      <c r="RC162" s="6"/>
      <c r="RD162" s="6"/>
      <c r="RE162" s="6"/>
      <c r="RF162" s="6"/>
      <c r="RG162" s="6"/>
      <c r="RH162" s="6"/>
      <c r="RI162" s="6"/>
      <c r="RJ162" s="6"/>
      <c r="RK162" s="6"/>
      <c r="RL162" s="6"/>
      <c r="RM162" s="6"/>
      <c r="RN162" s="6"/>
      <c r="RO162" s="6"/>
      <c r="RP162" s="6"/>
      <c r="RQ162" s="6"/>
      <c r="RR162" s="6"/>
      <c r="RS162" s="6"/>
      <c r="RT162" s="6"/>
      <c r="RU162" s="6"/>
      <c r="RV162" s="6"/>
      <c r="RW162" s="6"/>
      <c r="RX162" s="6"/>
      <c r="RY162" s="6"/>
      <c r="RZ162" s="6"/>
      <c r="SA162" s="6"/>
      <c r="SB162" s="6"/>
      <c r="SC162" s="6"/>
      <c r="SD162" s="6"/>
      <c r="SE162" s="6"/>
      <c r="SF162" s="6"/>
      <c r="SG162" s="6"/>
      <c r="SH162" s="6"/>
      <c r="SI162" s="6"/>
      <c r="SJ162" s="6"/>
      <c r="SK162" s="6"/>
      <c r="SL162" s="6"/>
      <c r="SM162" s="6"/>
      <c r="SN162" s="6"/>
      <c r="SO162" s="6"/>
      <c r="SP162" s="6"/>
      <c r="SQ162" s="6"/>
      <c r="SR162" s="6"/>
      <c r="SS162" s="6"/>
      <c r="ST162" s="6"/>
      <c r="SU162" s="6"/>
      <c r="SV162" s="6"/>
      <c r="SW162" s="6"/>
      <c r="SX162" s="6"/>
      <c r="SY162" s="6"/>
      <c r="SZ162" s="6"/>
      <c r="TA162" s="6"/>
      <c r="TB162" s="6"/>
      <c r="TC162" s="6"/>
      <c r="TD162" s="6"/>
      <c r="TE162" s="6"/>
      <c r="TF162" s="6"/>
      <c r="TG162" s="6"/>
      <c r="TH162" s="6"/>
      <c r="TI162" s="6"/>
      <c r="TJ162" s="6"/>
      <c r="TK162" s="6"/>
      <c r="TL162" s="6"/>
      <c r="TM162" s="6"/>
      <c r="TN162" s="6"/>
      <c r="TO162" s="6"/>
      <c r="TP162" s="6"/>
      <c r="TQ162" s="6"/>
      <c r="TR162" s="6"/>
      <c r="TS162" s="6"/>
      <c r="TT162" s="6"/>
      <c r="TU162" s="6"/>
      <c r="TV162" s="6"/>
      <c r="TW162" s="6"/>
      <c r="TX162" s="6"/>
      <c r="TY162" s="6"/>
      <c r="TZ162" s="6"/>
      <c r="UA162" s="6"/>
      <c r="UB162" s="6"/>
      <c r="UC162" s="6"/>
      <c r="UD162" s="6"/>
      <c r="UE162" s="6"/>
      <c r="UF162" s="6"/>
      <c r="UG162" s="6"/>
      <c r="UH162" s="6"/>
      <c r="UI162" s="6"/>
      <c r="UJ162" s="6"/>
      <c r="UK162" s="6"/>
      <c r="UL162" s="6"/>
      <c r="UM162" s="6"/>
      <c r="UN162" s="6"/>
      <c r="UO162" s="6"/>
      <c r="UP162" s="6"/>
      <c r="UQ162" s="6"/>
      <c r="UR162" s="6"/>
      <c r="US162" s="6"/>
      <c r="UT162" s="6"/>
      <c r="UU162" s="6"/>
      <c r="UV162" s="6"/>
      <c r="UW162" s="6"/>
      <c r="UX162" s="6"/>
      <c r="UY162" s="6"/>
      <c r="UZ162" s="6"/>
      <c r="VA162" s="6"/>
      <c r="VB162" s="6"/>
      <c r="VC162" s="6"/>
      <c r="VD162" s="6"/>
      <c r="VE162" s="6"/>
      <c r="VF162" s="6"/>
      <c r="VG162" s="6"/>
      <c r="VH162" s="6"/>
      <c r="VI162" s="6"/>
      <c r="VJ162" s="6"/>
      <c r="VK162" s="6"/>
      <c r="VL162" s="6"/>
      <c r="VM162" s="6"/>
      <c r="VN162" s="6"/>
      <c r="VO162" s="6"/>
      <c r="VP162" s="6"/>
      <c r="VQ162" s="6"/>
      <c r="VR162" s="6"/>
      <c r="VS162" s="6"/>
      <c r="VT162" s="6"/>
      <c r="VU162" s="6"/>
      <c r="VV162" s="6"/>
      <c r="VW162" s="6"/>
      <c r="VX162" s="6"/>
      <c r="VY162" s="6"/>
      <c r="VZ162" s="6"/>
      <c r="WA162" s="6"/>
      <c r="WB162" s="6"/>
      <c r="WC162" s="6"/>
      <c r="WD162" s="6"/>
      <c r="WE162" s="6"/>
      <c r="WF162" s="6"/>
      <c r="WG162" s="6"/>
      <c r="WH162" s="6"/>
      <c r="WI162" s="6"/>
      <c r="WJ162" s="6"/>
      <c r="WK162" s="6"/>
      <c r="WL162" s="6"/>
      <c r="WM162" s="6"/>
      <c r="WN162" s="6"/>
      <c r="WO162" s="6"/>
      <c r="WP162" s="6"/>
      <c r="WQ162" s="6"/>
      <c r="WR162" s="6"/>
      <c r="WS162" s="6"/>
      <c r="WT162" s="6"/>
      <c r="WU162" s="6"/>
      <c r="WV162" s="6"/>
      <c r="WW162" s="6"/>
      <c r="WX162" s="6"/>
      <c r="WY162" s="6"/>
      <c r="WZ162" s="6"/>
      <c r="XA162" s="6"/>
      <c r="XB162" s="6"/>
      <c r="XC162" s="6"/>
      <c r="XD162" s="6"/>
      <c r="XE162" s="6"/>
      <c r="XF162" s="6"/>
      <c r="XG162" s="6"/>
      <c r="XH162" s="6"/>
      <c r="XI162" s="6"/>
      <c r="XJ162" s="6"/>
      <c r="XK162" s="6"/>
      <c r="XL162" s="6"/>
      <c r="XM162" s="6"/>
      <c r="XN162" s="6"/>
      <c r="XO162" s="6"/>
      <c r="XP162" s="6"/>
      <c r="XQ162" s="6"/>
      <c r="XR162" s="6"/>
      <c r="XS162" s="6"/>
      <c r="XT162" s="6"/>
      <c r="XU162" s="6"/>
      <c r="XV162" s="6"/>
      <c r="XW162" s="6"/>
      <c r="XX162" s="6"/>
      <c r="XY162" s="6"/>
      <c r="XZ162" s="6"/>
      <c r="YA162" s="6"/>
      <c r="YB162" s="6"/>
      <c r="YC162" s="6"/>
      <c r="YD162" s="6"/>
      <c r="YE162" s="6"/>
      <c r="YF162" s="6"/>
      <c r="YG162" s="6"/>
      <c r="YH162" s="6"/>
      <c r="YI162" s="6"/>
      <c r="YJ162" s="6"/>
      <c r="YK162" s="6"/>
      <c r="YL162" s="6"/>
      <c r="YM162" s="6"/>
      <c r="YN162" s="6"/>
      <c r="YO162" s="6"/>
      <c r="YP162" s="6"/>
      <c r="YQ162" s="6"/>
      <c r="YR162" s="6"/>
      <c r="YS162" s="6"/>
      <c r="YT162" s="6"/>
      <c r="YU162" s="6"/>
      <c r="YV162" s="6"/>
      <c r="YW162" s="6"/>
      <c r="YX162" s="6"/>
      <c r="YY162" s="6"/>
      <c r="YZ162" s="6"/>
      <c r="ZA162" s="6"/>
      <c r="ZB162" s="6"/>
      <c r="ZC162" s="6"/>
      <c r="ZD162" s="6"/>
      <c r="ZE162" s="6"/>
      <c r="ZF162" s="6"/>
      <c r="ZG162" s="6"/>
      <c r="ZH162" s="6"/>
      <c r="ZI162" s="6"/>
      <c r="ZJ162" s="6"/>
      <c r="ZK162" s="6"/>
      <c r="ZL162" s="6"/>
      <c r="ZM162" s="6"/>
      <c r="ZN162" s="6"/>
      <c r="ZO162" s="6"/>
      <c r="ZP162" s="6"/>
      <c r="ZQ162" s="6"/>
      <c r="ZR162" s="6"/>
      <c r="ZS162" s="6"/>
      <c r="ZT162" s="6"/>
      <c r="ZU162" s="6"/>
      <c r="ZV162" s="6"/>
      <c r="ZW162" s="6"/>
      <c r="ZX162" s="6"/>
      <c r="ZY162" s="6"/>
      <c r="ZZ162" s="6"/>
      <c r="AAA162" s="6"/>
      <c r="AAB162" s="6"/>
      <c r="AAC162" s="6"/>
      <c r="AAD162" s="6"/>
      <c r="AAE162" s="6"/>
      <c r="AAF162" s="6"/>
      <c r="AAG162" s="6"/>
      <c r="AAH162" s="6"/>
      <c r="AAI162" s="6"/>
      <c r="AAJ162" s="6"/>
      <c r="AAK162" s="6"/>
      <c r="AAL162" s="6"/>
      <c r="AAM162" s="6"/>
      <c r="AAN162" s="6"/>
      <c r="AAO162" s="6"/>
      <c r="AAP162" s="6"/>
      <c r="AAQ162" s="6"/>
      <c r="AAR162" s="6"/>
      <c r="AAS162" s="6"/>
      <c r="AAT162" s="6"/>
      <c r="AAU162" s="6"/>
      <c r="AAV162" s="6"/>
      <c r="AAW162" s="6"/>
      <c r="AAX162" s="6"/>
      <c r="AAY162" s="6"/>
      <c r="AAZ162" s="6"/>
      <c r="ABA162" s="6"/>
      <c r="ABB162" s="6"/>
      <c r="ABC162" s="6"/>
      <c r="ABD162" s="6"/>
      <c r="ABE162" s="6"/>
      <c r="ABF162" s="6"/>
      <c r="ABG162" s="6"/>
      <c r="ABH162" s="6"/>
      <c r="ABI162" s="6"/>
      <c r="ABJ162" s="6"/>
      <c r="ABK162" s="6"/>
      <c r="ABL162" s="6"/>
      <c r="ABM162" s="6"/>
      <c r="ABN162" s="6"/>
      <c r="ABO162" s="6"/>
      <c r="ABP162" s="6"/>
      <c r="ABQ162" s="6"/>
      <c r="ABR162" s="6"/>
      <c r="ABS162" s="6"/>
      <c r="ABT162" s="6"/>
      <c r="ABU162" s="6"/>
      <c r="ABV162" s="6"/>
      <c r="ABW162" s="6"/>
      <c r="ABX162" s="6"/>
      <c r="ABY162" s="6"/>
      <c r="ABZ162" s="6"/>
      <c r="ACA162" s="6"/>
      <c r="ACB162" s="6"/>
      <c r="ACC162" s="6"/>
      <c r="ACD162" s="6"/>
      <c r="ACE162" s="6"/>
      <c r="ACF162" s="6"/>
      <c r="ACG162" s="6"/>
      <c r="ACH162" s="6"/>
      <c r="ACI162" s="6"/>
      <c r="ACJ162" s="6"/>
      <c r="ACK162" s="6"/>
      <c r="ACL162" s="6"/>
      <c r="ACM162" s="6"/>
      <c r="ACN162" s="6"/>
      <c r="ACO162" s="6"/>
      <c r="ACP162" s="6"/>
      <c r="ACQ162" s="6"/>
      <c r="ACR162" s="6"/>
      <c r="ACS162" s="6"/>
      <c r="ACT162" s="6"/>
      <c r="ACU162" s="6"/>
      <c r="ACV162" s="6"/>
      <c r="ACW162" s="6"/>
      <c r="ACX162" s="6"/>
      <c r="ACY162" s="6"/>
      <c r="ACZ162" s="6"/>
      <c r="ADA162" s="6"/>
      <c r="ADB162" s="6"/>
      <c r="ADC162" s="6"/>
      <c r="ADD162" s="6"/>
      <c r="ADE162" s="6"/>
      <c r="ADF162" s="6"/>
      <c r="ADG162" s="6"/>
      <c r="ADH162" s="6"/>
      <c r="ADI162" s="6"/>
      <c r="ADJ162" s="6"/>
      <c r="ADK162" s="6"/>
      <c r="ADL162" s="6"/>
      <c r="ADM162" s="6"/>
      <c r="ADN162" s="6"/>
      <c r="ADO162" s="6"/>
      <c r="ADP162" s="6"/>
      <c r="ADQ162" s="6"/>
      <c r="ADR162" s="6"/>
      <c r="ADS162" s="6"/>
      <c r="ADT162" s="6"/>
      <c r="ADU162" s="6"/>
      <c r="ADV162" s="6"/>
      <c r="ADW162" s="6"/>
      <c r="ADX162" s="6"/>
      <c r="ADY162" s="6"/>
      <c r="ADZ162" s="6"/>
      <c r="AEA162" s="6"/>
      <c r="AEB162" s="6"/>
      <c r="AEC162" s="6"/>
      <c r="AED162" s="6"/>
      <c r="AEE162" s="6"/>
      <c r="AEF162" s="6"/>
      <c r="AEG162" s="6"/>
      <c r="AEH162" s="6"/>
      <c r="AEI162" s="6"/>
      <c r="AEJ162" s="6"/>
      <c r="AEK162" s="6"/>
      <c r="AEL162" s="6"/>
      <c r="AEM162" s="6"/>
      <c r="AEN162" s="6"/>
      <c r="AEO162" s="6"/>
      <c r="AEP162" s="6"/>
      <c r="AEQ162" s="6"/>
      <c r="AER162" s="6"/>
      <c r="AES162" s="6"/>
      <c r="AET162" s="6"/>
      <c r="AEU162" s="6"/>
      <c r="AEV162" s="6"/>
      <c r="AEW162" s="6"/>
      <c r="AEX162" s="6"/>
      <c r="AEY162" s="6"/>
      <c r="AEZ162" s="6"/>
      <c r="AFA162" s="6"/>
      <c r="AFB162" s="6"/>
      <c r="AFC162" s="6"/>
      <c r="AFD162" s="6"/>
      <c r="AFE162" s="6"/>
      <c r="AFF162" s="6"/>
      <c r="AFG162" s="6"/>
      <c r="AFH162" s="6"/>
      <c r="AFI162" s="6"/>
      <c r="AFJ162" s="6"/>
      <c r="AFK162" s="6"/>
      <c r="AFL162" s="6"/>
      <c r="AFM162" s="6"/>
      <c r="AFN162" s="6"/>
      <c r="AFO162" s="6"/>
      <c r="AFP162" s="6"/>
      <c r="AFQ162" s="6"/>
      <c r="AFR162" s="6"/>
      <c r="AFS162" s="6"/>
      <c r="AFT162" s="6"/>
      <c r="AFU162" s="6"/>
      <c r="AFV162" s="6"/>
      <c r="AFW162" s="6"/>
      <c r="AFX162" s="6"/>
      <c r="AFY162" s="6"/>
      <c r="AFZ162" s="6"/>
      <c r="AGA162" s="6"/>
      <c r="AGB162" s="6"/>
      <c r="AGC162" s="6"/>
      <c r="AGD162" s="6"/>
      <c r="AGE162" s="6"/>
      <c r="AGF162" s="6"/>
      <c r="AGG162" s="6"/>
      <c r="AGH162" s="6"/>
      <c r="AGI162" s="6"/>
      <c r="AGJ162" s="6"/>
      <c r="AGK162" s="6"/>
      <c r="AGL162" s="6"/>
      <c r="AGM162" s="6"/>
      <c r="AGN162" s="6"/>
      <c r="AGO162" s="6"/>
      <c r="AGP162" s="6"/>
      <c r="AGQ162" s="6"/>
      <c r="AGR162" s="6"/>
      <c r="AGS162" s="6"/>
      <c r="AGT162" s="6"/>
      <c r="AGU162" s="6"/>
      <c r="AGV162" s="6"/>
      <c r="AGW162" s="6"/>
      <c r="AGX162" s="6"/>
      <c r="AGY162" s="6"/>
      <c r="AGZ162" s="6"/>
      <c r="AHA162" s="6"/>
      <c r="AHB162" s="6"/>
      <c r="AHC162" s="6"/>
      <c r="AHD162" s="6"/>
      <c r="AHE162" s="6"/>
      <c r="AHF162" s="6"/>
      <c r="AHG162" s="6"/>
      <c r="AHH162" s="6"/>
      <c r="AHI162" s="6"/>
      <c r="AHJ162" s="6"/>
      <c r="AHK162" s="6"/>
      <c r="AHL162" s="6"/>
      <c r="AHM162" s="6"/>
      <c r="AHN162" s="6"/>
      <c r="AHO162" s="6"/>
      <c r="AHP162" s="6"/>
      <c r="AHQ162" s="6"/>
      <c r="AHR162" s="6"/>
      <c r="AHS162" s="6"/>
      <c r="AHT162" s="6"/>
      <c r="AHU162" s="6"/>
      <c r="AHV162" s="6"/>
      <c r="AHW162" s="6"/>
      <c r="AHX162" s="6"/>
      <c r="AHY162" s="6"/>
      <c r="AHZ162" s="6"/>
      <c r="AIA162" s="6"/>
      <c r="AIB162" s="6"/>
      <c r="AIC162" s="6"/>
      <c r="AID162" s="6"/>
      <c r="AIE162" s="6"/>
      <c r="AIF162" s="6"/>
      <c r="AIG162" s="6"/>
      <c r="AIH162" s="6"/>
      <c r="AII162" s="6"/>
      <c r="AIJ162" s="6"/>
      <c r="AIK162" s="6"/>
      <c r="AIL162" s="6"/>
      <c r="AIM162" s="6"/>
      <c r="AIN162" s="6"/>
      <c r="AIO162" s="6"/>
      <c r="AIP162" s="6"/>
      <c r="AIQ162" s="6"/>
      <c r="AIR162" s="6"/>
      <c r="AIS162" s="6"/>
      <c r="AIT162" s="6"/>
      <c r="AIU162" s="6"/>
      <c r="AIV162" s="6"/>
      <c r="AIW162" s="6"/>
      <c r="AIX162" s="6"/>
      <c r="AIY162" s="6"/>
      <c r="AIZ162" s="6"/>
      <c r="AJA162" s="6"/>
      <c r="AJB162" s="6"/>
      <c r="AJC162" s="6"/>
      <c r="AJD162" s="6"/>
      <c r="AJE162" s="6"/>
      <c r="AJF162" s="6"/>
      <c r="AJG162" s="6"/>
      <c r="AJH162" s="6"/>
      <c r="AJI162" s="6"/>
      <c r="AJJ162" s="6"/>
      <c r="AJK162" s="6"/>
      <c r="AJL162" s="6"/>
      <c r="AJM162" s="6"/>
      <c r="AJN162" s="6"/>
      <c r="AJO162" s="6"/>
      <c r="AJP162" s="6"/>
      <c r="AJQ162" s="6"/>
      <c r="AJR162" s="6"/>
      <c r="AJS162" s="6"/>
      <c r="AJT162" s="6"/>
      <c r="AJU162" s="6"/>
      <c r="AJV162" s="6"/>
      <c r="AJW162" s="6"/>
      <c r="AJX162" s="6"/>
      <c r="AJY162" s="6"/>
      <c r="AJZ162" s="6"/>
      <c r="AKA162" s="6"/>
      <c r="AKB162" s="6"/>
      <c r="AKC162" s="6"/>
      <c r="AKD162" s="6"/>
      <c r="AKE162" s="6"/>
      <c r="AKF162" s="6"/>
      <c r="AKG162" s="6"/>
      <c r="AKH162" s="6"/>
      <c r="AKI162" s="6"/>
      <c r="AKJ162" s="6"/>
      <c r="AKK162" s="6"/>
      <c r="AKL162" s="6"/>
      <c r="AKM162" s="6"/>
      <c r="AKN162" s="6"/>
      <c r="AKO162" s="6"/>
      <c r="AKP162" s="6"/>
      <c r="AKQ162" s="6"/>
      <c r="AKR162" s="6"/>
      <c r="AKS162" s="6"/>
      <c r="AKT162" s="6"/>
      <c r="AKU162" s="6"/>
      <c r="AKV162" s="6"/>
      <c r="AKW162" s="6"/>
      <c r="AKX162" s="6"/>
      <c r="AKY162" s="6"/>
      <c r="AKZ162" s="6"/>
      <c r="ALA162" s="6"/>
      <c r="ALB162" s="6"/>
      <c r="ALC162" s="6"/>
      <c r="ALD162" s="6"/>
      <c r="ALE162" s="6"/>
      <c r="ALF162" s="6"/>
      <c r="ALG162" s="6"/>
      <c r="ALH162" s="6"/>
      <c r="ALI162" s="6"/>
      <c r="ALJ162" s="6"/>
      <c r="ALK162" s="6"/>
      <c r="ALL162" s="6"/>
      <c r="ALM162" s="6"/>
      <c r="ALN162" s="6"/>
      <c r="ALO162" s="6"/>
      <c r="ALP162" s="6"/>
      <c r="ALQ162" s="6"/>
      <c r="ALR162" s="6"/>
      <c r="ALS162" s="6"/>
      <c r="ALT162" s="6"/>
      <c r="ALU162" s="6"/>
      <c r="ALV162" s="6"/>
      <c r="ALW162" s="6"/>
      <c r="ALX162" s="6"/>
      <c r="ALY162" s="6"/>
      <c r="ALZ162" s="6"/>
      <c r="AMA162" s="6"/>
      <c r="AMB162" s="6"/>
      <c r="AMC162" s="6"/>
      <c r="AMD162" s="6"/>
      <c r="AME162" s="6"/>
      <c r="AMF162" s="6"/>
      <c r="AMG162" s="6"/>
      <c r="AMH162" s="6"/>
      <c r="AMI162" s="6"/>
    </row>
    <row r="163" spans="1:1025" s="290" customFormat="1">
      <c r="A163" s="309"/>
      <c r="B163" s="663"/>
      <c r="C163" s="663"/>
      <c r="D163" s="663"/>
      <c r="E163" s="663"/>
      <c r="F163" s="528"/>
      <c r="G163" s="528"/>
      <c r="H163" s="220"/>
      <c r="I163" s="296"/>
      <c r="J163" s="110" t="s">
        <v>82</v>
      </c>
      <c r="K163" s="110"/>
      <c r="L163" s="99">
        <f>SUM(L162)</f>
        <v>2768.5</v>
      </c>
      <c r="M163" s="111"/>
      <c r="N163" s="100">
        <f>SUM(N162)</f>
        <v>221.48</v>
      </c>
      <c r="O163" s="100">
        <f>SUM(O162)</f>
        <v>2989.98</v>
      </c>
      <c r="P163" s="296"/>
      <c r="Q163" s="292"/>
      <c r="R163" s="292"/>
      <c r="S163" s="292"/>
      <c r="T163" s="292"/>
      <c r="U163" s="292"/>
      <c r="V163" s="292"/>
      <c r="W163" s="292"/>
      <c r="X163" s="292"/>
      <c r="Y163" s="292"/>
      <c r="Z163" s="292"/>
      <c r="AA163" s="292"/>
      <c r="AB163" s="292"/>
      <c r="AC163" s="292"/>
      <c r="AD163" s="292"/>
      <c r="AE163" s="292"/>
      <c r="AF163" s="292"/>
      <c r="AG163" s="292"/>
      <c r="AH163" s="292"/>
      <c r="AI163" s="292"/>
      <c r="AJ163" s="292"/>
      <c r="AK163" s="292"/>
      <c r="AL163" s="292"/>
      <c r="AM163" s="292"/>
      <c r="AN163" s="292"/>
      <c r="AO163" s="292"/>
      <c r="AP163" s="292"/>
      <c r="AQ163" s="292"/>
      <c r="AR163" s="292"/>
      <c r="AS163" s="292"/>
      <c r="AT163" s="292"/>
      <c r="AU163" s="292"/>
      <c r="AV163" s="292"/>
      <c r="AW163" s="292"/>
      <c r="AX163" s="292"/>
      <c r="AY163" s="292"/>
      <c r="AZ163" s="292"/>
      <c r="BA163" s="292"/>
      <c r="BB163" s="292"/>
      <c r="BC163" s="292"/>
      <c r="BD163" s="292"/>
      <c r="BE163" s="292"/>
      <c r="BF163" s="292"/>
      <c r="BG163" s="292"/>
      <c r="BH163" s="292"/>
      <c r="BI163" s="292"/>
      <c r="BJ163" s="292"/>
      <c r="BK163" s="292"/>
      <c r="BL163" s="292"/>
      <c r="BM163" s="292"/>
      <c r="BN163" s="292"/>
      <c r="BO163" s="292"/>
      <c r="BP163" s="292"/>
      <c r="BQ163" s="292"/>
      <c r="BR163" s="292"/>
      <c r="BS163" s="292"/>
      <c r="BT163" s="292"/>
      <c r="BU163" s="292"/>
      <c r="BV163" s="292"/>
      <c r="BW163" s="292"/>
      <c r="BX163" s="292"/>
      <c r="BY163" s="292"/>
      <c r="BZ163" s="292"/>
      <c r="CA163" s="292"/>
      <c r="CB163" s="292"/>
      <c r="CC163" s="292"/>
      <c r="CD163" s="292"/>
      <c r="CE163" s="292"/>
      <c r="CF163" s="292"/>
      <c r="CG163" s="292"/>
      <c r="CH163" s="292"/>
      <c r="CI163" s="292"/>
      <c r="CJ163" s="292"/>
      <c r="CK163" s="292"/>
      <c r="CL163" s="292"/>
      <c r="CM163" s="292"/>
      <c r="CN163" s="292"/>
      <c r="CO163" s="292"/>
      <c r="CP163" s="292"/>
      <c r="CQ163" s="292"/>
      <c r="CR163" s="292"/>
      <c r="CS163" s="292"/>
      <c r="CT163" s="292"/>
      <c r="CU163" s="292"/>
      <c r="CV163" s="292"/>
      <c r="CW163" s="292"/>
      <c r="CX163" s="292"/>
      <c r="CY163" s="292"/>
      <c r="CZ163" s="292"/>
      <c r="DA163" s="292"/>
      <c r="DB163" s="292"/>
      <c r="DC163" s="292"/>
      <c r="DD163" s="292"/>
      <c r="DE163" s="292"/>
      <c r="DF163" s="292"/>
      <c r="DG163" s="292"/>
      <c r="DH163" s="292"/>
      <c r="DI163" s="292"/>
      <c r="DJ163" s="292"/>
      <c r="DK163" s="292"/>
      <c r="DL163" s="292"/>
      <c r="DM163" s="292"/>
      <c r="DN163" s="292"/>
      <c r="DO163" s="292"/>
      <c r="DP163" s="292"/>
      <c r="DQ163" s="292"/>
      <c r="DR163" s="292"/>
      <c r="DS163" s="292"/>
      <c r="DT163" s="292"/>
      <c r="DU163" s="292"/>
      <c r="DV163" s="292"/>
      <c r="DW163" s="292"/>
      <c r="DX163" s="292"/>
      <c r="DY163" s="292"/>
      <c r="DZ163" s="292"/>
      <c r="EA163" s="292"/>
      <c r="EB163" s="292"/>
      <c r="EC163" s="292"/>
      <c r="ED163" s="292"/>
      <c r="EE163" s="292"/>
      <c r="EF163" s="292"/>
      <c r="EG163" s="292"/>
      <c r="EH163" s="292"/>
      <c r="EI163" s="292"/>
      <c r="EJ163" s="292"/>
      <c r="EK163" s="292"/>
      <c r="EL163" s="292"/>
      <c r="EM163" s="292"/>
      <c r="EN163" s="292"/>
      <c r="EO163" s="292"/>
      <c r="EP163" s="292"/>
      <c r="EQ163" s="292"/>
      <c r="ER163" s="292"/>
      <c r="ES163" s="292"/>
      <c r="ET163" s="292"/>
      <c r="EU163" s="292"/>
      <c r="EV163" s="292"/>
      <c r="EW163" s="292"/>
      <c r="EX163" s="292"/>
      <c r="EY163" s="292"/>
      <c r="EZ163" s="292"/>
      <c r="FA163" s="292"/>
      <c r="FB163" s="292"/>
      <c r="FC163" s="292"/>
      <c r="FD163" s="292"/>
      <c r="FE163" s="292"/>
      <c r="FF163" s="292"/>
      <c r="FG163" s="292"/>
      <c r="FH163" s="292"/>
      <c r="FI163" s="292"/>
      <c r="FJ163" s="292"/>
      <c r="FK163" s="292"/>
      <c r="FL163" s="292"/>
      <c r="FM163" s="292"/>
      <c r="FN163" s="292"/>
      <c r="FO163" s="292"/>
      <c r="FP163" s="292"/>
      <c r="FQ163" s="292"/>
      <c r="FR163" s="292"/>
      <c r="FS163" s="292"/>
      <c r="FT163" s="292"/>
      <c r="FU163" s="292"/>
      <c r="FV163" s="292"/>
      <c r="FW163" s="292"/>
      <c r="FX163" s="292"/>
      <c r="FY163" s="292"/>
      <c r="FZ163" s="292"/>
      <c r="GA163" s="292"/>
      <c r="GB163" s="292"/>
      <c r="GC163" s="292"/>
      <c r="GD163" s="292"/>
      <c r="GE163" s="292"/>
      <c r="GF163" s="292"/>
      <c r="GG163" s="292"/>
      <c r="GH163" s="292"/>
      <c r="GI163" s="292"/>
      <c r="GJ163" s="292"/>
      <c r="GK163" s="292"/>
      <c r="GL163" s="292"/>
      <c r="GM163" s="292"/>
      <c r="GN163" s="292"/>
      <c r="GO163" s="292"/>
      <c r="GP163" s="292"/>
      <c r="GQ163" s="292"/>
      <c r="GR163" s="292"/>
      <c r="GS163" s="292"/>
      <c r="GT163" s="292"/>
      <c r="GU163" s="292"/>
      <c r="GV163" s="292"/>
      <c r="GW163" s="292"/>
      <c r="GX163" s="292"/>
      <c r="GY163" s="292"/>
      <c r="GZ163" s="292"/>
      <c r="HA163" s="292"/>
      <c r="HB163" s="292"/>
      <c r="HC163" s="292"/>
      <c r="HD163" s="292"/>
      <c r="HE163" s="292"/>
      <c r="HF163" s="292"/>
      <c r="HG163" s="292"/>
      <c r="HH163" s="292"/>
      <c r="HI163" s="292"/>
      <c r="HJ163" s="292"/>
      <c r="HK163" s="292"/>
      <c r="HL163" s="292"/>
      <c r="HM163" s="292"/>
      <c r="HN163" s="292"/>
      <c r="HO163" s="292"/>
      <c r="HP163" s="292"/>
      <c r="HQ163" s="292"/>
      <c r="HR163" s="292"/>
      <c r="HS163" s="292"/>
      <c r="HT163" s="292"/>
      <c r="HU163" s="292"/>
      <c r="HV163" s="292"/>
      <c r="HW163" s="292"/>
      <c r="HX163" s="292"/>
      <c r="HY163" s="292"/>
      <c r="HZ163" s="292"/>
      <c r="IA163" s="292"/>
      <c r="IB163" s="292"/>
      <c r="IC163" s="292"/>
      <c r="ID163" s="292"/>
      <c r="IE163" s="292"/>
      <c r="IF163" s="292"/>
      <c r="IG163" s="292"/>
      <c r="IH163" s="292"/>
      <c r="II163" s="292"/>
      <c r="IJ163" s="292"/>
      <c r="IK163" s="292"/>
      <c r="IL163" s="292"/>
      <c r="IM163" s="292"/>
      <c r="IN163" s="292"/>
      <c r="IO163" s="292"/>
      <c r="IP163" s="292"/>
      <c r="IQ163" s="292"/>
      <c r="IR163" s="292"/>
      <c r="IS163" s="292"/>
      <c r="IT163" s="292"/>
      <c r="IU163" s="292"/>
      <c r="IV163" s="292"/>
      <c r="IW163" s="292"/>
      <c r="IX163" s="292"/>
      <c r="IY163" s="292"/>
      <c r="IZ163" s="292"/>
      <c r="JA163" s="292"/>
      <c r="JB163" s="292"/>
      <c r="JC163" s="292"/>
      <c r="JD163" s="292"/>
      <c r="JE163" s="292"/>
      <c r="JF163" s="292"/>
      <c r="JG163" s="292"/>
      <c r="JH163" s="292"/>
      <c r="JI163" s="292"/>
      <c r="JJ163" s="292"/>
      <c r="JK163" s="292"/>
      <c r="JL163" s="292"/>
      <c r="JM163" s="292"/>
      <c r="JN163" s="292"/>
      <c r="JO163" s="292"/>
      <c r="JP163" s="292"/>
      <c r="JQ163" s="292"/>
      <c r="JR163" s="292"/>
      <c r="JS163" s="292"/>
      <c r="JT163" s="292"/>
      <c r="JU163" s="292"/>
      <c r="JV163" s="292"/>
      <c r="JW163" s="292"/>
      <c r="JX163" s="292"/>
      <c r="JY163" s="292"/>
      <c r="JZ163" s="292"/>
      <c r="KA163" s="292"/>
      <c r="KB163" s="292"/>
      <c r="KC163" s="292"/>
      <c r="KD163" s="292"/>
      <c r="KE163" s="292"/>
      <c r="KF163" s="292"/>
      <c r="KG163" s="292"/>
      <c r="KH163" s="292"/>
      <c r="KI163" s="292"/>
      <c r="KJ163" s="292"/>
      <c r="KK163" s="292"/>
      <c r="KL163" s="292"/>
      <c r="KM163" s="292"/>
      <c r="KN163" s="292"/>
      <c r="KO163" s="292"/>
      <c r="KP163" s="292"/>
      <c r="KQ163" s="292"/>
      <c r="KR163" s="292"/>
      <c r="KS163" s="292"/>
      <c r="KT163" s="292"/>
      <c r="KU163" s="292"/>
      <c r="KV163" s="292"/>
      <c r="KW163" s="292"/>
      <c r="KX163" s="292"/>
      <c r="KY163" s="292"/>
      <c r="KZ163" s="292"/>
      <c r="LA163" s="292"/>
      <c r="LB163" s="292"/>
      <c r="LC163" s="292"/>
      <c r="LD163" s="292"/>
      <c r="LE163" s="292"/>
      <c r="LF163" s="292"/>
      <c r="LG163" s="292"/>
      <c r="LH163" s="292"/>
      <c r="LI163" s="292"/>
      <c r="LJ163" s="292"/>
      <c r="LK163" s="292"/>
      <c r="LL163" s="292"/>
      <c r="LM163" s="292"/>
      <c r="LN163" s="292"/>
      <c r="LO163" s="292"/>
      <c r="LP163" s="292"/>
      <c r="LQ163" s="292"/>
      <c r="LR163" s="292"/>
      <c r="LS163" s="292"/>
      <c r="LT163" s="292"/>
      <c r="LU163" s="292"/>
      <c r="LV163" s="292"/>
      <c r="LW163" s="292"/>
      <c r="LX163" s="292"/>
      <c r="LY163" s="292"/>
      <c r="LZ163" s="292"/>
      <c r="MA163" s="292"/>
      <c r="MB163" s="292"/>
      <c r="MC163" s="292"/>
      <c r="MD163" s="292"/>
      <c r="ME163" s="292"/>
      <c r="MF163" s="292"/>
      <c r="MG163" s="292"/>
      <c r="MH163" s="292"/>
      <c r="MI163" s="292"/>
      <c r="MJ163" s="292"/>
      <c r="MK163" s="292"/>
      <c r="ML163" s="292"/>
      <c r="MM163" s="292"/>
      <c r="MN163" s="292"/>
      <c r="MO163" s="292"/>
      <c r="MP163" s="292"/>
      <c r="MQ163" s="292"/>
      <c r="MR163" s="292"/>
      <c r="MS163" s="292"/>
      <c r="MT163" s="292"/>
      <c r="MU163" s="292"/>
      <c r="MV163" s="292"/>
      <c r="MW163" s="292"/>
      <c r="MX163" s="292"/>
      <c r="MY163" s="292"/>
      <c r="MZ163" s="292"/>
      <c r="NA163" s="292"/>
      <c r="NB163" s="292"/>
      <c r="NC163" s="292"/>
      <c r="ND163" s="292"/>
      <c r="NE163" s="292"/>
      <c r="NF163" s="292"/>
      <c r="NG163" s="292"/>
      <c r="NH163" s="292"/>
      <c r="NI163" s="292"/>
      <c r="NJ163" s="292"/>
      <c r="NK163" s="292"/>
      <c r="NL163" s="292"/>
      <c r="NM163" s="292"/>
      <c r="NN163" s="292"/>
      <c r="NO163" s="292"/>
      <c r="NP163" s="292"/>
      <c r="NQ163" s="292"/>
      <c r="NR163" s="292"/>
      <c r="NS163" s="292"/>
      <c r="NT163" s="292"/>
      <c r="NU163" s="292"/>
      <c r="NV163" s="292"/>
      <c r="NW163" s="292"/>
      <c r="NX163" s="292"/>
      <c r="NY163" s="292"/>
      <c r="NZ163" s="292"/>
      <c r="OA163" s="292"/>
      <c r="OB163" s="292"/>
      <c r="OC163" s="292"/>
      <c r="OD163" s="292"/>
      <c r="OE163" s="292"/>
      <c r="OF163" s="292"/>
      <c r="OG163" s="292"/>
      <c r="OH163" s="292"/>
      <c r="OI163" s="292"/>
      <c r="OJ163" s="292"/>
      <c r="OK163" s="292"/>
      <c r="OL163" s="292"/>
      <c r="OM163" s="292"/>
      <c r="ON163" s="292"/>
      <c r="OO163" s="292"/>
      <c r="OP163" s="292"/>
      <c r="OQ163" s="292"/>
      <c r="OR163" s="292"/>
      <c r="OS163" s="292"/>
      <c r="OT163" s="292"/>
      <c r="OU163" s="292"/>
      <c r="OV163" s="292"/>
      <c r="OW163" s="292"/>
      <c r="OX163" s="292"/>
      <c r="OY163" s="292"/>
      <c r="OZ163" s="292"/>
      <c r="PA163" s="292"/>
      <c r="PB163" s="292"/>
      <c r="PC163" s="292"/>
      <c r="PD163" s="292"/>
      <c r="PE163" s="292"/>
      <c r="PF163" s="292"/>
      <c r="PG163" s="292"/>
      <c r="PH163" s="292"/>
      <c r="PI163" s="292"/>
      <c r="PJ163" s="292"/>
      <c r="PK163" s="292"/>
      <c r="PL163" s="292"/>
      <c r="PM163" s="292"/>
      <c r="PN163" s="292"/>
      <c r="PO163" s="292"/>
      <c r="PP163" s="292"/>
      <c r="PQ163" s="292"/>
      <c r="PR163" s="292"/>
      <c r="PS163" s="292"/>
      <c r="PT163" s="292"/>
      <c r="PU163" s="292"/>
      <c r="PV163" s="292"/>
      <c r="PW163" s="292"/>
      <c r="PX163" s="292"/>
      <c r="PY163" s="292"/>
      <c r="PZ163" s="292"/>
      <c r="QA163" s="292"/>
      <c r="QB163" s="292"/>
      <c r="QC163" s="292"/>
      <c r="QD163" s="292"/>
      <c r="QE163" s="292"/>
      <c r="QF163" s="292"/>
      <c r="QG163" s="292"/>
      <c r="QH163" s="292"/>
      <c r="QI163" s="292"/>
      <c r="QJ163" s="292"/>
      <c r="QK163" s="292"/>
      <c r="QL163" s="292"/>
      <c r="QM163" s="292"/>
      <c r="QN163" s="292"/>
      <c r="QO163" s="292"/>
      <c r="QP163" s="292"/>
      <c r="QQ163" s="292"/>
      <c r="QR163" s="292"/>
      <c r="QS163" s="292"/>
      <c r="QT163" s="292"/>
      <c r="QU163" s="292"/>
      <c r="QV163" s="292"/>
      <c r="QW163" s="292"/>
      <c r="QX163" s="292"/>
      <c r="QY163" s="292"/>
      <c r="QZ163" s="292"/>
      <c r="RA163" s="292"/>
      <c r="RB163" s="292"/>
      <c r="RC163" s="292"/>
      <c r="RD163" s="292"/>
      <c r="RE163" s="292"/>
      <c r="RF163" s="292"/>
      <c r="RG163" s="292"/>
      <c r="RH163" s="292"/>
      <c r="RI163" s="292"/>
      <c r="RJ163" s="292"/>
      <c r="RK163" s="292"/>
      <c r="RL163" s="292"/>
      <c r="RM163" s="292"/>
      <c r="RN163" s="292"/>
      <c r="RO163" s="292"/>
      <c r="RP163" s="292"/>
      <c r="RQ163" s="292"/>
      <c r="RR163" s="292"/>
      <c r="RS163" s="292"/>
      <c r="RT163" s="292"/>
      <c r="RU163" s="292"/>
      <c r="RV163" s="292"/>
      <c r="RW163" s="292"/>
      <c r="RX163" s="292"/>
      <c r="RY163" s="292"/>
      <c r="RZ163" s="292"/>
      <c r="SA163" s="292"/>
      <c r="SB163" s="292"/>
      <c r="SC163" s="292"/>
      <c r="SD163" s="292"/>
      <c r="SE163" s="292"/>
      <c r="SF163" s="292"/>
      <c r="SG163" s="292"/>
      <c r="SH163" s="292"/>
      <c r="SI163" s="292"/>
      <c r="SJ163" s="292"/>
      <c r="SK163" s="292"/>
      <c r="SL163" s="292"/>
      <c r="SM163" s="292"/>
      <c r="SN163" s="292"/>
      <c r="SO163" s="292"/>
      <c r="SP163" s="292"/>
      <c r="SQ163" s="292"/>
      <c r="SR163" s="292"/>
      <c r="SS163" s="292"/>
      <c r="ST163" s="292"/>
      <c r="SU163" s="292"/>
      <c r="SV163" s="292"/>
      <c r="SW163" s="292"/>
      <c r="SX163" s="292"/>
      <c r="SY163" s="292"/>
      <c r="SZ163" s="292"/>
      <c r="TA163" s="292"/>
      <c r="TB163" s="292"/>
      <c r="TC163" s="292"/>
      <c r="TD163" s="292"/>
      <c r="TE163" s="292"/>
      <c r="TF163" s="292"/>
      <c r="TG163" s="292"/>
      <c r="TH163" s="292"/>
      <c r="TI163" s="292"/>
      <c r="TJ163" s="292"/>
      <c r="TK163" s="292"/>
      <c r="TL163" s="292"/>
      <c r="TM163" s="292"/>
      <c r="TN163" s="292"/>
      <c r="TO163" s="292"/>
      <c r="TP163" s="292"/>
      <c r="TQ163" s="292"/>
      <c r="TR163" s="292"/>
      <c r="TS163" s="292"/>
      <c r="TT163" s="292"/>
      <c r="TU163" s="292"/>
      <c r="TV163" s="292"/>
      <c r="TW163" s="292"/>
      <c r="TX163" s="292"/>
      <c r="TY163" s="292"/>
      <c r="TZ163" s="292"/>
      <c r="UA163" s="292"/>
      <c r="UB163" s="292"/>
      <c r="UC163" s="292"/>
      <c r="UD163" s="292"/>
      <c r="UE163" s="292"/>
      <c r="UF163" s="292"/>
      <c r="UG163" s="292"/>
      <c r="UH163" s="292"/>
      <c r="UI163" s="292"/>
      <c r="UJ163" s="292"/>
      <c r="UK163" s="292"/>
      <c r="UL163" s="292"/>
      <c r="UM163" s="292"/>
      <c r="UN163" s="292"/>
      <c r="UO163" s="292"/>
      <c r="UP163" s="292"/>
      <c r="UQ163" s="292"/>
      <c r="UR163" s="292"/>
      <c r="US163" s="292"/>
      <c r="UT163" s="292"/>
      <c r="UU163" s="292"/>
      <c r="UV163" s="292"/>
      <c r="UW163" s="292"/>
      <c r="UX163" s="292"/>
      <c r="UY163" s="292"/>
      <c r="UZ163" s="292"/>
      <c r="VA163" s="292"/>
      <c r="VB163" s="292"/>
      <c r="VC163" s="292"/>
      <c r="VD163" s="292"/>
      <c r="VE163" s="292"/>
      <c r="VF163" s="292"/>
      <c r="VG163" s="292"/>
      <c r="VH163" s="292"/>
      <c r="VI163" s="292"/>
      <c r="VJ163" s="292"/>
      <c r="VK163" s="292"/>
      <c r="VL163" s="292"/>
      <c r="VM163" s="292"/>
      <c r="VN163" s="292"/>
      <c r="VO163" s="292"/>
      <c r="VP163" s="292"/>
      <c r="VQ163" s="292"/>
      <c r="VR163" s="292"/>
      <c r="VS163" s="292"/>
      <c r="VT163" s="292"/>
      <c r="VU163" s="292"/>
      <c r="VV163" s="292"/>
      <c r="VW163" s="292"/>
      <c r="VX163" s="292"/>
      <c r="VY163" s="292"/>
      <c r="VZ163" s="292"/>
      <c r="WA163" s="292"/>
      <c r="WB163" s="292"/>
      <c r="WC163" s="292"/>
      <c r="WD163" s="292"/>
      <c r="WE163" s="292"/>
      <c r="WF163" s="292"/>
      <c r="WG163" s="292"/>
      <c r="WH163" s="292"/>
      <c r="WI163" s="292"/>
      <c r="WJ163" s="292"/>
      <c r="WK163" s="292"/>
      <c r="WL163" s="292"/>
      <c r="WM163" s="292"/>
      <c r="WN163" s="292"/>
      <c r="WO163" s="292"/>
      <c r="WP163" s="292"/>
      <c r="WQ163" s="292"/>
      <c r="WR163" s="292"/>
      <c r="WS163" s="292"/>
      <c r="WT163" s="292"/>
      <c r="WU163" s="292"/>
      <c r="WV163" s="292"/>
      <c r="WW163" s="292"/>
      <c r="WX163" s="292"/>
      <c r="WY163" s="292"/>
      <c r="WZ163" s="292"/>
      <c r="XA163" s="292"/>
      <c r="XB163" s="292"/>
      <c r="XC163" s="292"/>
      <c r="XD163" s="292"/>
      <c r="XE163" s="292"/>
      <c r="XF163" s="292"/>
      <c r="XG163" s="292"/>
      <c r="XH163" s="292"/>
      <c r="XI163" s="292"/>
      <c r="XJ163" s="292"/>
      <c r="XK163" s="292"/>
      <c r="XL163" s="292"/>
      <c r="XM163" s="292"/>
      <c r="XN163" s="292"/>
      <c r="XO163" s="292"/>
      <c r="XP163" s="292"/>
      <c r="XQ163" s="292"/>
      <c r="XR163" s="292"/>
      <c r="XS163" s="292"/>
      <c r="XT163" s="292"/>
      <c r="XU163" s="292"/>
      <c r="XV163" s="292"/>
      <c r="XW163" s="292"/>
      <c r="XX163" s="292"/>
      <c r="XY163" s="292"/>
      <c r="XZ163" s="292"/>
      <c r="YA163" s="292"/>
      <c r="YB163" s="292"/>
      <c r="YC163" s="292"/>
      <c r="YD163" s="292"/>
      <c r="YE163" s="292"/>
      <c r="YF163" s="292"/>
      <c r="YG163" s="292"/>
      <c r="YH163" s="292"/>
      <c r="YI163" s="292"/>
      <c r="YJ163" s="292"/>
      <c r="YK163" s="292"/>
      <c r="YL163" s="292"/>
      <c r="YM163" s="292"/>
      <c r="YN163" s="292"/>
      <c r="YO163" s="292"/>
      <c r="YP163" s="292"/>
      <c r="YQ163" s="292"/>
      <c r="YR163" s="292"/>
      <c r="YS163" s="292"/>
      <c r="YT163" s="292"/>
      <c r="YU163" s="292"/>
      <c r="YV163" s="292"/>
      <c r="YW163" s="292"/>
      <c r="YX163" s="292"/>
      <c r="YY163" s="292"/>
      <c r="YZ163" s="292"/>
      <c r="ZA163" s="292"/>
      <c r="ZB163" s="292"/>
      <c r="ZC163" s="292"/>
      <c r="ZD163" s="292"/>
      <c r="ZE163" s="292"/>
      <c r="ZF163" s="292"/>
      <c r="ZG163" s="292"/>
      <c r="ZH163" s="292"/>
      <c r="ZI163" s="292"/>
      <c r="ZJ163" s="292"/>
      <c r="ZK163" s="292"/>
      <c r="ZL163" s="292"/>
      <c r="ZM163" s="292"/>
      <c r="ZN163" s="292"/>
      <c r="ZO163" s="292"/>
      <c r="ZP163" s="292"/>
      <c r="ZQ163" s="292"/>
      <c r="ZR163" s="292"/>
      <c r="ZS163" s="292"/>
      <c r="ZT163" s="292"/>
      <c r="ZU163" s="292"/>
      <c r="ZV163" s="292"/>
      <c r="ZW163" s="292"/>
      <c r="ZX163" s="292"/>
      <c r="ZY163" s="292"/>
      <c r="ZZ163" s="292"/>
      <c r="AAA163" s="292"/>
      <c r="AAB163" s="292"/>
      <c r="AAC163" s="292"/>
      <c r="AAD163" s="292"/>
      <c r="AAE163" s="292"/>
      <c r="AAF163" s="292"/>
      <c r="AAG163" s="292"/>
      <c r="AAH163" s="292"/>
      <c r="AAI163" s="292"/>
      <c r="AAJ163" s="292"/>
      <c r="AAK163" s="292"/>
      <c r="AAL163" s="292"/>
      <c r="AAM163" s="292"/>
      <c r="AAN163" s="292"/>
      <c r="AAO163" s="292"/>
      <c r="AAP163" s="292"/>
      <c r="AAQ163" s="292"/>
      <c r="AAR163" s="292"/>
      <c r="AAS163" s="292"/>
      <c r="AAT163" s="292"/>
      <c r="AAU163" s="292"/>
      <c r="AAV163" s="292"/>
      <c r="AAW163" s="292"/>
      <c r="AAX163" s="292"/>
      <c r="AAY163" s="292"/>
      <c r="AAZ163" s="292"/>
      <c r="ABA163" s="292"/>
      <c r="ABB163" s="292"/>
      <c r="ABC163" s="292"/>
      <c r="ABD163" s="292"/>
      <c r="ABE163" s="292"/>
      <c r="ABF163" s="292"/>
      <c r="ABG163" s="292"/>
      <c r="ABH163" s="292"/>
      <c r="ABI163" s="292"/>
      <c r="ABJ163" s="292"/>
      <c r="ABK163" s="292"/>
      <c r="ABL163" s="292"/>
      <c r="ABM163" s="292"/>
      <c r="ABN163" s="292"/>
      <c r="ABO163" s="292"/>
      <c r="ABP163" s="292"/>
      <c r="ABQ163" s="292"/>
      <c r="ABR163" s="292"/>
      <c r="ABS163" s="292"/>
      <c r="ABT163" s="292"/>
      <c r="ABU163" s="292"/>
      <c r="ABV163" s="292"/>
      <c r="ABW163" s="292"/>
      <c r="ABX163" s="292"/>
      <c r="ABY163" s="292"/>
      <c r="ABZ163" s="292"/>
      <c r="ACA163" s="292"/>
      <c r="ACB163" s="292"/>
      <c r="ACC163" s="292"/>
      <c r="ACD163" s="292"/>
      <c r="ACE163" s="292"/>
      <c r="ACF163" s="292"/>
      <c r="ACG163" s="292"/>
      <c r="ACH163" s="292"/>
      <c r="ACI163" s="292"/>
      <c r="ACJ163" s="292"/>
      <c r="ACK163" s="292"/>
      <c r="ACL163" s="292"/>
      <c r="ACM163" s="292"/>
      <c r="ACN163" s="292"/>
      <c r="ACO163" s="292"/>
      <c r="ACP163" s="292"/>
      <c r="ACQ163" s="292"/>
      <c r="ACR163" s="292"/>
      <c r="ACS163" s="292"/>
      <c r="ACT163" s="292"/>
      <c r="ACU163" s="292"/>
      <c r="ACV163" s="292"/>
      <c r="ACW163" s="292"/>
      <c r="ACX163" s="292"/>
      <c r="ACY163" s="292"/>
      <c r="ACZ163" s="292"/>
      <c r="ADA163" s="292"/>
      <c r="ADB163" s="292"/>
      <c r="ADC163" s="292"/>
      <c r="ADD163" s="292"/>
      <c r="ADE163" s="292"/>
      <c r="ADF163" s="292"/>
      <c r="ADG163" s="292"/>
      <c r="ADH163" s="292"/>
      <c r="ADI163" s="292"/>
      <c r="ADJ163" s="292"/>
      <c r="ADK163" s="292"/>
      <c r="ADL163" s="292"/>
      <c r="ADM163" s="292"/>
      <c r="ADN163" s="292"/>
      <c r="ADO163" s="292"/>
      <c r="ADP163" s="292"/>
      <c r="ADQ163" s="292"/>
      <c r="ADR163" s="292"/>
      <c r="ADS163" s="292"/>
      <c r="ADT163" s="292"/>
      <c r="ADU163" s="292"/>
      <c r="ADV163" s="292"/>
      <c r="ADW163" s="292"/>
      <c r="ADX163" s="292"/>
      <c r="ADY163" s="292"/>
      <c r="ADZ163" s="292"/>
      <c r="AEA163" s="292"/>
      <c r="AEB163" s="292"/>
      <c r="AEC163" s="292"/>
      <c r="AED163" s="292"/>
      <c r="AEE163" s="292"/>
      <c r="AEF163" s="292"/>
      <c r="AEG163" s="292"/>
      <c r="AEH163" s="292"/>
      <c r="AEI163" s="292"/>
      <c r="AEJ163" s="292"/>
      <c r="AEK163" s="292"/>
      <c r="AEL163" s="292"/>
      <c r="AEM163" s="292"/>
      <c r="AEN163" s="292"/>
      <c r="AEO163" s="292"/>
      <c r="AEP163" s="292"/>
      <c r="AEQ163" s="292"/>
      <c r="AER163" s="292"/>
      <c r="AES163" s="292"/>
      <c r="AET163" s="292"/>
      <c r="AEU163" s="292"/>
      <c r="AEV163" s="292"/>
      <c r="AEW163" s="292"/>
      <c r="AEX163" s="292"/>
      <c r="AEY163" s="292"/>
      <c r="AEZ163" s="292"/>
      <c r="AFA163" s="292"/>
      <c r="AFB163" s="292"/>
      <c r="AFC163" s="292"/>
      <c r="AFD163" s="292"/>
      <c r="AFE163" s="292"/>
      <c r="AFF163" s="292"/>
      <c r="AFG163" s="292"/>
      <c r="AFH163" s="292"/>
      <c r="AFI163" s="292"/>
      <c r="AFJ163" s="292"/>
      <c r="AFK163" s="292"/>
      <c r="AFL163" s="292"/>
      <c r="AFM163" s="292"/>
      <c r="AFN163" s="292"/>
      <c r="AFO163" s="292"/>
      <c r="AFP163" s="292"/>
      <c r="AFQ163" s="292"/>
      <c r="AFR163" s="292"/>
      <c r="AFS163" s="292"/>
      <c r="AFT163" s="292"/>
      <c r="AFU163" s="292"/>
      <c r="AFV163" s="292"/>
      <c r="AFW163" s="292"/>
      <c r="AFX163" s="292"/>
      <c r="AFY163" s="292"/>
      <c r="AFZ163" s="292"/>
      <c r="AGA163" s="292"/>
      <c r="AGB163" s="292"/>
      <c r="AGC163" s="292"/>
      <c r="AGD163" s="292"/>
      <c r="AGE163" s="292"/>
      <c r="AGF163" s="292"/>
      <c r="AGG163" s="292"/>
      <c r="AGH163" s="292"/>
      <c r="AGI163" s="292"/>
      <c r="AGJ163" s="292"/>
      <c r="AGK163" s="292"/>
      <c r="AGL163" s="292"/>
      <c r="AGM163" s="292"/>
      <c r="AGN163" s="292"/>
      <c r="AGO163" s="292"/>
      <c r="AGP163" s="292"/>
      <c r="AGQ163" s="292"/>
      <c r="AGR163" s="292"/>
      <c r="AGS163" s="292"/>
      <c r="AGT163" s="292"/>
      <c r="AGU163" s="292"/>
      <c r="AGV163" s="292"/>
      <c r="AGW163" s="292"/>
      <c r="AGX163" s="292"/>
      <c r="AGY163" s="292"/>
      <c r="AGZ163" s="292"/>
      <c r="AHA163" s="292"/>
      <c r="AHB163" s="292"/>
      <c r="AHC163" s="292"/>
      <c r="AHD163" s="292"/>
      <c r="AHE163" s="292"/>
      <c r="AHF163" s="292"/>
      <c r="AHG163" s="292"/>
      <c r="AHH163" s="292"/>
      <c r="AHI163" s="292"/>
      <c r="AHJ163" s="292"/>
      <c r="AHK163" s="292"/>
      <c r="AHL163" s="292"/>
      <c r="AHM163" s="292"/>
      <c r="AHN163" s="292"/>
      <c r="AHO163" s="292"/>
      <c r="AHP163" s="292"/>
      <c r="AHQ163" s="292"/>
      <c r="AHR163" s="292"/>
      <c r="AHS163" s="292"/>
      <c r="AHT163" s="292"/>
      <c r="AHU163" s="292"/>
      <c r="AHV163" s="292"/>
      <c r="AHW163" s="292"/>
      <c r="AHX163" s="292"/>
      <c r="AHY163" s="292"/>
      <c r="AHZ163" s="292"/>
      <c r="AIA163" s="292"/>
      <c r="AIB163" s="292"/>
      <c r="AIC163" s="292"/>
      <c r="AID163" s="292"/>
      <c r="AIE163" s="292"/>
      <c r="AIF163" s="292"/>
      <c r="AIG163" s="292"/>
      <c r="AIH163" s="292"/>
      <c r="AII163" s="292"/>
      <c r="AIJ163" s="292"/>
      <c r="AIK163" s="292"/>
      <c r="AIL163" s="292"/>
      <c r="AIM163" s="292"/>
      <c r="AIN163" s="292"/>
      <c r="AIO163" s="292"/>
      <c r="AIP163" s="292"/>
      <c r="AIQ163" s="292"/>
      <c r="AIR163" s="292"/>
      <c r="AIS163" s="292"/>
      <c r="AIT163" s="292"/>
      <c r="AIU163" s="292"/>
      <c r="AIV163" s="292"/>
      <c r="AIW163" s="292"/>
      <c r="AIX163" s="292"/>
      <c r="AIY163" s="292"/>
      <c r="AIZ163" s="292"/>
      <c r="AJA163" s="292"/>
      <c r="AJB163" s="292"/>
      <c r="AJC163" s="292"/>
      <c r="AJD163" s="292"/>
      <c r="AJE163" s="292"/>
      <c r="AJF163" s="292"/>
      <c r="AJG163" s="292"/>
      <c r="AJH163" s="292"/>
      <c r="AJI163" s="292"/>
      <c r="AJJ163" s="292"/>
      <c r="AJK163" s="292"/>
      <c r="AJL163" s="292"/>
      <c r="AJM163" s="292"/>
      <c r="AJN163" s="292"/>
      <c r="AJO163" s="292"/>
      <c r="AJP163" s="292"/>
      <c r="AJQ163" s="292"/>
      <c r="AJR163" s="292"/>
      <c r="AJS163" s="292"/>
      <c r="AJT163" s="292"/>
      <c r="AJU163" s="292"/>
      <c r="AJV163" s="292"/>
      <c r="AJW163" s="292"/>
      <c r="AJX163" s="292"/>
      <c r="AJY163" s="292"/>
      <c r="AJZ163" s="292"/>
      <c r="AKA163" s="292"/>
      <c r="AKB163" s="292"/>
      <c r="AKC163" s="292"/>
      <c r="AKD163" s="292"/>
      <c r="AKE163" s="292"/>
      <c r="AKF163" s="292"/>
      <c r="AKG163" s="292"/>
      <c r="AKH163" s="292"/>
      <c r="AKI163" s="292"/>
      <c r="AKJ163" s="292"/>
      <c r="AKK163" s="292"/>
      <c r="AKL163" s="292"/>
      <c r="AKM163" s="292"/>
      <c r="AKN163" s="292"/>
      <c r="AKO163" s="292"/>
      <c r="AKP163" s="292"/>
      <c r="AKQ163" s="292"/>
      <c r="AKR163" s="292"/>
      <c r="AKS163" s="292"/>
      <c r="AKT163" s="292"/>
      <c r="AKU163" s="292"/>
      <c r="AKV163" s="292"/>
      <c r="AKW163" s="292"/>
      <c r="AKX163" s="292"/>
      <c r="AKY163" s="292"/>
      <c r="AKZ163" s="292"/>
      <c r="ALA163" s="292"/>
      <c r="ALB163" s="292"/>
      <c r="ALC163" s="292"/>
      <c r="ALD163" s="292"/>
      <c r="ALE163" s="292"/>
      <c r="ALF163" s="292"/>
      <c r="ALG163" s="292"/>
      <c r="ALH163" s="292"/>
      <c r="ALI163" s="292"/>
      <c r="ALJ163" s="292"/>
      <c r="ALK163" s="292"/>
      <c r="ALL163" s="292"/>
      <c r="ALM163" s="292"/>
      <c r="ALN163" s="292"/>
      <c r="ALO163" s="292"/>
      <c r="ALP163" s="292"/>
      <c r="ALQ163" s="292"/>
      <c r="ALR163" s="292"/>
      <c r="ALS163" s="292"/>
      <c r="ALT163" s="292"/>
      <c r="ALU163" s="292"/>
      <c r="ALV163" s="292"/>
      <c r="ALW163" s="292"/>
      <c r="ALX163" s="292"/>
      <c r="ALY163" s="292"/>
      <c r="ALZ163" s="292"/>
      <c r="AMA163" s="292"/>
      <c r="AMB163" s="292"/>
      <c r="AMC163" s="292"/>
      <c r="AMD163" s="292"/>
      <c r="AME163" s="292"/>
      <c r="AMF163" s="292"/>
      <c r="AMG163" s="292"/>
      <c r="AMH163" s="292"/>
      <c r="AMI163" s="292"/>
    </row>
    <row r="164" spans="1:1025" s="38" customFormat="1">
      <c r="A164" s="302" t="s">
        <v>17</v>
      </c>
      <c r="B164" s="302"/>
      <c r="C164" s="302"/>
      <c r="D164" s="302"/>
      <c r="F164" s="300"/>
      <c r="G164" s="300"/>
      <c r="H164" s="183"/>
      <c r="J164" s="221"/>
      <c r="K164" s="306"/>
      <c r="P164" s="296"/>
      <c r="AMJ164" s="21"/>
      <c r="AMK164" s="21"/>
    </row>
    <row r="165" spans="1:1025" s="38" customFormat="1">
      <c r="A165" s="302" t="s">
        <v>18</v>
      </c>
      <c r="B165" s="302"/>
      <c r="C165" s="302"/>
      <c r="D165" s="302"/>
      <c r="F165" s="300"/>
      <c r="G165" s="300"/>
      <c r="H165" s="183"/>
      <c r="J165" s="116"/>
      <c r="K165" s="307"/>
      <c r="P165" s="296"/>
      <c r="AMJ165" s="21"/>
      <c r="AMK165" s="21"/>
    </row>
    <row r="166" spans="1:1025" s="38" customFormat="1">
      <c r="A166" s="162"/>
      <c r="C166" s="5"/>
      <c r="F166" s="300"/>
      <c r="G166" s="300"/>
      <c r="H166" s="183"/>
      <c r="J166" s="221"/>
      <c r="K166" s="306"/>
      <c r="P166" s="296"/>
      <c r="AMJ166" s="21"/>
      <c r="AMK166" s="21"/>
    </row>
    <row r="167" spans="1:1025" s="38" customFormat="1">
      <c r="A167" s="299" t="s">
        <v>327</v>
      </c>
      <c r="B167" s="37"/>
      <c r="C167" s="213"/>
      <c r="F167" s="300"/>
      <c r="G167" s="300"/>
      <c r="H167" s="352"/>
      <c r="I167" s="23"/>
      <c r="J167" s="216" t="s">
        <v>214</v>
      </c>
      <c r="K167" s="216"/>
      <c r="P167" s="296"/>
      <c r="AMJ167" s="21"/>
      <c r="AMK167" s="21"/>
    </row>
    <row r="168" spans="1:1025" s="5" customFormat="1" ht="38.25">
      <c r="A168" s="102" t="s">
        <v>0</v>
      </c>
      <c r="B168" s="102" t="s">
        <v>1</v>
      </c>
      <c r="C168" s="102" t="s">
        <v>78</v>
      </c>
      <c r="D168" s="102" t="s">
        <v>61</v>
      </c>
      <c r="E168" s="102" t="s">
        <v>62</v>
      </c>
      <c r="F168" s="102"/>
      <c r="G168" s="102"/>
      <c r="H168" s="217" t="s">
        <v>88</v>
      </c>
      <c r="I168" s="102" t="s">
        <v>2</v>
      </c>
      <c r="J168" s="104" t="s">
        <v>3</v>
      </c>
      <c r="K168" s="104"/>
      <c r="L168" s="103" t="s">
        <v>79</v>
      </c>
      <c r="M168" s="102" t="s">
        <v>4</v>
      </c>
      <c r="N168" s="103" t="s">
        <v>80</v>
      </c>
      <c r="O168" s="103" t="s">
        <v>81</v>
      </c>
      <c r="P168" s="296"/>
      <c r="AMJ168" s="21"/>
      <c r="AMK168" s="21"/>
    </row>
    <row r="169" spans="1:1025" s="5" customFormat="1">
      <c r="A169" s="102" t="s">
        <v>5</v>
      </c>
      <c r="B169" s="102" t="s">
        <v>6</v>
      </c>
      <c r="C169" s="102" t="s">
        <v>7</v>
      </c>
      <c r="D169" s="102" t="s">
        <v>8</v>
      </c>
      <c r="E169" s="102" t="s">
        <v>9</v>
      </c>
      <c r="F169" s="102"/>
      <c r="G169" s="102"/>
      <c r="H169" s="217" t="s">
        <v>11</v>
      </c>
      <c r="I169" s="102" t="s">
        <v>10</v>
      </c>
      <c r="J169" s="104" t="s">
        <v>12</v>
      </c>
      <c r="K169" s="104"/>
      <c r="L169" s="103" t="s">
        <v>13</v>
      </c>
      <c r="M169" s="102" t="s">
        <v>14</v>
      </c>
      <c r="N169" s="103" t="s">
        <v>15</v>
      </c>
      <c r="O169" s="103" t="s">
        <v>16</v>
      </c>
      <c r="P169" s="296"/>
      <c r="AMJ169" s="21"/>
      <c r="AMK169" s="21"/>
    </row>
    <row r="170" spans="1:1025" ht="165.75">
      <c r="A170" s="105" t="s">
        <v>64</v>
      </c>
      <c r="B170" s="112" t="s">
        <v>370</v>
      </c>
      <c r="C170" s="462" t="s">
        <v>371</v>
      </c>
      <c r="D170" s="107" t="s">
        <v>377</v>
      </c>
      <c r="E170" s="107"/>
      <c r="F170" s="298"/>
      <c r="G170" s="298"/>
      <c r="H170" s="235">
        <v>20</v>
      </c>
      <c r="I170" s="235" t="s">
        <v>212</v>
      </c>
      <c r="J170" s="484">
        <v>24</v>
      </c>
      <c r="K170" s="484"/>
      <c r="L170" s="177">
        <f>ROUND(J170*H170,2)</f>
        <v>480</v>
      </c>
      <c r="M170" s="178">
        <v>0.23</v>
      </c>
      <c r="N170" s="179">
        <f>ROUND(L170*M170,2)</f>
        <v>110.4</v>
      </c>
      <c r="O170" s="177">
        <f>L170+N170</f>
        <v>590.4</v>
      </c>
      <c r="P170" s="16" t="s">
        <v>369</v>
      </c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  <c r="IE170" s="6"/>
      <c r="IF170" s="6"/>
      <c r="IG170" s="6"/>
      <c r="IH170" s="6"/>
      <c r="II170" s="6"/>
      <c r="IJ170" s="6"/>
      <c r="IK170" s="6"/>
      <c r="IL170" s="6"/>
      <c r="IM170" s="6"/>
      <c r="IN170" s="6"/>
      <c r="IO170" s="6"/>
      <c r="IP170" s="6"/>
      <c r="IQ170" s="6"/>
      <c r="IR170" s="6"/>
      <c r="IS170" s="6"/>
      <c r="IT170" s="6"/>
      <c r="IU170" s="6"/>
      <c r="IV170" s="6"/>
      <c r="IW170" s="6"/>
      <c r="IX170" s="6"/>
      <c r="IY170" s="6"/>
      <c r="IZ170" s="6"/>
      <c r="JA170" s="6"/>
      <c r="JB170" s="6"/>
      <c r="JC170" s="6"/>
      <c r="JD170" s="6"/>
      <c r="JE170" s="6"/>
      <c r="JF170" s="6"/>
      <c r="JG170" s="6"/>
      <c r="JH170" s="6"/>
      <c r="JI170" s="6"/>
      <c r="JJ170" s="6"/>
      <c r="JK170" s="6"/>
      <c r="JL170" s="6"/>
      <c r="JM170" s="6"/>
      <c r="JN170" s="6"/>
      <c r="JO170" s="6"/>
      <c r="JP170" s="6"/>
      <c r="JQ170" s="6"/>
      <c r="JR170" s="6"/>
      <c r="JS170" s="6"/>
      <c r="JT170" s="6"/>
      <c r="JU170" s="6"/>
      <c r="JV170" s="6"/>
      <c r="JW170" s="6"/>
      <c r="JX170" s="6"/>
      <c r="JY170" s="6"/>
      <c r="JZ170" s="6"/>
      <c r="KA170" s="6"/>
      <c r="KB170" s="6"/>
      <c r="KC170" s="6"/>
      <c r="KD170" s="6"/>
      <c r="KE170" s="6"/>
      <c r="KF170" s="6"/>
      <c r="KG170" s="6"/>
      <c r="KH170" s="6"/>
      <c r="KI170" s="6"/>
      <c r="KJ170" s="6"/>
      <c r="KK170" s="6"/>
      <c r="KL170" s="6"/>
      <c r="KM170" s="6"/>
      <c r="KN170" s="6"/>
      <c r="KO170" s="6"/>
      <c r="KP170" s="6"/>
      <c r="KQ170" s="6"/>
      <c r="KR170" s="6"/>
      <c r="KS170" s="6"/>
      <c r="KT170" s="6"/>
      <c r="KU170" s="6"/>
      <c r="KV170" s="6"/>
      <c r="KW170" s="6"/>
      <c r="KX170" s="6"/>
      <c r="KY170" s="6"/>
      <c r="KZ170" s="6"/>
      <c r="LA170" s="6"/>
      <c r="LB170" s="6"/>
      <c r="LC170" s="6"/>
      <c r="LD170" s="6"/>
      <c r="LE170" s="6"/>
      <c r="LF170" s="6"/>
      <c r="LG170" s="6"/>
      <c r="LH170" s="6"/>
      <c r="LI170" s="6"/>
      <c r="LJ170" s="6"/>
      <c r="LK170" s="6"/>
      <c r="LL170" s="6"/>
      <c r="LM170" s="6"/>
      <c r="LN170" s="6"/>
      <c r="LO170" s="6"/>
      <c r="LP170" s="6"/>
      <c r="LQ170" s="6"/>
      <c r="LR170" s="6"/>
      <c r="LS170" s="6"/>
      <c r="LT170" s="6"/>
      <c r="LU170" s="6"/>
      <c r="LV170" s="6"/>
      <c r="LW170" s="6"/>
      <c r="LX170" s="6"/>
      <c r="LY170" s="6"/>
      <c r="LZ170" s="6"/>
      <c r="MA170" s="6"/>
      <c r="MB170" s="6"/>
      <c r="MC170" s="6"/>
      <c r="MD170" s="6"/>
      <c r="ME170" s="6"/>
      <c r="MF170" s="6"/>
      <c r="MG170" s="6"/>
      <c r="MH170" s="6"/>
      <c r="MI170" s="6"/>
      <c r="MJ170" s="6"/>
      <c r="MK170" s="6"/>
      <c r="ML170" s="6"/>
      <c r="MM170" s="6"/>
      <c r="MN170" s="6"/>
      <c r="MO170" s="6"/>
      <c r="MP170" s="6"/>
      <c r="MQ170" s="6"/>
      <c r="MR170" s="6"/>
      <c r="MS170" s="6"/>
      <c r="MT170" s="6"/>
      <c r="MU170" s="6"/>
      <c r="MV170" s="6"/>
      <c r="MW170" s="6"/>
      <c r="MX170" s="6"/>
      <c r="MY170" s="6"/>
      <c r="MZ170" s="6"/>
      <c r="NA170" s="6"/>
      <c r="NB170" s="6"/>
      <c r="NC170" s="6"/>
      <c r="ND170" s="6"/>
      <c r="NE170" s="6"/>
      <c r="NF170" s="6"/>
      <c r="NG170" s="6"/>
      <c r="NH170" s="6"/>
      <c r="NI170" s="6"/>
      <c r="NJ170" s="6"/>
      <c r="NK170" s="6"/>
      <c r="NL170" s="6"/>
      <c r="NM170" s="6"/>
      <c r="NN170" s="6"/>
      <c r="NO170" s="6"/>
      <c r="NP170" s="6"/>
      <c r="NQ170" s="6"/>
      <c r="NR170" s="6"/>
      <c r="NS170" s="6"/>
      <c r="NT170" s="6"/>
      <c r="NU170" s="6"/>
      <c r="NV170" s="6"/>
      <c r="NW170" s="6"/>
      <c r="NX170" s="6"/>
      <c r="NY170" s="6"/>
      <c r="NZ170" s="6"/>
      <c r="OA170" s="6"/>
      <c r="OB170" s="6"/>
      <c r="OC170" s="6"/>
      <c r="OD170" s="6"/>
      <c r="OE170" s="6"/>
      <c r="OF170" s="6"/>
      <c r="OG170" s="6"/>
      <c r="OH170" s="6"/>
      <c r="OI170" s="6"/>
      <c r="OJ170" s="6"/>
      <c r="OK170" s="6"/>
      <c r="OL170" s="6"/>
      <c r="OM170" s="6"/>
      <c r="ON170" s="6"/>
      <c r="OO170" s="6"/>
      <c r="OP170" s="6"/>
      <c r="OQ170" s="6"/>
      <c r="OR170" s="6"/>
      <c r="OS170" s="6"/>
      <c r="OT170" s="6"/>
      <c r="OU170" s="6"/>
      <c r="OV170" s="6"/>
      <c r="OW170" s="6"/>
      <c r="OX170" s="6"/>
      <c r="OY170" s="6"/>
      <c r="OZ170" s="6"/>
      <c r="PA170" s="6"/>
      <c r="PB170" s="6"/>
      <c r="PC170" s="6"/>
      <c r="PD170" s="6"/>
      <c r="PE170" s="6"/>
      <c r="PF170" s="6"/>
      <c r="PG170" s="6"/>
      <c r="PH170" s="6"/>
      <c r="PI170" s="6"/>
      <c r="PJ170" s="6"/>
      <c r="PK170" s="6"/>
      <c r="PL170" s="6"/>
      <c r="PM170" s="6"/>
      <c r="PN170" s="6"/>
      <c r="PO170" s="6"/>
      <c r="PP170" s="6"/>
      <c r="PQ170" s="6"/>
      <c r="PR170" s="6"/>
      <c r="PS170" s="6"/>
      <c r="PT170" s="6"/>
      <c r="PU170" s="6"/>
      <c r="PV170" s="6"/>
      <c r="PW170" s="6"/>
      <c r="PX170" s="6"/>
      <c r="PY170" s="6"/>
      <c r="PZ170" s="6"/>
      <c r="QA170" s="6"/>
      <c r="QB170" s="6"/>
      <c r="QC170" s="6"/>
      <c r="QD170" s="6"/>
      <c r="QE170" s="6"/>
      <c r="QF170" s="6"/>
      <c r="QG170" s="6"/>
      <c r="QH170" s="6"/>
      <c r="QI170" s="6"/>
      <c r="QJ170" s="6"/>
      <c r="QK170" s="6"/>
      <c r="QL170" s="6"/>
      <c r="QM170" s="6"/>
      <c r="QN170" s="6"/>
      <c r="QO170" s="6"/>
      <c r="QP170" s="6"/>
      <c r="QQ170" s="6"/>
      <c r="QR170" s="6"/>
      <c r="QS170" s="6"/>
      <c r="QT170" s="6"/>
      <c r="QU170" s="6"/>
      <c r="QV170" s="6"/>
      <c r="QW170" s="6"/>
      <c r="QX170" s="6"/>
      <c r="QY170" s="6"/>
      <c r="QZ170" s="6"/>
      <c r="RA170" s="6"/>
      <c r="RB170" s="6"/>
      <c r="RC170" s="6"/>
      <c r="RD170" s="6"/>
      <c r="RE170" s="6"/>
      <c r="RF170" s="6"/>
      <c r="RG170" s="6"/>
      <c r="RH170" s="6"/>
      <c r="RI170" s="6"/>
      <c r="RJ170" s="6"/>
      <c r="RK170" s="6"/>
      <c r="RL170" s="6"/>
      <c r="RM170" s="6"/>
      <c r="RN170" s="6"/>
      <c r="RO170" s="6"/>
      <c r="RP170" s="6"/>
      <c r="RQ170" s="6"/>
      <c r="RR170" s="6"/>
      <c r="RS170" s="6"/>
      <c r="RT170" s="6"/>
      <c r="RU170" s="6"/>
      <c r="RV170" s="6"/>
      <c r="RW170" s="6"/>
      <c r="RX170" s="6"/>
      <c r="RY170" s="6"/>
      <c r="RZ170" s="6"/>
      <c r="SA170" s="6"/>
      <c r="SB170" s="6"/>
      <c r="SC170" s="6"/>
      <c r="SD170" s="6"/>
      <c r="SE170" s="6"/>
      <c r="SF170" s="6"/>
      <c r="SG170" s="6"/>
      <c r="SH170" s="6"/>
      <c r="SI170" s="6"/>
      <c r="SJ170" s="6"/>
      <c r="SK170" s="6"/>
      <c r="SL170" s="6"/>
      <c r="SM170" s="6"/>
      <c r="SN170" s="6"/>
      <c r="SO170" s="6"/>
      <c r="SP170" s="6"/>
      <c r="SQ170" s="6"/>
      <c r="SR170" s="6"/>
      <c r="SS170" s="6"/>
      <c r="ST170" s="6"/>
      <c r="SU170" s="6"/>
      <c r="SV170" s="6"/>
      <c r="SW170" s="6"/>
      <c r="SX170" s="6"/>
      <c r="SY170" s="6"/>
      <c r="SZ170" s="6"/>
      <c r="TA170" s="6"/>
      <c r="TB170" s="6"/>
      <c r="TC170" s="6"/>
      <c r="TD170" s="6"/>
      <c r="TE170" s="6"/>
      <c r="TF170" s="6"/>
      <c r="TG170" s="6"/>
      <c r="TH170" s="6"/>
      <c r="TI170" s="6"/>
      <c r="TJ170" s="6"/>
      <c r="TK170" s="6"/>
      <c r="TL170" s="6"/>
      <c r="TM170" s="6"/>
      <c r="TN170" s="6"/>
      <c r="TO170" s="6"/>
      <c r="TP170" s="6"/>
      <c r="TQ170" s="6"/>
      <c r="TR170" s="6"/>
      <c r="TS170" s="6"/>
      <c r="TT170" s="6"/>
      <c r="TU170" s="6"/>
      <c r="TV170" s="6"/>
      <c r="TW170" s="6"/>
      <c r="TX170" s="6"/>
      <c r="TY170" s="6"/>
      <c r="TZ170" s="6"/>
      <c r="UA170" s="6"/>
      <c r="UB170" s="6"/>
      <c r="UC170" s="6"/>
      <c r="UD170" s="6"/>
      <c r="UE170" s="6"/>
      <c r="UF170" s="6"/>
      <c r="UG170" s="6"/>
      <c r="UH170" s="6"/>
      <c r="UI170" s="6"/>
      <c r="UJ170" s="6"/>
      <c r="UK170" s="6"/>
      <c r="UL170" s="6"/>
      <c r="UM170" s="6"/>
      <c r="UN170" s="6"/>
      <c r="UO170" s="6"/>
      <c r="UP170" s="6"/>
      <c r="UQ170" s="6"/>
      <c r="UR170" s="6"/>
      <c r="US170" s="6"/>
      <c r="UT170" s="6"/>
      <c r="UU170" s="6"/>
      <c r="UV170" s="6"/>
      <c r="UW170" s="6"/>
      <c r="UX170" s="6"/>
      <c r="UY170" s="6"/>
      <c r="UZ170" s="6"/>
      <c r="VA170" s="6"/>
      <c r="VB170" s="6"/>
      <c r="VC170" s="6"/>
      <c r="VD170" s="6"/>
      <c r="VE170" s="6"/>
      <c r="VF170" s="6"/>
      <c r="VG170" s="6"/>
      <c r="VH170" s="6"/>
      <c r="VI170" s="6"/>
      <c r="VJ170" s="6"/>
      <c r="VK170" s="6"/>
      <c r="VL170" s="6"/>
      <c r="VM170" s="6"/>
      <c r="VN170" s="6"/>
      <c r="VO170" s="6"/>
      <c r="VP170" s="6"/>
      <c r="VQ170" s="6"/>
      <c r="VR170" s="6"/>
      <c r="VS170" s="6"/>
      <c r="VT170" s="6"/>
      <c r="VU170" s="6"/>
      <c r="VV170" s="6"/>
      <c r="VW170" s="6"/>
      <c r="VX170" s="6"/>
      <c r="VY170" s="6"/>
      <c r="VZ170" s="6"/>
      <c r="WA170" s="6"/>
      <c r="WB170" s="6"/>
      <c r="WC170" s="6"/>
      <c r="WD170" s="6"/>
      <c r="WE170" s="6"/>
      <c r="WF170" s="6"/>
      <c r="WG170" s="6"/>
      <c r="WH170" s="6"/>
      <c r="WI170" s="6"/>
      <c r="WJ170" s="6"/>
      <c r="WK170" s="6"/>
      <c r="WL170" s="6"/>
      <c r="WM170" s="6"/>
      <c r="WN170" s="6"/>
      <c r="WO170" s="6"/>
      <c r="WP170" s="6"/>
      <c r="WQ170" s="6"/>
      <c r="WR170" s="6"/>
      <c r="WS170" s="6"/>
      <c r="WT170" s="6"/>
      <c r="WU170" s="6"/>
      <c r="WV170" s="6"/>
      <c r="WW170" s="6"/>
      <c r="WX170" s="6"/>
      <c r="WY170" s="6"/>
      <c r="WZ170" s="6"/>
      <c r="XA170" s="6"/>
      <c r="XB170" s="6"/>
      <c r="XC170" s="6"/>
      <c r="XD170" s="6"/>
      <c r="XE170" s="6"/>
      <c r="XF170" s="6"/>
      <c r="XG170" s="6"/>
      <c r="XH170" s="6"/>
      <c r="XI170" s="6"/>
      <c r="XJ170" s="6"/>
      <c r="XK170" s="6"/>
      <c r="XL170" s="6"/>
      <c r="XM170" s="6"/>
      <c r="XN170" s="6"/>
      <c r="XO170" s="6"/>
      <c r="XP170" s="6"/>
      <c r="XQ170" s="6"/>
      <c r="XR170" s="6"/>
      <c r="XS170" s="6"/>
      <c r="XT170" s="6"/>
      <c r="XU170" s="6"/>
      <c r="XV170" s="6"/>
      <c r="XW170" s="6"/>
      <c r="XX170" s="6"/>
      <c r="XY170" s="6"/>
      <c r="XZ170" s="6"/>
      <c r="YA170" s="6"/>
      <c r="YB170" s="6"/>
      <c r="YC170" s="6"/>
      <c r="YD170" s="6"/>
      <c r="YE170" s="6"/>
      <c r="YF170" s="6"/>
      <c r="YG170" s="6"/>
      <c r="YH170" s="6"/>
      <c r="YI170" s="6"/>
      <c r="YJ170" s="6"/>
      <c r="YK170" s="6"/>
      <c r="YL170" s="6"/>
      <c r="YM170" s="6"/>
      <c r="YN170" s="6"/>
      <c r="YO170" s="6"/>
      <c r="YP170" s="6"/>
      <c r="YQ170" s="6"/>
      <c r="YR170" s="6"/>
      <c r="YS170" s="6"/>
      <c r="YT170" s="6"/>
      <c r="YU170" s="6"/>
      <c r="YV170" s="6"/>
      <c r="YW170" s="6"/>
      <c r="YX170" s="6"/>
      <c r="YY170" s="6"/>
      <c r="YZ170" s="6"/>
      <c r="ZA170" s="6"/>
      <c r="ZB170" s="6"/>
      <c r="ZC170" s="6"/>
      <c r="ZD170" s="6"/>
      <c r="ZE170" s="6"/>
      <c r="ZF170" s="6"/>
      <c r="ZG170" s="6"/>
      <c r="ZH170" s="6"/>
      <c r="ZI170" s="6"/>
      <c r="ZJ170" s="6"/>
      <c r="ZK170" s="6"/>
      <c r="ZL170" s="6"/>
      <c r="ZM170" s="6"/>
      <c r="ZN170" s="6"/>
      <c r="ZO170" s="6"/>
      <c r="ZP170" s="6"/>
      <c r="ZQ170" s="6"/>
      <c r="ZR170" s="6"/>
      <c r="ZS170" s="6"/>
      <c r="ZT170" s="6"/>
      <c r="ZU170" s="6"/>
      <c r="ZV170" s="6"/>
      <c r="ZW170" s="6"/>
      <c r="ZX170" s="6"/>
      <c r="ZY170" s="6"/>
      <c r="ZZ170" s="6"/>
      <c r="AAA170" s="6"/>
      <c r="AAB170" s="6"/>
      <c r="AAC170" s="6"/>
      <c r="AAD170" s="6"/>
      <c r="AAE170" s="6"/>
      <c r="AAF170" s="6"/>
      <c r="AAG170" s="6"/>
      <c r="AAH170" s="6"/>
      <c r="AAI170" s="6"/>
      <c r="AAJ170" s="6"/>
      <c r="AAK170" s="6"/>
      <c r="AAL170" s="6"/>
      <c r="AAM170" s="6"/>
      <c r="AAN170" s="6"/>
      <c r="AAO170" s="6"/>
      <c r="AAP170" s="6"/>
      <c r="AAQ170" s="6"/>
      <c r="AAR170" s="6"/>
      <c r="AAS170" s="6"/>
      <c r="AAT170" s="6"/>
      <c r="AAU170" s="6"/>
      <c r="AAV170" s="6"/>
      <c r="AAW170" s="6"/>
      <c r="AAX170" s="6"/>
      <c r="AAY170" s="6"/>
      <c r="AAZ170" s="6"/>
      <c r="ABA170" s="6"/>
      <c r="ABB170" s="6"/>
      <c r="ABC170" s="6"/>
      <c r="ABD170" s="6"/>
      <c r="ABE170" s="6"/>
      <c r="ABF170" s="6"/>
      <c r="ABG170" s="6"/>
      <c r="ABH170" s="6"/>
      <c r="ABI170" s="6"/>
      <c r="ABJ170" s="6"/>
      <c r="ABK170" s="6"/>
      <c r="ABL170" s="6"/>
      <c r="ABM170" s="6"/>
      <c r="ABN170" s="6"/>
      <c r="ABO170" s="6"/>
      <c r="ABP170" s="6"/>
      <c r="ABQ170" s="6"/>
      <c r="ABR170" s="6"/>
      <c r="ABS170" s="6"/>
      <c r="ABT170" s="6"/>
      <c r="ABU170" s="6"/>
      <c r="ABV170" s="6"/>
      <c r="ABW170" s="6"/>
      <c r="ABX170" s="6"/>
      <c r="ABY170" s="6"/>
      <c r="ABZ170" s="6"/>
      <c r="ACA170" s="6"/>
      <c r="ACB170" s="6"/>
      <c r="ACC170" s="6"/>
      <c r="ACD170" s="6"/>
      <c r="ACE170" s="6"/>
      <c r="ACF170" s="6"/>
      <c r="ACG170" s="6"/>
      <c r="ACH170" s="6"/>
      <c r="ACI170" s="6"/>
      <c r="ACJ170" s="6"/>
      <c r="ACK170" s="6"/>
      <c r="ACL170" s="6"/>
      <c r="ACM170" s="6"/>
      <c r="ACN170" s="6"/>
      <c r="ACO170" s="6"/>
      <c r="ACP170" s="6"/>
      <c r="ACQ170" s="6"/>
      <c r="ACR170" s="6"/>
      <c r="ACS170" s="6"/>
      <c r="ACT170" s="6"/>
      <c r="ACU170" s="6"/>
      <c r="ACV170" s="6"/>
      <c r="ACW170" s="6"/>
      <c r="ACX170" s="6"/>
      <c r="ACY170" s="6"/>
      <c r="ACZ170" s="6"/>
      <c r="ADA170" s="6"/>
      <c r="ADB170" s="6"/>
      <c r="ADC170" s="6"/>
      <c r="ADD170" s="6"/>
      <c r="ADE170" s="6"/>
      <c r="ADF170" s="6"/>
      <c r="ADG170" s="6"/>
      <c r="ADH170" s="6"/>
      <c r="ADI170" s="6"/>
      <c r="ADJ170" s="6"/>
      <c r="ADK170" s="6"/>
      <c r="ADL170" s="6"/>
      <c r="ADM170" s="6"/>
      <c r="ADN170" s="6"/>
      <c r="ADO170" s="6"/>
      <c r="ADP170" s="6"/>
      <c r="ADQ170" s="6"/>
      <c r="ADR170" s="6"/>
      <c r="ADS170" s="6"/>
      <c r="ADT170" s="6"/>
      <c r="ADU170" s="6"/>
      <c r="ADV170" s="6"/>
      <c r="ADW170" s="6"/>
      <c r="ADX170" s="6"/>
      <c r="ADY170" s="6"/>
      <c r="ADZ170" s="6"/>
      <c r="AEA170" s="6"/>
      <c r="AEB170" s="6"/>
      <c r="AEC170" s="6"/>
      <c r="AED170" s="6"/>
      <c r="AEE170" s="6"/>
      <c r="AEF170" s="6"/>
      <c r="AEG170" s="6"/>
      <c r="AEH170" s="6"/>
      <c r="AEI170" s="6"/>
      <c r="AEJ170" s="6"/>
      <c r="AEK170" s="6"/>
      <c r="AEL170" s="6"/>
      <c r="AEM170" s="6"/>
      <c r="AEN170" s="6"/>
      <c r="AEO170" s="6"/>
      <c r="AEP170" s="6"/>
      <c r="AEQ170" s="6"/>
      <c r="AER170" s="6"/>
      <c r="AES170" s="6"/>
      <c r="AET170" s="6"/>
      <c r="AEU170" s="6"/>
      <c r="AEV170" s="6"/>
      <c r="AEW170" s="6"/>
      <c r="AEX170" s="6"/>
      <c r="AEY170" s="6"/>
      <c r="AEZ170" s="6"/>
      <c r="AFA170" s="6"/>
      <c r="AFB170" s="6"/>
      <c r="AFC170" s="6"/>
      <c r="AFD170" s="6"/>
      <c r="AFE170" s="6"/>
      <c r="AFF170" s="6"/>
      <c r="AFG170" s="6"/>
      <c r="AFH170" s="6"/>
      <c r="AFI170" s="6"/>
      <c r="AFJ170" s="6"/>
      <c r="AFK170" s="6"/>
      <c r="AFL170" s="6"/>
      <c r="AFM170" s="6"/>
      <c r="AFN170" s="6"/>
      <c r="AFO170" s="6"/>
      <c r="AFP170" s="6"/>
      <c r="AFQ170" s="6"/>
      <c r="AFR170" s="6"/>
      <c r="AFS170" s="6"/>
      <c r="AFT170" s="6"/>
      <c r="AFU170" s="6"/>
      <c r="AFV170" s="6"/>
      <c r="AFW170" s="6"/>
      <c r="AFX170" s="6"/>
      <c r="AFY170" s="6"/>
      <c r="AFZ170" s="6"/>
      <c r="AGA170" s="6"/>
      <c r="AGB170" s="6"/>
      <c r="AGC170" s="6"/>
      <c r="AGD170" s="6"/>
      <c r="AGE170" s="6"/>
      <c r="AGF170" s="6"/>
      <c r="AGG170" s="6"/>
      <c r="AGH170" s="6"/>
      <c r="AGI170" s="6"/>
      <c r="AGJ170" s="6"/>
      <c r="AGK170" s="6"/>
      <c r="AGL170" s="6"/>
      <c r="AGM170" s="6"/>
      <c r="AGN170" s="6"/>
      <c r="AGO170" s="6"/>
      <c r="AGP170" s="6"/>
      <c r="AGQ170" s="6"/>
      <c r="AGR170" s="6"/>
      <c r="AGS170" s="6"/>
      <c r="AGT170" s="6"/>
      <c r="AGU170" s="6"/>
      <c r="AGV170" s="6"/>
      <c r="AGW170" s="6"/>
      <c r="AGX170" s="6"/>
      <c r="AGY170" s="6"/>
      <c r="AGZ170" s="6"/>
      <c r="AHA170" s="6"/>
      <c r="AHB170" s="6"/>
      <c r="AHC170" s="6"/>
      <c r="AHD170" s="6"/>
      <c r="AHE170" s="6"/>
      <c r="AHF170" s="6"/>
      <c r="AHG170" s="6"/>
      <c r="AHH170" s="6"/>
      <c r="AHI170" s="6"/>
      <c r="AHJ170" s="6"/>
      <c r="AHK170" s="6"/>
      <c r="AHL170" s="6"/>
      <c r="AHM170" s="6"/>
      <c r="AHN170" s="6"/>
      <c r="AHO170" s="6"/>
      <c r="AHP170" s="6"/>
      <c r="AHQ170" s="6"/>
      <c r="AHR170" s="6"/>
      <c r="AHS170" s="6"/>
      <c r="AHT170" s="6"/>
      <c r="AHU170" s="6"/>
      <c r="AHV170" s="6"/>
      <c r="AHW170" s="6"/>
      <c r="AHX170" s="6"/>
      <c r="AHY170" s="6"/>
      <c r="AHZ170" s="6"/>
      <c r="AIA170" s="6"/>
      <c r="AIB170" s="6"/>
      <c r="AIC170" s="6"/>
      <c r="AID170" s="6"/>
      <c r="AIE170" s="6"/>
      <c r="AIF170" s="6"/>
      <c r="AIG170" s="6"/>
      <c r="AIH170" s="6"/>
      <c r="AII170" s="6"/>
      <c r="AIJ170" s="6"/>
      <c r="AIK170" s="6"/>
      <c r="AIL170" s="6"/>
      <c r="AIM170" s="6"/>
      <c r="AIN170" s="6"/>
      <c r="AIO170" s="6"/>
      <c r="AIP170" s="6"/>
      <c r="AIQ170" s="6"/>
      <c r="AIR170" s="6"/>
      <c r="AIS170" s="6"/>
      <c r="AIT170" s="6"/>
      <c r="AIU170" s="6"/>
      <c r="AIV170" s="6"/>
      <c r="AIW170" s="6"/>
      <c r="AIX170" s="6"/>
      <c r="AIY170" s="6"/>
      <c r="AIZ170" s="6"/>
      <c r="AJA170" s="6"/>
      <c r="AJB170" s="6"/>
      <c r="AJC170" s="6"/>
      <c r="AJD170" s="6"/>
      <c r="AJE170" s="6"/>
      <c r="AJF170" s="6"/>
      <c r="AJG170" s="6"/>
      <c r="AJH170" s="6"/>
      <c r="AJI170" s="6"/>
      <c r="AJJ170" s="6"/>
      <c r="AJK170" s="6"/>
      <c r="AJL170" s="6"/>
      <c r="AJM170" s="6"/>
      <c r="AJN170" s="6"/>
      <c r="AJO170" s="6"/>
      <c r="AJP170" s="6"/>
      <c r="AJQ170" s="6"/>
      <c r="AJR170" s="6"/>
      <c r="AJS170" s="6"/>
      <c r="AJT170" s="6"/>
      <c r="AJU170" s="6"/>
      <c r="AJV170" s="6"/>
      <c r="AJW170" s="6"/>
      <c r="AJX170" s="6"/>
      <c r="AJY170" s="6"/>
      <c r="AJZ170" s="6"/>
      <c r="AKA170" s="6"/>
      <c r="AKB170" s="6"/>
      <c r="AKC170" s="6"/>
      <c r="AKD170" s="6"/>
      <c r="AKE170" s="6"/>
      <c r="AKF170" s="6"/>
      <c r="AKG170" s="6"/>
      <c r="AKH170" s="6"/>
      <c r="AKI170" s="6"/>
      <c r="AKJ170" s="6"/>
      <c r="AKK170" s="6"/>
      <c r="AKL170" s="6"/>
      <c r="AKM170" s="6"/>
      <c r="AKN170" s="6"/>
      <c r="AKO170" s="6"/>
      <c r="AKP170" s="6"/>
      <c r="AKQ170" s="6"/>
      <c r="AKR170" s="6"/>
      <c r="AKS170" s="6"/>
      <c r="AKT170" s="6"/>
      <c r="AKU170" s="6"/>
      <c r="AKV170" s="6"/>
      <c r="AKW170" s="6"/>
      <c r="AKX170" s="6"/>
      <c r="AKY170" s="6"/>
      <c r="AKZ170" s="6"/>
      <c r="ALA170" s="6"/>
      <c r="ALB170" s="6"/>
      <c r="ALC170" s="6"/>
      <c r="ALD170" s="6"/>
      <c r="ALE170" s="6"/>
      <c r="ALF170" s="6"/>
      <c r="ALG170" s="6"/>
      <c r="ALH170" s="6"/>
      <c r="ALI170" s="6"/>
      <c r="ALJ170" s="6"/>
      <c r="ALK170" s="6"/>
      <c r="ALL170" s="6"/>
      <c r="ALM170" s="6"/>
      <c r="ALN170" s="6"/>
      <c r="ALO170" s="6"/>
      <c r="ALP170" s="6"/>
      <c r="ALQ170" s="6"/>
      <c r="ALR170" s="6"/>
      <c r="ALS170" s="6"/>
      <c r="ALT170" s="6"/>
      <c r="ALU170" s="6"/>
      <c r="ALV170" s="6"/>
      <c r="ALW170" s="6"/>
      <c r="ALX170" s="6"/>
      <c r="ALY170" s="6"/>
      <c r="ALZ170" s="6"/>
      <c r="AMA170" s="6"/>
      <c r="AMB170" s="6"/>
      <c r="AMC170" s="6"/>
      <c r="AMD170" s="6"/>
      <c r="AME170" s="6"/>
      <c r="AMF170" s="6"/>
      <c r="AMG170" s="6"/>
      <c r="AMH170" s="6"/>
      <c r="AMI170" s="6"/>
    </row>
    <row r="171" spans="1:1025" s="290" customFormat="1" ht="165.75">
      <c r="A171" s="297" t="s">
        <v>65</v>
      </c>
      <c r="B171" s="293" t="s">
        <v>370</v>
      </c>
      <c r="C171" s="462" t="s">
        <v>371</v>
      </c>
      <c r="D171" s="298" t="s">
        <v>378</v>
      </c>
      <c r="E171" s="298" t="s">
        <v>374</v>
      </c>
      <c r="F171" s="298"/>
      <c r="G171" s="298"/>
      <c r="H171" s="235">
        <v>10</v>
      </c>
      <c r="I171" s="235" t="s">
        <v>213</v>
      </c>
      <c r="J171" s="484">
        <v>24</v>
      </c>
      <c r="K171" s="484"/>
      <c r="L171" s="177">
        <f>ROUND(J171*H171,2)</f>
        <v>240</v>
      </c>
      <c r="M171" s="178">
        <v>0.23</v>
      </c>
      <c r="N171" s="179">
        <f>ROUND(L171*M171,2)</f>
        <v>55.2</v>
      </c>
      <c r="O171" s="177">
        <f>L171+N171</f>
        <v>295.2</v>
      </c>
      <c r="P171" s="16" t="s">
        <v>369</v>
      </c>
      <c r="Q171" s="292"/>
      <c r="R171" s="292"/>
      <c r="S171" s="292"/>
      <c r="T171" s="292"/>
      <c r="U171" s="292"/>
      <c r="V171" s="292"/>
      <c r="W171" s="292"/>
      <c r="X171" s="292"/>
      <c r="Y171" s="292"/>
      <c r="Z171" s="292"/>
      <c r="AA171" s="292"/>
      <c r="AB171" s="292"/>
      <c r="AC171" s="292"/>
      <c r="AD171" s="292"/>
      <c r="AE171" s="292"/>
      <c r="AF171" s="292"/>
      <c r="AG171" s="292"/>
      <c r="AH171" s="292"/>
      <c r="AI171" s="292"/>
      <c r="AJ171" s="292"/>
      <c r="AK171" s="292"/>
      <c r="AL171" s="292"/>
      <c r="AM171" s="292"/>
      <c r="AN171" s="292"/>
      <c r="AO171" s="292"/>
      <c r="AP171" s="292"/>
      <c r="AQ171" s="292"/>
      <c r="AR171" s="292"/>
      <c r="AS171" s="292"/>
      <c r="AT171" s="292"/>
      <c r="AU171" s="292"/>
      <c r="AV171" s="292"/>
      <c r="AW171" s="292"/>
      <c r="AX171" s="292"/>
      <c r="AY171" s="292"/>
      <c r="AZ171" s="292"/>
      <c r="BA171" s="292"/>
      <c r="BB171" s="292"/>
      <c r="BC171" s="292"/>
      <c r="BD171" s="292"/>
      <c r="BE171" s="292"/>
      <c r="BF171" s="292"/>
      <c r="BG171" s="292"/>
      <c r="BH171" s="292"/>
      <c r="BI171" s="292"/>
      <c r="BJ171" s="292"/>
      <c r="BK171" s="292"/>
      <c r="BL171" s="292"/>
      <c r="BM171" s="292"/>
      <c r="BN171" s="292"/>
      <c r="BO171" s="292"/>
      <c r="BP171" s="292"/>
      <c r="BQ171" s="292"/>
      <c r="BR171" s="292"/>
      <c r="BS171" s="292"/>
      <c r="BT171" s="292"/>
      <c r="BU171" s="292"/>
      <c r="BV171" s="292"/>
      <c r="BW171" s="292"/>
      <c r="BX171" s="292"/>
      <c r="BY171" s="292"/>
      <c r="BZ171" s="292"/>
      <c r="CA171" s="292"/>
      <c r="CB171" s="292"/>
      <c r="CC171" s="292"/>
      <c r="CD171" s="292"/>
      <c r="CE171" s="292"/>
      <c r="CF171" s="292"/>
      <c r="CG171" s="292"/>
      <c r="CH171" s="292"/>
      <c r="CI171" s="292"/>
      <c r="CJ171" s="292"/>
      <c r="CK171" s="292"/>
      <c r="CL171" s="292"/>
      <c r="CM171" s="292"/>
      <c r="CN171" s="292"/>
      <c r="CO171" s="292"/>
      <c r="CP171" s="292"/>
      <c r="CQ171" s="292"/>
      <c r="CR171" s="292"/>
      <c r="CS171" s="292"/>
      <c r="CT171" s="292"/>
      <c r="CU171" s="292"/>
      <c r="CV171" s="292"/>
      <c r="CW171" s="292"/>
      <c r="CX171" s="292"/>
      <c r="CY171" s="292"/>
      <c r="CZ171" s="292"/>
      <c r="DA171" s="292"/>
      <c r="DB171" s="292"/>
      <c r="DC171" s="292"/>
      <c r="DD171" s="292"/>
      <c r="DE171" s="292"/>
      <c r="DF171" s="292"/>
      <c r="DG171" s="292"/>
      <c r="DH171" s="292"/>
      <c r="DI171" s="292"/>
      <c r="DJ171" s="292"/>
      <c r="DK171" s="292"/>
      <c r="DL171" s="292"/>
      <c r="DM171" s="292"/>
      <c r="DN171" s="292"/>
      <c r="DO171" s="292"/>
      <c r="DP171" s="292"/>
      <c r="DQ171" s="292"/>
      <c r="DR171" s="292"/>
      <c r="DS171" s="292"/>
      <c r="DT171" s="292"/>
      <c r="DU171" s="292"/>
      <c r="DV171" s="292"/>
      <c r="DW171" s="292"/>
      <c r="DX171" s="292"/>
      <c r="DY171" s="292"/>
      <c r="DZ171" s="292"/>
      <c r="EA171" s="292"/>
      <c r="EB171" s="292"/>
      <c r="EC171" s="292"/>
      <c r="ED171" s="292"/>
      <c r="EE171" s="292"/>
      <c r="EF171" s="292"/>
      <c r="EG171" s="292"/>
      <c r="EH171" s="292"/>
      <c r="EI171" s="292"/>
      <c r="EJ171" s="292"/>
      <c r="EK171" s="292"/>
      <c r="EL171" s="292"/>
      <c r="EM171" s="292"/>
      <c r="EN171" s="292"/>
      <c r="EO171" s="292"/>
      <c r="EP171" s="292"/>
      <c r="EQ171" s="292"/>
      <c r="ER171" s="292"/>
      <c r="ES171" s="292"/>
      <c r="ET171" s="292"/>
      <c r="EU171" s="292"/>
      <c r="EV171" s="292"/>
      <c r="EW171" s="292"/>
      <c r="EX171" s="292"/>
      <c r="EY171" s="292"/>
      <c r="EZ171" s="292"/>
      <c r="FA171" s="292"/>
      <c r="FB171" s="292"/>
      <c r="FC171" s="292"/>
      <c r="FD171" s="292"/>
      <c r="FE171" s="292"/>
      <c r="FF171" s="292"/>
      <c r="FG171" s="292"/>
      <c r="FH171" s="292"/>
      <c r="FI171" s="292"/>
      <c r="FJ171" s="292"/>
      <c r="FK171" s="292"/>
      <c r="FL171" s="292"/>
      <c r="FM171" s="292"/>
      <c r="FN171" s="292"/>
      <c r="FO171" s="292"/>
      <c r="FP171" s="292"/>
      <c r="FQ171" s="292"/>
      <c r="FR171" s="292"/>
      <c r="FS171" s="292"/>
      <c r="FT171" s="292"/>
      <c r="FU171" s="292"/>
      <c r="FV171" s="292"/>
      <c r="FW171" s="292"/>
      <c r="FX171" s="292"/>
      <c r="FY171" s="292"/>
      <c r="FZ171" s="292"/>
      <c r="GA171" s="292"/>
      <c r="GB171" s="292"/>
      <c r="GC171" s="292"/>
      <c r="GD171" s="292"/>
      <c r="GE171" s="292"/>
      <c r="GF171" s="292"/>
      <c r="GG171" s="292"/>
      <c r="GH171" s="292"/>
      <c r="GI171" s="292"/>
      <c r="GJ171" s="292"/>
      <c r="GK171" s="292"/>
      <c r="GL171" s="292"/>
      <c r="GM171" s="292"/>
      <c r="GN171" s="292"/>
      <c r="GO171" s="292"/>
      <c r="GP171" s="292"/>
      <c r="GQ171" s="292"/>
      <c r="GR171" s="292"/>
      <c r="GS171" s="292"/>
      <c r="GT171" s="292"/>
      <c r="GU171" s="292"/>
      <c r="GV171" s="292"/>
      <c r="GW171" s="292"/>
      <c r="GX171" s="292"/>
      <c r="GY171" s="292"/>
      <c r="GZ171" s="292"/>
      <c r="HA171" s="292"/>
      <c r="HB171" s="292"/>
      <c r="HC171" s="292"/>
      <c r="HD171" s="292"/>
      <c r="HE171" s="292"/>
      <c r="HF171" s="292"/>
      <c r="HG171" s="292"/>
      <c r="HH171" s="292"/>
      <c r="HI171" s="292"/>
      <c r="HJ171" s="292"/>
      <c r="HK171" s="292"/>
      <c r="HL171" s="292"/>
      <c r="HM171" s="292"/>
      <c r="HN171" s="292"/>
      <c r="HO171" s="292"/>
      <c r="HP171" s="292"/>
      <c r="HQ171" s="292"/>
      <c r="HR171" s="292"/>
      <c r="HS171" s="292"/>
      <c r="HT171" s="292"/>
      <c r="HU171" s="292"/>
      <c r="HV171" s="292"/>
      <c r="HW171" s="292"/>
      <c r="HX171" s="292"/>
      <c r="HY171" s="292"/>
      <c r="HZ171" s="292"/>
      <c r="IA171" s="292"/>
      <c r="IB171" s="292"/>
      <c r="IC171" s="292"/>
      <c r="ID171" s="292"/>
      <c r="IE171" s="292"/>
      <c r="IF171" s="292"/>
      <c r="IG171" s="292"/>
      <c r="IH171" s="292"/>
      <c r="II171" s="292"/>
      <c r="IJ171" s="292"/>
      <c r="IK171" s="292"/>
      <c r="IL171" s="292"/>
      <c r="IM171" s="292"/>
      <c r="IN171" s="292"/>
      <c r="IO171" s="292"/>
      <c r="IP171" s="292"/>
      <c r="IQ171" s="292"/>
      <c r="IR171" s="292"/>
      <c r="IS171" s="292"/>
      <c r="IT171" s="292"/>
      <c r="IU171" s="292"/>
      <c r="IV171" s="292"/>
      <c r="IW171" s="292"/>
      <c r="IX171" s="292"/>
      <c r="IY171" s="292"/>
      <c r="IZ171" s="292"/>
      <c r="JA171" s="292"/>
      <c r="JB171" s="292"/>
      <c r="JC171" s="292"/>
      <c r="JD171" s="292"/>
      <c r="JE171" s="292"/>
      <c r="JF171" s="292"/>
      <c r="JG171" s="292"/>
      <c r="JH171" s="292"/>
      <c r="JI171" s="292"/>
      <c r="JJ171" s="292"/>
      <c r="JK171" s="292"/>
      <c r="JL171" s="292"/>
      <c r="JM171" s="292"/>
      <c r="JN171" s="292"/>
      <c r="JO171" s="292"/>
      <c r="JP171" s="292"/>
      <c r="JQ171" s="292"/>
      <c r="JR171" s="292"/>
      <c r="JS171" s="292"/>
      <c r="JT171" s="292"/>
      <c r="JU171" s="292"/>
      <c r="JV171" s="292"/>
      <c r="JW171" s="292"/>
      <c r="JX171" s="292"/>
      <c r="JY171" s="292"/>
      <c r="JZ171" s="292"/>
      <c r="KA171" s="292"/>
      <c r="KB171" s="292"/>
      <c r="KC171" s="292"/>
      <c r="KD171" s="292"/>
      <c r="KE171" s="292"/>
      <c r="KF171" s="292"/>
      <c r="KG171" s="292"/>
      <c r="KH171" s="292"/>
      <c r="KI171" s="292"/>
      <c r="KJ171" s="292"/>
      <c r="KK171" s="292"/>
      <c r="KL171" s="292"/>
      <c r="KM171" s="292"/>
      <c r="KN171" s="292"/>
      <c r="KO171" s="292"/>
      <c r="KP171" s="292"/>
      <c r="KQ171" s="292"/>
      <c r="KR171" s="292"/>
      <c r="KS171" s="292"/>
      <c r="KT171" s="292"/>
      <c r="KU171" s="292"/>
      <c r="KV171" s="292"/>
      <c r="KW171" s="292"/>
      <c r="KX171" s="292"/>
      <c r="KY171" s="292"/>
      <c r="KZ171" s="292"/>
      <c r="LA171" s="292"/>
      <c r="LB171" s="292"/>
      <c r="LC171" s="292"/>
      <c r="LD171" s="292"/>
      <c r="LE171" s="292"/>
      <c r="LF171" s="292"/>
      <c r="LG171" s="292"/>
      <c r="LH171" s="292"/>
      <c r="LI171" s="292"/>
      <c r="LJ171" s="292"/>
      <c r="LK171" s="292"/>
      <c r="LL171" s="292"/>
      <c r="LM171" s="292"/>
      <c r="LN171" s="292"/>
      <c r="LO171" s="292"/>
      <c r="LP171" s="292"/>
      <c r="LQ171" s="292"/>
      <c r="LR171" s="292"/>
      <c r="LS171" s="292"/>
      <c r="LT171" s="292"/>
      <c r="LU171" s="292"/>
      <c r="LV171" s="292"/>
      <c r="LW171" s="292"/>
      <c r="LX171" s="292"/>
      <c r="LY171" s="292"/>
      <c r="LZ171" s="292"/>
      <c r="MA171" s="292"/>
      <c r="MB171" s="292"/>
      <c r="MC171" s="292"/>
      <c r="MD171" s="292"/>
      <c r="ME171" s="292"/>
      <c r="MF171" s="292"/>
      <c r="MG171" s="292"/>
      <c r="MH171" s="292"/>
      <c r="MI171" s="292"/>
      <c r="MJ171" s="292"/>
      <c r="MK171" s="292"/>
      <c r="ML171" s="292"/>
      <c r="MM171" s="292"/>
      <c r="MN171" s="292"/>
      <c r="MO171" s="292"/>
      <c r="MP171" s="292"/>
      <c r="MQ171" s="292"/>
      <c r="MR171" s="292"/>
      <c r="MS171" s="292"/>
      <c r="MT171" s="292"/>
      <c r="MU171" s="292"/>
      <c r="MV171" s="292"/>
      <c r="MW171" s="292"/>
      <c r="MX171" s="292"/>
      <c r="MY171" s="292"/>
      <c r="MZ171" s="292"/>
      <c r="NA171" s="292"/>
      <c r="NB171" s="292"/>
      <c r="NC171" s="292"/>
      <c r="ND171" s="292"/>
      <c r="NE171" s="292"/>
      <c r="NF171" s="292"/>
      <c r="NG171" s="292"/>
      <c r="NH171" s="292"/>
      <c r="NI171" s="292"/>
      <c r="NJ171" s="292"/>
      <c r="NK171" s="292"/>
      <c r="NL171" s="292"/>
      <c r="NM171" s="292"/>
      <c r="NN171" s="292"/>
      <c r="NO171" s="292"/>
      <c r="NP171" s="292"/>
      <c r="NQ171" s="292"/>
      <c r="NR171" s="292"/>
      <c r="NS171" s="292"/>
      <c r="NT171" s="292"/>
      <c r="NU171" s="292"/>
      <c r="NV171" s="292"/>
      <c r="NW171" s="292"/>
      <c r="NX171" s="292"/>
      <c r="NY171" s="292"/>
      <c r="NZ171" s="292"/>
      <c r="OA171" s="292"/>
      <c r="OB171" s="292"/>
      <c r="OC171" s="292"/>
      <c r="OD171" s="292"/>
      <c r="OE171" s="292"/>
      <c r="OF171" s="292"/>
      <c r="OG171" s="292"/>
      <c r="OH171" s="292"/>
      <c r="OI171" s="292"/>
      <c r="OJ171" s="292"/>
      <c r="OK171" s="292"/>
      <c r="OL171" s="292"/>
      <c r="OM171" s="292"/>
      <c r="ON171" s="292"/>
      <c r="OO171" s="292"/>
      <c r="OP171" s="292"/>
      <c r="OQ171" s="292"/>
      <c r="OR171" s="292"/>
      <c r="OS171" s="292"/>
      <c r="OT171" s="292"/>
      <c r="OU171" s="292"/>
      <c r="OV171" s="292"/>
      <c r="OW171" s="292"/>
      <c r="OX171" s="292"/>
      <c r="OY171" s="292"/>
      <c r="OZ171" s="292"/>
      <c r="PA171" s="292"/>
      <c r="PB171" s="292"/>
      <c r="PC171" s="292"/>
      <c r="PD171" s="292"/>
      <c r="PE171" s="292"/>
      <c r="PF171" s="292"/>
      <c r="PG171" s="292"/>
      <c r="PH171" s="292"/>
      <c r="PI171" s="292"/>
      <c r="PJ171" s="292"/>
      <c r="PK171" s="292"/>
      <c r="PL171" s="292"/>
      <c r="PM171" s="292"/>
      <c r="PN171" s="292"/>
      <c r="PO171" s="292"/>
      <c r="PP171" s="292"/>
      <c r="PQ171" s="292"/>
      <c r="PR171" s="292"/>
      <c r="PS171" s="292"/>
      <c r="PT171" s="292"/>
      <c r="PU171" s="292"/>
      <c r="PV171" s="292"/>
      <c r="PW171" s="292"/>
      <c r="PX171" s="292"/>
      <c r="PY171" s="292"/>
      <c r="PZ171" s="292"/>
      <c r="QA171" s="292"/>
      <c r="QB171" s="292"/>
      <c r="QC171" s="292"/>
      <c r="QD171" s="292"/>
      <c r="QE171" s="292"/>
      <c r="QF171" s="292"/>
      <c r="QG171" s="292"/>
      <c r="QH171" s="292"/>
      <c r="QI171" s="292"/>
      <c r="QJ171" s="292"/>
      <c r="QK171" s="292"/>
      <c r="QL171" s="292"/>
      <c r="QM171" s="292"/>
      <c r="QN171" s="292"/>
      <c r="QO171" s="292"/>
      <c r="QP171" s="292"/>
      <c r="QQ171" s="292"/>
      <c r="QR171" s="292"/>
      <c r="QS171" s="292"/>
      <c r="QT171" s="292"/>
      <c r="QU171" s="292"/>
      <c r="QV171" s="292"/>
      <c r="QW171" s="292"/>
      <c r="QX171" s="292"/>
      <c r="QY171" s="292"/>
      <c r="QZ171" s="292"/>
      <c r="RA171" s="292"/>
      <c r="RB171" s="292"/>
      <c r="RC171" s="292"/>
      <c r="RD171" s="292"/>
      <c r="RE171" s="292"/>
      <c r="RF171" s="292"/>
      <c r="RG171" s="292"/>
      <c r="RH171" s="292"/>
      <c r="RI171" s="292"/>
      <c r="RJ171" s="292"/>
      <c r="RK171" s="292"/>
      <c r="RL171" s="292"/>
      <c r="RM171" s="292"/>
      <c r="RN171" s="292"/>
      <c r="RO171" s="292"/>
      <c r="RP171" s="292"/>
      <c r="RQ171" s="292"/>
      <c r="RR171" s="292"/>
      <c r="RS171" s="292"/>
      <c r="RT171" s="292"/>
      <c r="RU171" s="292"/>
      <c r="RV171" s="292"/>
      <c r="RW171" s="292"/>
      <c r="RX171" s="292"/>
      <c r="RY171" s="292"/>
      <c r="RZ171" s="292"/>
      <c r="SA171" s="292"/>
      <c r="SB171" s="292"/>
      <c r="SC171" s="292"/>
      <c r="SD171" s="292"/>
      <c r="SE171" s="292"/>
      <c r="SF171" s="292"/>
      <c r="SG171" s="292"/>
      <c r="SH171" s="292"/>
      <c r="SI171" s="292"/>
      <c r="SJ171" s="292"/>
      <c r="SK171" s="292"/>
      <c r="SL171" s="292"/>
      <c r="SM171" s="292"/>
      <c r="SN171" s="292"/>
      <c r="SO171" s="292"/>
      <c r="SP171" s="292"/>
      <c r="SQ171" s="292"/>
      <c r="SR171" s="292"/>
      <c r="SS171" s="292"/>
      <c r="ST171" s="292"/>
      <c r="SU171" s="292"/>
      <c r="SV171" s="292"/>
      <c r="SW171" s="292"/>
      <c r="SX171" s="292"/>
      <c r="SY171" s="292"/>
      <c r="SZ171" s="292"/>
      <c r="TA171" s="292"/>
      <c r="TB171" s="292"/>
      <c r="TC171" s="292"/>
      <c r="TD171" s="292"/>
      <c r="TE171" s="292"/>
      <c r="TF171" s="292"/>
      <c r="TG171" s="292"/>
      <c r="TH171" s="292"/>
      <c r="TI171" s="292"/>
      <c r="TJ171" s="292"/>
      <c r="TK171" s="292"/>
      <c r="TL171" s="292"/>
      <c r="TM171" s="292"/>
      <c r="TN171" s="292"/>
      <c r="TO171" s="292"/>
      <c r="TP171" s="292"/>
      <c r="TQ171" s="292"/>
      <c r="TR171" s="292"/>
      <c r="TS171" s="292"/>
      <c r="TT171" s="292"/>
      <c r="TU171" s="292"/>
      <c r="TV171" s="292"/>
      <c r="TW171" s="292"/>
      <c r="TX171" s="292"/>
      <c r="TY171" s="292"/>
      <c r="TZ171" s="292"/>
      <c r="UA171" s="292"/>
      <c r="UB171" s="292"/>
      <c r="UC171" s="292"/>
      <c r="UD171" s="292"/>
      <c r="UE171" s="292"/>
      <c r="UF171" s="292"/>
      <c r="UG171" s="292"/>
      <c r="UH171" s="292"/>
      <c r="UI171" s="292"/>
      <c r="UJ171" s="292"/>
      <c r="UK171" s="292"/>
      <c r="UL171" s="292"/>
      <c r="UM171" s="292"/>
      <c r="UN171" s="292"/>
      <c r="UO171" s="292"/>
      <c r="UP171" s="292"/>
      <c r="UQ171" s="292"/>
      <c r="UR171" s="292"/>
      <c r="US171" s="292"/>
      <c r="UT171" s="292"/>
      <c r="UU171" s="292"/>
      <c r="UV171" s="292"/>
      <c r="UW171" s="292"/>
      <c r="UX171" s="292"/>
      <c r="UY171" s="292"/>
      <c r="UZ171" s="292"/>
      <c r="VA171" s="292"/>
      <c r="VB171" s="292"/>
      <c r="VC171" s="292"/>
      <c r="VD171" s="292"/>
      <c r="VE171" s="292"/>
      <c r="VF171" s="292"/>
      <c r="VG171" s="292"/>
      <c r="VH171" s="292"/>
      <c r="VI171" s="292"/>
      <c r="VJ171" s="292"/>
      <c r="VK171" s="292"/>
      <c r="VL171" s="292"/>
      <c r="VM171" s="292"/>
      <c r="VN171" s="292"/>
      <c r="VO171" s="292"/>
      <c r="VP171" s="292"/>
      <c r="VQ171" s="292"/>
      <c r="VR171" s="292"/>
      <c r="VS171" s="292"/>
      <c r="VT171" s="292"/>
      <c r="VU171" s="292"/>
      <c r="VV171" s="292"/>
      <c r="VW171" s="292"/>
      <c r="VX171" s="292"/>
      <c r="VY171" s="292"/>
      <c r="VZ171" s="292"/>
      <c r="WA171" s="292"/>
      <c r="WB171" s="292"/>
      <c r="WC171" s="292"/>
      <c r="WD171" s="292"/>
      <c r="WE171" s="292"/>
      <c r="WF171" s="292"/>
      <c r="WG171" s="292"/>
      <c r="WH171" s="292"/>
      <c r="WI171" s="292"/>
      <c r="WJ171" s="292"/>
      <c r="WK171" s="292"/>
      <c r="WL171" s="292"/>
      <c r="WM171" s="292"/>
      <c r="WN171" s="292"/>
      <c r="WO171" s="292"/>
      <c r="WP171" s="292"/>
      <c r="WQ171" s="292"/>
      <c r="WR171" s="292"/>
      <c r="WS171" s="292"/>
      <c r="WT171" s="292"/>
      <c r="WU171" s="292"/>
      <c r="WV171" s="292"/>
      <c r="WW171" s="292"/>
      <c r="WX171" s="292"/>
      <c r="WY171" s="292"/>
      <c r="WZ171" s="292"/>
      <c r="XA171" s="292"/>
      <c r="XB171" s="292"/>
      <c r="XC171" s="292"/>
      <c r="XD171" s="292"/>
      <c r="XE171" s="292"/>
      <c r="XF171" s="292"/>
      <c r="XG171" s="292"/>
      <c r="XH171" s="292"/>
      <c r="XI171" s="292"/>
      <c r="XJ171" s="292"/>
      <c r="XK171" s="292"/>
      <c r="XL171" s="292"/>
      <c r="XM171" s="292"/>
      <c r="XN171" s="292"/>
      <c r="XO171" s="292"/>
      <c r="XP171" s="292"/>
      <c r="XQ171" s="292"/>
      <c r="XR171" s="292"/>
      <c r="XS171" s="292"/>
      <c r="XT171" s="292"/>
      <c r="XU171" s="292"/>
      <c r="XV171" s="292"/>
      <c r="XW171" s="292"/>
      <c r="XX171" s="292"/>
      <c r="XY171" s="292"/>
      <c r="XZ171" s="292"/>
      <c r="YA171" s="292"/>
      <c r="YB171" s="292"/>
      <c r="YC171" s="292"/>
      <c r="YD171" s="292"/>
      <c r="YE171" s="292"/>
      <c r="YF171" s="292"/>
      <c r="YG171" s="292"/>
      <c r="YH171" s="292"/>
      <c r="YI171" s="292"/>
      <c r="YJ171" s="292"/>
      <c r="YK171" s="292"/>
      <c r="YL171" s="292"/>
      <c r="YM171" s="292"/>
      <c r="YN171" s="292"/>
      <c r="YO171" s="292"/>
      <c r="YP171" s="292"/>
      <c r="YQ171" s="292"/>
      <c r="YR171" s="292"/>
      <c r="YS171" s="292"/>
      <c r="YT171" s="292"/>
      <c r="YU171" s="292"/>
      <c r="YV171" s="292"/>
      <c r="YW171" s="292"/>
      <c r="YX171" s="292"/>
      <c r="YY171" s="292"/>
      <c r="YZ171" s="292"/>
      <c r="ZA171" s="292"/>
      <c r="ZB171" s="292"/>
      <c r="ZC171" s="292"/>
      <c r="ZD171" s="292"/>
      <c r="ZE171" s="292"/>
      <c r="ZF171" s="292"/>
      <c r="ZG171" s="292"/>
      <c r="ZH171" s="292"/>
      <c r="ZI171" s="292"/>
      <c r="ZJ171" s="292"/>
      <c r="ZK171" s="292"/>
      <c r="ZL171" s="292"/>
      <c r="ZM171" s="292"/>
      <c r="ZN171" s="292"/>
      <c r="ZO171" s="292"/>
      <c r="ZP171" s="292"/>
      <c r="ZQ171" s="292"/>
      <c r="ZR171" s="292"/>
      <c r="ZS171" s="292"/>
      <c r="ZT171" s="292"/>
      <c r="ZU171" s="292"/>
      <c r="ZV171" s="292"/>
      <c r="ZW171" s="292"/>
      <c r="ZX171" s="292"/>
      <c r="ZY171" s="292"/>
      <c r="ZZ171" s="292"/>
      <c r="AAA171" s="292"/>
      <c r="AAB171" s="292"/>
      <c r="AAC171" s="292"/>
      <c r="AAD171" s="292"/>
      <c r="AAE171" s="292"/>
      <c r="AAF171" s="292"/>
      <c r="AAG171" s="292"/>
      <c r="AAH171" s="292"/>
      <c r="AAI171" s="292"/>
      <c r="AAJ171" s="292"/>
      <c r="AAK171" s="292"/>
      <c r="AAL171" s="292"/>
      <c r="AAM171" s="292"/>
      <c r="AAN171" s="292"/>
      <c r="AAO171" s="292"/>
      <c r="AAP171" s="292"/>
      <c r="AAQ171" s="292"/>
      <c r="AAR171" s="292"/>
      <c r="AAS171" s="292"/>
      <c r="AAT171" s="292"/>
      <c r="AAU171" s="292"/>
      <c r="AAV171" s="292"/>
      <c r="AAW171" s="292"/>
      <c r="AAX171" s="292"/>
      <c r="AAY171" s="292"/>
      <c r="AAZ171" s="292"/>
      <c r="ABA171" s="292"/>
      <c r="ABB171" s="292"/>
      <c r="ABC171" s="292"/>
      <c r="ABD171" s="292"/>
      <c r="ABE171" s="292"/>
      <c r="ABF171" s="292"/>
      <c r="ABG171" s="292"/>
      <c r="ABH171" s="292"/>
      <c r="ABI171" s="292"/>
      <c r="ABJ171" s="292"/>
      <c r="ABK171" s="292"/>
      <c r="ABL171" s="292"/>
      <c r="ABM171" s="292"/>
      <c r="ABN171" s="292"/>
      <c r="ABO171" s="292"/>
      <c r="ABP171" s="292"/>
      <c r="ABQ171" s="292"/>
      <c r="ABR171" s="292"/>
      <c r="ABS171" s="292"/>
      <c r="ABT171" s="292"/>
      <c r="ABU171" s="292"/>
      <c r="ABV171" s="292"/>
      <c r="ABW171" s="292"/>
      <c r="ABX171" s="292"/>
      <c r="ABY171" s="292"/>
      <c r="ABZ171" s="292"/>
      <c r="ACA171" s="292"/>
      <c r="ACB171" s="292"/>
      <c r="ACC171" s="292"/>
      <c r="ACD171" s="292"/>
      <c r="ACE171" s="292"/>
      <c r="ACF171" s="292"/>
      <c r="ACG171" s="292"/>
      <c r="ACH171" s="292"/>
      <c r="ACI171" s="292"/>
      <c r="ACJ171" s="292"/>
      <c r="ACK171" s="292"/>
      <c r="ACL171" s="292"/>
      <c r="ACM171" s="292"/>
      <c r="ACN171" s="292"/>
      <c r="ACO171" s="292"/>
      <c r="ACP171" s="292"/>
      <c r="ACQ171" s="292"/>
      <c r="ACR171" s="292"/>
      <c r="ACS171" s="292"/>
      <c r="ACT171" s="292"/>
      <c r="ACU171" s="292"/>
      <c r="ACV171" s="292"/>
      <c r="ACW171" s="292"/>
      <c r="ACX171" s="292"/>
      <c r="ACY171" s="292"/>
      <c r="ACZ171" s="292"/>
      <c r="ADA171" s="292"/>
      <c r="ADB171" s="292"/>
      <c r="ADC171" s="292"/>
      <c r="ADD171" s="292"/>
      <c r="ADE171" s="292"/>
      <c r="ADF171" s="292"/>
      <c r="ADG171" s="292"/>
      <c r="ADH171" s="292"/>
      <c r="ADI171" s="292"/>
      <c r="ADJ171" s="292"/>
      <c r="ADK171" s="292"/>
      <c r="ADL171" s="292"/>
      <c r="ADM171" s="292"/>
      <c r="ADN171" s="292"/>
      <c r="ADO171" s="292"/>
      <c r="ADP171" s="292"/>
      <c r="ADQ171" s="292"/>
      <c r="ADR171" s="292"/>
      <c r="ADS171" s="292"/>
      <c r="ADT171" s="292"/>
      <c r="ADU171" s="292"/>
      <c r="ADV171" s="292"/>
      <c r="ADW171" s="292"/>
      <c r="ADX171" s="292"/>
      <c r="ADY171" s="292"/>
      <c r="ADZ171" s="292"/>
      <c r="AEA171" s="292"/>
      <c r="AEB171" s="292"/>
      <c r="AEC171" s="292"/>
      <c r="AED171" s="292"/>
      <c r="AEE171" s="292"/>
      <c r="AEF171" s="292"/>
      <c r="AEG171" s="292"/>
      <c r="AEH171" s="292"/>
      <c r="AEI171" s="292"/>
      <c r="AEJ171" s="292"/>
      <c r="AEK171" s="292"/>
      <c r="AEL171" s="292"/>
      <c r="AEM171" s="292"/>
      <c r="AEN171" s="292"/>
      <c r="AEO171" s="292"/>
      <c r="AEP171" s="292"/>
      <c r="AEQ171" s="292"/>
      <c r="AER171" s="292"/>
      <c r="AES171" s="292"/>
      <c r="AET171" s="292"/>
      <c r="AEU171" s="292"/>
      <c r="AEV171" s="292"/>
      <c r="AEW171" s="292"/>
      <c r="AEX171" s="292"/>
      <c r="AEY171" s="292"/>
      <c r="AEZ171" s="292"/>
      <c r="AFA171" s="292"/>
      <c r="AFB171" s="292"/>
      <c r="AFC171" s="292"/>
      <c r="AFD171" s="292"/>
      <c r="AFE171" s="292"/>
      <c r="AFF171" s="292"/>
      <c r="AFG171" s="292"/>
      <c r="AFH171" s="292"/>
      <c r="AFI171" s="292"/>
      <c r="AFJ171" s="292"/>
      <c r="AFK171" s="292"/>
      <c r="AFL171" s="292"/>
      <c r="AFM171" s="292"/>
      <c r="AFN171" s="292"/>
      <c r="AFO171" s="292"/>
      <c r="AFP171" s="292"/>
      <c r="AFQ171" s="292"/>
      <c r="AFR171" s="292"/>
      <c r="AFS171" s="292"/>
      <c r="AFT171" s="292"/>
      <c r="AFU171" s="292"/>
      <c r="AFV171" s="292"/>
      <c r="AFW171" s="292"/>
      <c r="AFX171" s="292"/>
      <c r="AFY171" s="292"/>
      <c r="AFZ171" s="292"/>
      <c r="AGA171" s="292"/>
      <c r="AGB171" s="292"/>
      <c r="AGC171" s="292"/>
      <c r="AGD171" s="292"/>
      <c r="AGE171" s="292"/>
      <c r="AGF171" s="292"/>
      <c r="AGG171" s="292"/>
      <c r="AGH171" s="292"/>
      <c r="AGI171" s="292"/>
      <c r="AGJ171" s="292"/>
      <c r="AGK171" s="292"/>
      <c r="AGL171" s="292"/>
      <c r="AGM171" s="292"/>
      <c r="AGN171" s="292"/>
      <c r="AGO171" s="292"/>
      <c r="AGP171" s="292"/>
      <c r="AGQ171" s="292"/>
      <c r="AGR171" s="292"/>
      <c r="AGS171" s="292"/>
      <c r="AGT171" s="292"/>
      <c r="AGU171" s="292"/>
      <c r="AGV171" s="292"/>
      <c r="AGW171" s="292"/>
      <c r="AGX171" s="292"/>
      <c r="AGY171" s="292"/>
      <c r="AGZ171" s="292"/>
      <c r="AHA171" s="292"/>
      <c r="AHB171" s="292"/>
      <c r="AHC171" s="292"/>
      <c r="AHD171" s="292"/>
      <c r="AHE171" s="292"/>
      <c r="AHF171" s="292"/>
      <c r="AHG171" s="292"/>
      <c r="AHH171" s="292"/>
      <c r="AHI171" s="292"/>
      <c r="AHJ171" s="292"/>
      <c r="AHK171" s="292"/>
      <c r="AHL171" s="292"/>
      <c r="AHM171" s="292"/>
      <c r="AHN171" s="292"/>
      <c r="AHO171" s="292"/>
      <c r="AHP171" s="292"/>
      <c r="AHQ171" s="292"/>
      <c r="AHR171" s="292"/>
      <c r="AHS171" s="292"/>
      <c r="AHT171" s="292"/>
      <c r="AHU171" s="292"/>
      <c r="AHV171" s="292"/>
      <c r="AHW171" s="292"/>
      <c r="AHX171" s="292"/>
      <c r="AHY171" s="292"/>
      <c r="AHZ171" s="292"/>
      <c r="AIA171" s="292"/>
      <c r="AIB171" s="292"/>
      <c r="AIC171" s="292"/>
      <c r="AID171" s="292"/>
      <c r="AIE171" s="292"/>
      <c r="AIF171" s="292"/>
      <c r="AIG171" s="292"/>
      <c r="AIH171" s="292"/>
      <c r="AII171" s="292"/>
      <c r="AIJ171" s="292"/>
      <c r="AIK171" s="292"/>
      <c r="AIL171" s="292"/>
      <c r="AIM171" s="292"/>
      <c r="AIN171" s="292"/>
      <c r="AIO171" s="292"/>
      <c r="AIP171" s="292"/>
      <c r="AIQ171" s="292"/>
      <c r="AIR171" s="292"/>
      <c r="AIS171" s="292"/>
      <c r="AIT171" s="292"/>
      <c r="AIU171" s="292"/>
      <c r="AIV171" s="292"/>
      <c r="AIW171" s="292"/>
      <c r="AIX171" s="292"/>
      <c r="AIY171" s="292"/>
      <c r="AIZ171" s="292"/>
      <c r="AJA171" s="292"/>
      <c r="AJB171" s="292"/>
      <c r="AJC171" s="292"/>
      <c r="AJD171" s="292"/>
      <c r="AJE171" s="292"/>
      <c r="AJF171" s="292"/>
      <c r="AJG171" s="292"/>
      <c r="AJH171" s="292"/>
      <c r="AJI171" s="292"/>
      <c r="AJJ171" s="292"/>
      <c r="AJK171" s="292"/>
      <c r="AJL171" s="292"/>
      <c r="AJM171" s="292"/>
      <c r="AJN171" s="292"/>
      <c r="AJO171" s="292"/>
      <c r="AJP171" s="292"/>
      <c r="AJQ171" s="292"/>
      <c r="AJR171" s="292"/>
      <c r="AJS171" s="292"/>
      <c r="AJT171" s="292"/>
      <c r="AJU171" s="292"/>
      <c r="AJV171" s="292"/>
      <c r="AJW171" s="292"/>
      <c r="AJX171" s="292"/>
      <c r="AJY171" s="292"/>
      <c r="AJZ171" s="292"/>
      <c r="AKA171" s="292"/>
      <c r="AKB171" s="292"/>
      <c r="AKC171" s="292"/>
      <c r="AKD171" s="292"/>
      <c r="AKE171" s="292"/>
      <c r="AKF171" s="292"/>
      <c r="AKG171" s="292"/>
      <c r="AKH171" s="292"/>
      <c r="AKI171" s="292"/>
      <c r="AKJ171" s="292"/>
      <c r="AKK171" s="292"/>
      <c r="AKL171" s="292"/>
      <c r="AKM171" s="292"/>
      <c r="AKN171" s="292"/>
      <c r="AKO171" s="292"/>
      <c r="AKP171" s="292"/>
      <c r="AKQ171" s="292"/>
      <c r="AKR171" s="292"/>
      <c r="AKS171" s="292"/>
      <c r="AKT171" s="292"/>
      <c r="AKU171" s="292"/>
      <c r="AKV171" s="292"/>
      <c r="AKW171" s="292"/>
      <c r="AKX171" s="292"/>
      <c r="AKY171" s="292"/>
      <c r="AKZ171" s="292"/>
      <c r="ALA171" s="292"/>
      <c r="ALB171" s="292"/>
      <c r="ALC171" s="292"/>
      <c r="ALD171" s="292"/>
      <c r="ALE171" s="292"/>
      <c r="ALF171" s="292"/>
      <c r="ALG171" s="292"/>
      <c r="ALH171" s="292"/>
      <c r="ALI171" s="292"/>
      <c r="ALJ171" s="292"/>
      <c r="ALK171" s="292"/>
      <c r="ALL171" s="292"/>
      <c r="ALM171" s="292"/>
      <c r="ALN171" s="292"/>
      <c r="ALO171" s="292"/>
      <c r="ALP171" s="292"/>
      <c r="ALQ171" s="292"/>
      <c r="ALR171" s="292"/>
      <c r="ALS171" s="292"/>
      <c r="ALT171" s="292"/>
      <c r="ALU171" s="292"/>
      <c r="ALV171" s="292"/>
      <c r="ALW171" s="292"/>
      <c r="ALX171" s="292"/>
      <c r="ALY171" s="292"/>
      <c r="ALZ171" s="292"/>
      <c r="AMA171" s="292"/>
      <c r="AMB171" s="292"/>
      <c r="AMC171" s="292"/>
      <c r="AMD171" s="292"/>
      <c r="AME171" s="292"/>
      <c r="AMF171" s="292"/>
      <c r="AMG171" s="292"/>
      <c r="AMH171" s="292"/>
      <c r="AMI171" s="292"/>
    </row>
    <row r="172" spans="1:1025" s="290" customFormat="1" ht="25.5">
      <c r="A172" s="297" t="s">
        <v>83</v>
      </c>
      <c r="B172" s="283" t="s">
        <v>149</v>
      </c>
      <c r="C172" s="483" t="s">
        <v>372</v>
      </c>
      <c r="D172" s="349"/>
      <c r="E172" s="349"/>
      <c r="F172" s="533"/>
      <c r="G172" s="533"/>
      <c r="H172" s="282">
        <v>5</v>
      </c>
      <c r="I172" s="235" t="s">
        <v>212</v>
      </c>
      <c r="J172" s="281">
        <v>24</v>
      </c>
      <c r="K172" s="351"/>
      <c r="L172" s="177">
        <f>ROUND(J172*H172,2)</f>
        <v>120</v>
      </c>
      <c r="M172" s="178">
        <v>0.23</v>
      </c>
      <c r="N172" s="179">
        <f>ROUND(L172*M172,2)</f>
        <v>27.6</v>
      </c>
      <c r="O172" s="177">
        <f>L172+N172</f>
        <v>147.6</v>
      </c>
      <c r="P172" s="296"/>
      <c r="Q172" s="292"/>
      <c r="R172" s="292"/>
      <c r="S172" s="292"/>
      <c r="T172" s="292"/>
      <c r="U172" s="292"/>
      <c r="V172" s="292"/>
      <c r="W172" s="292"/>
      <c r="X172" s="292"/>
      <c r="Y172" s="292"/>
      <c r="Z172" s="292"/>
      <c r="AA172" s="292"/>
      <c r="AB172" s="292"/>
      <c r="AC172" s="292"/>
      <c r="AD172" s="292"/>
      <c r="AE172" s="292"/>
      <c r="AF172" s="292"/>
      <c r="AG172" s="292"/>
      <c r="AH172" s="292"/>
      <c r="AI172" s="292"/>
      <c r="AJ172" s="292"/>
      <c r="AK172" s="292"/>
      <c r="AL172" s="292"/>
      <c r="AM172" s="292"/>
      <c r="AN172" s="292"/>
      <c r="AO172" s="292"/>
      <c r="AP172" s="292"/>
      <c r="AQ172" s="292"/>
      <c r="AR172" s="292"/>
      <c r="AS172" s="292"/>
      <c r="AT172" s="292"/>
      <c r="AU172" s="292"/>
      <c r="AV172" s="292"/>
      <c r="AW172" s="292"/>
      <c r="AX172" s="292"/>
      <c r="AY172" s="292"/>
      <c r="AZ172" s="292"/>
      <c r="BA172" s="292"/>
      <c r="BB172" s="292"/>
      <c r="BC172" s="292"/>
      <c r="BD172" s="292"/>
      <c r="BE172" s="292"/>
      <c r="BF172" s="292"/>
      <c r="BG172" s="292"/>
      <c r="BH172" s="292"/>
      <c r="BI172" s="292"/>
      <c r="BJ172" s="292"/>
      <c r="BK172" s="292"/>
      <c r="BL172" s="292"/>
      <c r="BM172" s="292"/>
      <c r="BN172" s="292"/>
      <c r="BO172" s="292"/>
      <c r="BP172" s="292"/>
      <c r="BQ172" s="292"/>
      <c r="BR172" s="292"/>
      <c r="BS172" s="292"/>
      <c r="BT172" s="292"/>
      <c r="BU172" s="292"/>
      <c r="BV172" s="292"/>
      <c r="BW172" s="292"/>
      <c r="BX172" s="292"/>
      <c r="BY172" s="292"/>
      <c r="BZ172" s="292"/>
      <c r="CA172" s="292"/>
      <c r="CB172" s="292"/>
      <c r="CC172" s="292"/>
      <c r="CD172" s="292"/>
      <c r="CE172" s="292"/>
      <c r="CF172" s="292"/>
      <c r="CG172" s="292"/>
      <c r="CH172" s="292"/>
      <c r="CI172" s="292"/>
      <c r="CJ172" s="292"/>
      <c r="CK172" s="292"/>
      <c r="CL172" s="292"/>
      <c r="CM172" s="292"/>
      <c r="CN172" s="292"/>
      <c r="CO172" s="292"/>
      <c r="CP172" s="292"/>
      <c r="CQ172" s="292"/>
      <c r="CR172" s="292"/>
      <c r="CS172" s="292"/>
      <c r="CT172" s="292"/>
      <c r="CU172" s="292"/>
      <c r="CV172" s="292"/>
      <c r="CW172" s="292"/>
      <c r="CX172" s="292"/>
      <c r="CY172" s="292"/>
      <c r="CZ172" s="292"/>
      <c r="DA172" s="292"/>
      <c r="DB172" s="292"/>
      <c r="DC172" s="292"/>
      <c r="DD172" s="292"/>
      <c r="DE172" s="292"/>
      <c r="DF172" s="292"/>
      <c r="DG172" s="292"/>
      <c r="DH172" s="292"/>
      <c r="DI172" s="292"/>
      <c r="DJ172" s="292"/>
      <c r="DK172" s="292"/>
      <c r="DL172" s="292"/>
      <c r="DM172" s="292"/>
      <c r="DN172" s="292"/>
      <c r="DO172" s="292"/>
      <c r="DP172" s="292"/>
      <c r="DQ172" s="292"/>
      <c r="DR172" s="292"/>
      <c r="DS172" s="292"/>
      <c r="DT172" s="292"/>
      <c r="DU172" s="292"/>
      <c r="DV172" s="292"/>
      <c r="DW172" s="292"/>
      <c r="DX172" s="292"/>
      <c r="DY172" s="292"/>
      <c r="DZ172" s="292"/>
      <c r="EA172" s="292"/>
      <c r="EB172" s="292"/>
      <c r="EC172" s="292"/>
      <c r="ED172" s="292"/>
      <c r="EE172" s="292"/>
      <c r="EF172" s="292"/>
      <c r="EG172" s="292"/>
      <c r="EH172" s="292"/>
      <c r="EI172" s="292"/>
      <c r="EJ172" s="292"/>
      <c r="EK172" s="292"/>
      <c r="EL172" s="292"/>
      <c r="EM172" s="292"/>
      <c r="EN172" s="292"/>
      <c r="EO172" s="292"/>
      <c r="EP172" s="292"/>
      <c r="EQ172" s="292"/>
      <c r="ER172" s="292"/>
      <c r="ES172" s="292"/>
      <c r="ET172" s="292"/>
      <c r="EU172" s="292"/>
      <c r="EV172" s="292"/>
      <c r="EW172" s="292"/>
      <c r="EX172" s="292"/>
      <c r="EY172" s="292"/>
      <c r="EZ172" s="292"/>
      <c r="FA172" s="292"/>
      <c r="FB172" s="292"/>
      <c r="FC172" s="292"/>
      <c r="FD172" s="292"/>
      <c r="FE172" s="292"/>
      <c r="FF172" s="292"/>
      <c r="FG172" s="292"/>
      <c r="FH172" s="292"/>
      <c r="FI172" s="292"/>
      <c r="FJ172" s="292"/>
      <c r="FK172" s="292"/>
      <c r="FL172" s="292"/>
      <c r="FM172" s="292"/>
      <c r="FN172" s="292"/>
      <c r="FO172" s="292"/>
      <c r="FP172" s="292"/>
      <c r="FQ172" s="292"/>
      <c r="FR172" s="292"/>
      <c r="FS172" s="292"/>
      <c r="FT172" s="292"/>
      <c r="FU172" s="292"/>
      <c r="FV172" s="292"/>
      <c r="FW172" s="292"/>
      <c r="FX172" s="292"/>
      <c r="FY172" s="292"/>
      <c r="FZ172" s="292"/>
      <c r="GA172" s="292"/>
      <c r="GB172" s="292"/>
      <c r="GC172" s="292"/>
      <c r="GD172" s="292"/>
      <c r="GE172" s="292"/>
      <c r="GF172" s="292"/>
      <c r="GG172" s="292"/>
      <c r="GH172" s="292"/>
      <c r="GI172" s="292"/>
      <c r="GJ172" s="292"/>
      <c r="GK172" s="292"/>
      <c r="GL172" s="292"/>
      <c r="GM172" s="292"/>
      <c r="GN172" s="292"/>
      <c r="GO172" s="292"/>
      <c r="GP172" s="292"/>
      <c r="GQ172" s="292"/>
      <c r="GR172" s="292"/>
      <c r="GS172" s="292"/>
      <c r="GT172" s="292"/>
      <c r="GU172" s="292"/>
      <c r="GV172" s="292"/>
      <c r="GW172" s="292"/>
      <c r="GX172" s="292"/>
      <c r="GY172" s="292"/>
      <c r="GZ172" s="292"/>
      <c r="HA172" s="292"/>
      <c r="HB172" s="292"/>
      <c r="HC172" s="292"/>
      <c r="HD172" s="292"/>
      <c r="HE172" s="292"/>
      <c r="HF172" s="292"/>
      <c r="HG172" s="292"/>
      <c r="HH172" s="292"/>
      <c r="HI172" s="292"/>
      <c r="HJ172" s="292"/>
      <c r="HK172" s="292"/>
      <c r="HL172" s="292"/>
      <c r="HM172" s="292"/>
      <c r="HN172" s="292"/>
      <c r="HO172" s="292"/>
      <c r="HP172" s="292"/>
      <c r="HQ172" s="292"/>
      <c r="HR172" s="292"/>
      <c r="HS172" s="292"/>
      <c r="HT172" s="292"/>
      <c r="HU172" s="292"/>
      <c r="HV172" s="292"/>
      <c r="HW172" s="292"/>
      <c r="HX172" s="292"/>
      <c r="HY172" s="292"/>
      <c r="HZ172" s="292"/>
      <c r="IA172" s="292"/>
      <c r="IB172" s="292"/>
      <c r="IC172" s="292"/>
      <c r="ID172" s="292"/>
      <c r="IE172" s="292"/>
      <c r="IF172" s="292"/>
      <c r="IG172" s="292"/>
      <c r="IH172" s="292"/>
      <c r="II172" s="292"/>
      <c r="IJ172" s="292"/>
      <c r="IK172" s="292"/>
      <c r="IL172" s="292"/>
      <c r="IM172" s="292"/>
      <c r="IN172" s="292"/>
      <c r="IO172" s="292"/>
      <c r="IP172" s="292"/>
      <c r="IQ172" s="292"/>
      <c r="IR172" s="292"/>
      <c r="IS172" s="292"/>
      <c r="IT172" s="292"/>
      <c r="IU172" s="292"/>
      <c r="IV172" s="292"/>
      <c r="IW172" s="292"/>
      <c r="IX172" s="292"/>
      <c r="IY172" s="292"/>
      <c r="IZ172" s="292"/>
      <c r="JA172" s="292"/>
      <c r="JB172" s="292"/>
      <c r="JC172" s="292"/>
      <c r="JD172" s="292"/>
      <c r="JE172" s="292"/>
      <c r="JF172" s="292"/>
      <c r="JG172" s="292"/>
      <c r="JH172" s="292"/>
      <c r="JI172" s="292"/>
      <c r="JJ172" s="292"/>
      <c r="JK172" s="292"/>
      <c r="JL172" s="292"/>
      <c r="JM172" s="292"/>
      <c r="JN172" s="292"/>
      <c r="JO172" s="292"/>
      <c r="JP172" s="292"/>
      <c r="JQ172" s="292"/>
      <c r="JR172" s="292"/>
      <c r="JS172" s="292"/>
      <c r="JT172" s="292"/>
      <c r="JU172" s="292"/>
      <c r="JV172" s="292"/>
      <c r="JW172" s="292"/>
      <c r="JX172" s="292"/>
      <c r="JY172" s="292"/>
      <c r="JZ172" s="292"/>
      <c r="KA172" s="292"/>
      <c r="KB172" s="292"/>
      <c r="KC172" s="292"/>
      <c r="KD172" s="292"/>
      <c r="KE172" s="292"/>
      <c r="KF172" s="292"/>
      <c r="KG172" s="292"/>
      <c r="KH172" s="292"/>
      <c r="KI172" s="292"/>
      <c r="KJ172" s="292"/>
      <c r="KK172" s="292"/>
      <c r="KL172" s="292"/>
      <c r="KM172" s="292"/>
      <c r="KN172" s="292"/>
      <c r="KO172" s="292"/>
      <c r="KP172" s="292"/>
      <c r="KQ172" s="292"/>
      <c r="KR172" s="292"/>
      <c r="KS172" s="292"/>
      <c r="KT172" s="292"/>
      <c r="KU172" s="292"/>
      <c r="KV172" s="292"/>
      <c r="KW172" s="292"/>
      <c r="KX172" s="292"/>
      <c r="KY172" s="292"/>
      <c r="KZ172" s="292"/>
      <c r="LA172" s="292"/>
      <c r="LB172" s="292"/>
      <c r="LC172" s="292"/>
      <c r="LD172" s="292"/>
      <c r="LE172" s="292"/>
      <c r="LF172" s="292"/>
      <c r="LG172" s="292"/>
      <c r="LH172" s="292"/>
      <c r="LI172" s="292"/>
      <c r="LJ172" s="292"/>
      <c r="LK172" s="292"/>
      <c r="LL172" s="292"/>
      <c r="LM172" s="292"/>
      <c r="LN172" s="292"/>
      <c r="LO172" s="292"/>
      <c r="LP172" s="292"/>
      <c r="LQ172" s="292"/>
      <c r="LR172" s="292"/>
      <c r="LS172" s="292"/>
      <c r="LT172" s="292"/>
      <c r="LU172" s="292"/>
      <c r="LV172" s="292"/>
      <c r="LW172" s="292"/>
      <c r="LX172" s="292"/>
      <c r="LY172" s="292"/>
      <c r="LZ172" s="292"/>
      <c r="MA172" s="292"/>
      <c r="MB172" s="292"/>
      <c r="MC172" s="292"/>
      <c r="MD172" s="292"/>
      <c r="ME172" s="292"/>
      <c r="MF172" s="292"/>
      <c r="MG172" s="292"/>
      <c r="MH172" s="292"/>
      <c r="MI172" s="292"/>
      <c r="MJ172" s="292"/>
      <c r="MK172" s="292"/>
      <c r="ML172" s="292"/>
      <c r="MM172" s="292"/>
      <c r="MN172" s="292"/>
      <c r="MO172" s="292"/>
      <c r="MP172" s="292"/>
      <c r="MQ172" s="292"/>
      <c r="MR172" s="292"/>
      <c r="MS172" s="292"/>
      <c r="MT172" s="292"/>
      <c r="MU172" s="292"/>
      <c r="MV172" s="292"/>
      <c r="MW172" s="292"/>
      <c r="MX172" s="292"/>
      <c r="MY172" s="292"/>
      <c r="MZ172" s="292"/>
      <c r="NA172" s="292"/>
      <c r="NB172" s="292"/>
      <c r="NC172" s="292"/>
      <c r="ND172" s="292"/>
      <c r="NE172" s="292"/>
      <c r="NF172" s="292"/>
      <c r="NG172" s="292"/>
      <c r="NH172" s="292"/>
      <c r="NI172" s="292"/>
      <c r="NJ172" s="292"/>
      <c r="NK172" s="292"/>
      <c r="NL172" s="292"/>
      <c r="NM172" s="292"/>
      <c r="NN172" s="292"/>
      <c r="NO172" s="292"/>
      <c r="NP172" s="292"/>
      <c r="NQ172" s="292"/>
      <c r="NR172" s="292"/>
      <c r="NS172" s="292"/>
      <c r="NT172" s="292"/>
      <c r="NU172" s="292"/>
      <c r="NV172" s="292"/>
      <c r="NW172" s="292"/>
      <c r="NX172" s="292"/>
      <c r="NY172" s="292"/>
      <c r="NZ172" s="292"/>
      <c r="OA172" s="292"/>
      <c r="OB172" s="292"/>
      <c r="OC172" s="292"/>
      <c r="OD172" s="292"/>
      <c r="OE172" s="292"/>
      <c r="OF172" s="292"/>
      <c r="OG172" s="292"/>
      <c r="OH172" s="292"/>
      <c r="OI172" s="292"/>
      <c r="OJ172" s="292"/>
      <c r="OK172" s="292"/>
      <c r="OL172" s="292"/>
      <c r="OM172" s="292"/>
      <c r="ON172" s="292"/>
      <c r="OO172" s="292"/>
      <c r="OP172" s="292"/>
      <c r="OQ172" s="292"/>
      <c r="OR172" s="292"/>
      <c r="OS172" s="292"/>
      <c r="OT172" s="292"/>
      <c r="OU172" s="292"/>
      <c r="OV172" s="292"/>
      <c r="OW172" s="292"/>
      <c r="OX172" s="292"/>
      <c r="OY172" s="292"/>
      <c r="OZ172" s="292"/>
      <c r="PA172" s="292"/>
      <c r="PB172" s="292"/>
      <c r="PC172" s="292"/>
      <c r="PD172" s="292"/>
      <c r="PE172" s="292"/>
      <c r="PF172" s="292"/>
      <c r="PG172" s="292"/>
      <c r="PH172" s="292"/>
      <c r="PI172" s="292"/>
      <c r="PJ172" s="292"/>
      <c r="PK172" s="292"/>
      <c r="PL172" s="292"/>
      <c r="PM172" s="292"/>
      <c r="PN172" s="292"/>
      <c r="PO172" s="292"/>
      <c r="PP172" s="292"/>
      <c r="PQ172" s="292"/>
      <c r="PR172" s="292"/>
      <c r="PS172" s="292"/>
      <c r="PT172" s="292"/>
      <c r="PU172" s="292"/>
      <c r="PV172" s="292"/>
      <c r="PW172" s="292"/>
      <c r="PX172" s="292"/>
      <c r="PY172" s="292"/>
      <c r="PZ172" s="292"/>
      <c r="QA172" s="292"/>
      <c r="QB172" s="292"/>
      <c r="QC172" s="292"/>
      <c r="QD172" s="292"/>
      <c r="QE172" s="292"/>
      <c r="QF172" s="292"/>
      <c r="QG172" s="292"/>
      <c r="QH172" s="292"/>
      <c r="QI172" s="292"/>
      <c r="QJ172" s="292"/>
      <c r="QK172" s="292"/>
      <c r="QL172" s="292"/>
      <c r="QM172" s="292"/>
      <c r="QN172" s="292"/>
      <c r="QO172" s="292"/>
      <c r="QP172" s="292"/>
      <c r="QQ172" s="292"/>
      <c r="QR172" s="292"/>
      <c r="QS172" s="292"/>
      <c r="QT172" s="292"/>
      <c r="QU172" s="292"/>
      <c r="QV172" s="292"/>
      <c r="QW172" s="292"/>
      <c r="QX172" s="292"/>
      <c r="QY172" s="292"/>
      <c r="QZ172" s="292"/>
      <c r="RA172" s="292"/>
      <c r="RB172" s="292"/>
      <c r="RC172" s="292"/>
      <c r="RD172" s="292"/>
      <c r="RE172" s="292"/>
      <c r="RF172" s="292"/>
      <c r="RG172" s="292"/>
      <c r="RH172" s="292"/>
      <c r="RI172" s="292"/>
      <c r="RJ172" s="292"/>
      <c r="RK172" s="292"/>
      <c r="RL172" s="292"/>
      <c r="RM172" s="292"/>
      <c r="RN172" s="292"/>
      <c r="RO172" s="292"/>
      <c r="RP172" s="292"/>
      <c r="RQ172" s="292"/>
      <c r="RR172" s="292"/>
      <c r="RS172" s="292"/>
      <c r="RT172" s="292"/>
      <c r="RU172" s="292"/>
      <c r="RV172" s="292"/>
      <c r="RW172" s="292"/>
      <c r="RX172" s="292"/>
      <c r="RY172" s="292"/>
      <c r="RZ172" s="292"/>
      <c r="SA172" s="292"/>
      <c r="SB172" s="292"/>
      <c r="SC172" s="292"/>
      <c r="SD172" s="292"/>
      <c r="SE172" s="292"/>
      <c r="SF172" s="292"/>
      <c r="SG172" s="292"/>
      <c r="SH172" s="292"/>
      <c r="SI172" s="292"/>
      <c r="SJ172" s="292"/>
      <c r="SK172" s="292"/>
      <c r="SL172" s="292"/>
      <c r="SM172" s="292"/>
      <c r="SN172" s="292"/>
      <c r="SO172" s="292"/>
      <c r="SP172" s="292"/>
      <c r="SQ172" s="292"/>
      <c r="SR172" s="292"/>
      <c r="SS172" s="292"/>
      <c r="ST172" s="292"/>
      <c r="SU172" s="292"/>
      <c r="SV172" s="292"/>
      <c r="SW172" s="292"/>
      <c r="SX172" s="292"/>
      <c r="SY172" s="292"/>
      <c r="SZ172" s="292"/>
      <c r="TA172" s="292"/>
      <c r="TB172" s="292"/>
      <c r="TC172" s="292"/>
      <c r="TD172" s="292"/>
      <c r="TE172" s="292"/>
      <c r="TF172" s="292"/>
      <c r="TG172" s="292"/>
      <c r="TH172" s="292"/>
      <c r="TI172" s="292"/>
      <c r="TJ172" s="292"/>
      <c r="TK172" s="292"/>
      <c r="TL172" s="292"/>
      <c r="TM172" s="292"/>
      <c r="TN172" s="292"/>
      <c r="TO172" s="292"/>
      <c r="TP172" s="292"/>
      <c r="TQ172" s="292"/>
      <c r="TR172" s="292"/>
      <c r="TS172" s="292"/>
      <c r="TT172" s="292"/>
      <c r="TU172" s="292"/>
      <c r="TV172" s="292"/>
      <c r="TW172" s="292"/>
      <c r="TX172" s="292"/>
      <c r="TY172" s="292"/>
      <c r="TZ172" s="292"/>
      <c r="UA172" s="292"/>
      <c r="UB172" s="292"/>
      <c r="UC172" s="292"/>
      <c r="UD172" s="292"/>
      <c r="UE172" s="292"/>
      <c r="UF172" s="292"/>
      <c r="UG172" s="292"/>
      <c r="UH172" s="292"/>
      <c r="UI172" s="292"/>
      <c r="UJ172" s="292"/>
      <c r="UK172" s="292"/>
      <c r="UL172" s="292"/>
      <c r="UM172" s="292"/>
      <c r="UN172" s="292"/>
      <c r="UO172" s="292"/>
      <c r="UP172" s="292"/>
      <c r="UQ172" s="292"/>
      <c r="UR172" s="292"/>
      <c r="US172" s="292"/>
      <c r="UT172" s="292"/>
      <c r="UU172" s="292"/>
      <c r="UV172" s="292"/>
      <c r="UW172" s="292"/>
      <c r="UX172" s="292"/>
      <c r="UY172" s="292"/>
      <c r="UZ172" s="292"/>
      <c r="VA172" s="292"/>
      <c r="VB172" s="292"/>
      <c r="VC172" s="292"/>
      <c r="VD172" s="292"/>
      <c r="VE172" s="292"/>
      <c r="VF172" s="292"/>
      <c r="VG172" s="292"/>
      <c r="VH172" s="292"/>
      <c r="VI172" s="292"/>
      <c r="VJ172" s="292"/>
      <c r="VK172" s="292"/>
      <c r="VL172" s="292"/>
      <c r="VM172" s="292"/>
      <c r="VN172" s="292"/>
      <c r="VO172" s="292"/>
      <c r="VP172" s="292"/>
      <c r="VQ172" s="292"/>
      <c r="VR172" s="292"/>
      <c r="VS172" s="292"/>
      <c r="VT172" s="292"/>
      <c r="VU172" s="292"/>
      <c r="VV172" s="292"/>
      <c r="VW172" s="292"/>
      <c r="VX172" s="292"/>
      <c r="VY172" s="292"/>
      <c r="VZ172" s="292"/>
      <c r="WA172" s="292"/>
      <c r="WB172" s="292"/>
      <c r="WC172" s="292"/>
      <c r="WD172" s="292"/>
      <c r="WE172" s="292"/>
      <c r="WF172" s="292"/>
      <c r="WG172" s="292"/>
      <c r="WH172" s="292"/>
      <c r="WI172" s="292"/>
      <c r="WJ172" s="292"/>
      <c r="WK172" s="292"/>
      <c r="WL172" s="292"/>
      <c r="WM172" s="292"/>
      <c r="WN172" s="292"/>
      <c r="WO172" s="292"/>
      <c r="WP172" s="292"/>
      <c r="WQ172" s="292"/>
      <c r="WR172" s="292"/>
      <c r="WS172" s="292"/>
      <c r="WT172" s="292"/>
      <c r="WU172" s="292"/>
      <c r="WV172" s="292"/>
      <c r="WW172" s="292"/>
      <c r="WX172" s="292"/>
      <c r="WY172" s="292"/>
      <c r="WZ172" s="292"/>
      <c r="XA172" s="292"/>
      <c r="XB172" s="292"/>
      <c r="XC172" s="292"/>
      <c r="XD172" s="292"/>
      <c r="XE172" s="292"/>
      <c r="XF172" s="292"/>
      <c r="XG172" s="292"/>
      <c r="XH172" s="292"/>
      <c r="XI172" s="292"/>
      <c r="XJ172" s="292"/>
      <c r="XK172" s="292"/>
      <c r="XL172" s="292"/>
      <c r="XM172" s="292"/>
      <c r="XN172" s="292"/>
      <c r="XO172" s="292"/>
      <c r="XP172" s="292"/>
      <c r="XQ172" s="292"/>
      <c r="XR172" s="292"/>
      <c r="XS172" s="292"/>
      <c r="XT172" s="292"/>
      <c r="XU172" s="292"/>
      <c r="XV172" s="292"/>
      <c r="XW172" s="292"/>
      <c r="XX172" s="292"/>
      <c r="XY172" s="292"/>
      <c r="XZ172" s="292"/>
      <c r="YA172" s="292"/>
      <c r="YB172" s="292"/>
      <c r="YC172" s="292"/>
      <c r="YD172" s="292"/>
      <c r="YE172" s="292"/>
      <c r="YF172" s="292"/>
      <c r="YG172" s="292"/>
      <c r="YH172" s="292"/>
      <c r="YI172" s="292"/>
      <c r="YJ172" s="292"/>
      <c r="YK172" s="292"/>
      <c r="YL172" s="292"/>
      <c r="YM172" s="292"/>
      <c r="YN172" s="292"/>
      <c r="YO172" s="292"/>
      <c r="YP172" s="292"/>
      <c r="YQ172" s="292"/>
      <c r="YR172" s="292"/>
      <c r="YS172" s="292"/>
      <c r="YT172" s="292"/>
      <c r="YU172" s="292"/>
      <c r="YV172" s="292"/>
      <c r="YW172" s="292"/>
      <c r="YX172" s="292"/>
      <c r="YY172" s="292"/>
      <c r="YZ172" s="292"/>
      <c r="ZA172" s="292"/>
      <c r="ZB172" s="292"/>
      <c r="ZC172" s="292"/>
      <c r="ZD172" s="292"/>
      <c r="ZE172" s="292"/>
      <c r="ZF172" s="292"/>
      <c r="ZG172" s="292"/>
      <c r="ZH172" s="292"/>
      <c r="ZI172" s="292"/>
      <c r="ZJ172" s="292"/>
      <c r="ZK172" s="292"/>
      <c r="ZL172" s="292"/>
      <c r="ZM172" s="292"/>
      <c r="ZN172" s="292"/>
      <c r="ZO172" s="292"/>
      <c r="ZP172" s="292"/>
      <c r="ZQ172" s="292"/>
      <c r="ZR172" s="292"/>
      <c r="ZS172" s="292"/>
      <c r="ZT172" s="292"/>
      <c r="ZU172" s="292"/>
      <c r="ZV172" s="292"/>
      <c r="ZW172" s="292"/>
      <c r="ZX172" s="292"/>
      <c r="ZY172" s="292"/>
      <c r="ZZ172" s="292"/>
      <c r="AAA172" s="292"/>
      <c r="AAB172" s="292"/>
      <c r="AAC172" s="292"/>
      <c r="AAD172" s="292"/>
      <c r="AAE172" s="292"/>
      <c r="AAF172" s="292"/>
      <c r="AAG172" s="292"/>
      <c r="AAH172" s="292"/>
      <c r="AAI172" s="292"/>
      <c r="AAJ172" s="292"/>
      <c r="AAK172" s="292"/>
      <c r="AAL172" s="292"/>
      <c r="AAM172" s="292"/>
      <c r="AAN172" s="292"/>
      <c r="AAO172" s="292"/>
      <c r="AAP172" s="292"/>
      <c r="AAQ172" s="292"/>
      <c r="AAR172" s="292"/>
      <c r="AAS172" s="292"/>
      <c r="AAT172" s="292"/>
      <c r="AAU172" s="292"/>
      <c r="AAV172" s="292"/>
      <c r="AAW172" s="292"/>
      <c r="AAX172" s="292"/>
      <c r="AAY172" s="292"/>
      <c r="AAZ172" s="292"/>
      <c r="ABA172" s="292"/>
      <c r="ABB172" s="292"/>
      <c r="ABC172" s="292"/>
      <c r="ABD172" s="292"/>
      <c r="ABE172" s="292"/>
      <c r="ABF172" s="292"/>
      <c r="ABG172" s="292"/>
      <c r="ABH172" s="292"/>
      <c r="ABI172" s="292"/>
      <c r="ABJ172" s="292"/>
      <c r="ABK172" s="292"/>
      <c r="ABL172" s="292"/>
      <c r="ABM172" s="292"/>
      <c r="ABN172" s="292"/>
      <c r="ABO172" s="292"/>
      <c r="ABP172" s="292"/>
      <c r="ABQ172" s="292"/>
      <c r="ABR172" s="292"/>
      <c r="ABS172" s="292"/>
      <c r="ABT172" s="292"/>
      <c r="ABU172" s="292"/>
      <c r="ABV172" s="292"/>
      <c r="ABW172" s="292"/>
      <c r="ABX172" s="292"/>
      <c r="ABY172" s="292"/>
      <c r="ABZ172" s="292"/>
      <c r="ACA172" s="292"/>
      <c r="ACB172" s="292"/>
      <c r="ACC172" s="292"/>
      <c r="ACD172" s="292"/>
      <c r="ACE172" s="292"/>
      <c r="ACF172" s="292"/>
      <c r="ACG172" s="292"/>
      <c r="ACH172" s="292"/>
      <c r="ACI172" s="292"/>
      <c r="ACJ172" s="292"/>
      <c r="ACK172" s="292"/>
      <c r="ACL172" s="292"/>
      <c r="ACM172" s="292"/>
      <c r="ACN172" s="292"/>
      <c r="ACO172" s="292"/>
      <c r="ACP172" s="292"/>
      <c r="ACQ172" s="292"/>
      <c r="ACR172" s="292"/>
      <c r="ACS172" s="292"/>
      <c r="ACT172" s="292"/>
      <c r="ACU172" s="292"/>
      <c r="ACV172" s="292"/>
      <c r="ACW172" s="292"/>
      <c r="ACX172" s="292"/>
      <c r="ACY172" s="292"/>
      <c r="ACZ172" s="292"/>
      <c r="ADA172" s="292"/>
      <c r="ADB172" s="292"/>
      <c r="ADC172" s="292"/>
      <c r="ADD172" s="292"/>
      <c r="ADE172" s="292"/>
      <c r="ADF172" s="292"/>
      <c r="ADG172" s="292"/>
      <c r="ADH172" s="292"/>
      <c r="ADI172" s="292"/>
      <c r="ADJ172" s="292"/>
      <c r="ADK172" s="292"/>
      <c r="ADL172" s="292"/>
      <c r="ADM172" s="292"/>
      <c r="ADN172" s="292"/>
      <c r="ADO172" s="292"/>
      <c r="ADP172" s="292"/>
      <c r="ADQ172" s="292"/>
      <c r="ADR172" s="292"/>
      <c r="ADS172" s="292"/>
      <c r="ADT172" s="292"/>
      <c r="ADU172" s="292"/>
      <c r="ADV172" s="292"/>
      <c r="ADW172" s="292"/>
      <c r="ADX172" s="292"/>
      <c r="ADY172" s="292"/>
      <c r="ADZ172" s="292"/>
      <c r="AEA172" s="292"/>
      <c r="AEB172" s="292"/>
      <c r="AEC172" s="292"/>
      <c r="AED172" s="292"/>
      <c r="AEE172" s="292"/>
      <c r="AEF172" s="292"/>
      <c r="AEG172" s="292"/>
      <c r="AEH172" s="292"/>
      <c r="AEI172" s="292"/>
      <c r="AEJ172" s="292"/>
      <c r="AEK172" s="292"/>
      <c r="AEL172" s="292"/>
      <c r="AEM172" s="292"/>
      <c r="AEN172" s="292"/>
      <c r="AEO172" s="292"/>
      <c r="AEP172" s="292"/>
      <c r="AEQ172" s="292"/>
      <c r="AER172" s="292"/>
      <c r="AES172" s="292"/>
      <c r="AET172" s="292"/>
      <c r="AEU172" s="292"/>
      <c r="AEV172" s="292"/>
      <c r="AEW172" s="292"/>
      <c r="AEX172" s="292"/>
      <c r="AEY172" s="292"/>
      <c r="AEZ172" s="292"/>
      <c r="AFA172" s="292"/>
      <c r="AFB172" s="292"/>
      <c r="AFC172" s="292"/>
      <c r="AFD172" s="292"/>
      <c r="AFE172" s="292"/>
      <c r="AFF172" s="292"/>
      <c r="AFG172" s="292"/>
      <c r="AFH172" s="292"/>
      <c r="AFI172" s="292"/>
      <c r="AFJ172" s="292"/>
      <c r="AFK172" s="292"/>
      <c r="AFL172" s="292"/>
      <c r="AFM172" s="292"/>
      <c r="AFN172" s="292"/>
      <c r="AFO172" s="292"/>
      <c r="AFP172" s="292"/>
      <c r="AFQ172" s="292"/>
      <c r="AFR172" s="292"/>
      <c r="AFS172" s="292"/>
      <c r="AFT172" s="292"/>
      <c r="AFU172" s="292"/>
      <c r="AFV172" s="292"/>
      <c r="AFW172" s="292"/>
      <c r="AFX172" s="292"/>
      <c r="AFY172" s="292"/>
      <c r="AFZ172" s="292"/>
      <c r="AGA172" s="292"/>
      <c r="AGB172" s="292"/>
      <c r="AGC172" s="292"/>
      <c r="AGD172" s="292"/>
      <c r="AGE172" s="292"/>
      <c r="AGF172" s="292"/>
      <c r="AGG172" s="292"/>
      <c r="AGH172" s="292"/>
      <c r="AGI172" s="292"/>
      <c r="AGJ172" s="292"/>
      <c r="AGK172" s="292"/>
      <c r="AGL172" s="292"/>
      <c r="AGM172" s="292"/>
      <c r="AGN172" s="292"/>
      <c r="AGO172" s="292"/>
      <c r="AGP172" s="292"/>
      <c r="AGQ172" s="292"/>
      <c r="AGR172" s="292"/>
      <c r="AGS172" s="292"/>
      <c r="AGT172" s="292"/>
      <c r="AGU172" s="292"/>
      <c r="AGV172" s="292"/>
      <c r="AGW172" s="292"/>
      <c r="AGX172" s="292"/>
      <c r="AGY172" s="292"/>
      <c r="AGZ172" s="292"/>
      <c r="AHA172" s="292"/>
      <c r="AHB172" s="292"/>
      <c r="AHC172" s="292"/>
      <c r="AHD172" s="292"/>
      <c r="AHE172" s="292"/>
      <c r="AHF172" s="292"/>
      <c r="AHG172" s="292"/>
      <c r="AHH172" s="292"/>
      <c r="AHI172" s="292"/>
      <c r="AHJ172" s="292"/>
      <c r="AHK172" s="292"/>
      <c r="AHL172" s="292"/>
      <c r="AHM172" s="292"/>
      <c r="AHN172" s="292"/>
      <c r="AHO172" s="292"/>
      <c r="AHP172" s="292"/>
      <c r="AHQ172" s="292"/>
      <c r="AHR172" s="292"/>
      <c r="AHS172" s="292"/>
      <c r="AHT172" s="292"/>
      <c r="AHU172" s="292"/>
      <c r="AHV172" s="292"/>
      <c r="AHW172" s="292"/>
      <c r="AHX172" s="292"/>
      <c r="AHY172" s="292"/>
      <c r="AHZ172" s="292"/>
      <c r="AIA172" s="292"/>
      <c r="AIB172" s="292"/>
      <c r="AIC172" s="292"/>
      <c r="AID172" s="292"/>
      <c r="AIE172" s="292"/>
      <c r="AIF172" s="292"/>
      <c r="AIG172" s="292"/>
      <c r="AIH172" s="292"/>
      <c r="AII172" s="292"/>
      <c r="AIJ172" s="292"/>
      <c r="AIK172" s="292"/>
      <c r="AIL172" s="292"/>
      <c r="AIM172" s="292"/>
      <c r="AIN172" s="292"/>
      <c r="AIO172" s="292"/>
      <c r="AIP172" s="292"/>
      <c r="AIQ172" s="292"/>
      <c r="AIR172" s="292"/>
      <c r="AIS172" s="292"/>
      <c r="AIT172" s="292"/>
      <c r="AIU172" s="292"/>
      <c r="AIV172" s="292"/>
      <c r="AIW172" s="292"/>
      <c r="AIX172" s="292"/>
      <c r="AIY172" s="292"/>
      <c r="AIZ172" s="292"/>
      <c r="AJA172" s="292"/>
      <c r="AJB172" s="292"/>
      <c r="AJC172" s="292"/>
      <c r="AJD172" s="292"/>
      <c r="AJE172" s="292"/>
      <c r="AJF172" s="292"/>
      <c r="AJG172" s="292"/>
      <c r="AJH172" s="292"/>
      <c r="AJI172" s="292"/>
      <c r="AJJ172" s="292"/>
      <c r="AJK172" s="292"/>
      <c r="AJL172" s="292"/>
      <c r="AJM172" s="292"/>
      <c r="AJN172" s="292"/>
      <c r="AJO172" s="292"/>
      <c r="AJP172" s="292"/>
      <c r="AJQ172" s="292"/>
      <c r="AJR172" s="292"/>
      <c r="AJS172" s="292"/>
      <c r="AJT172" s="292"/>
      <c r="AJU172" s="292"/>
      <c r="AJV172" s="292"/>
      <c r="AJW172" s="292"/>
      <c r="AJX172" s="292"/>
      <c r="AJY172" s="292"/>
      <c r="AJZ172" s="292"/>
      <c r="AKA172" s="292"/>
      <c r="AKB172" s="292"/>
      <c r="AKC172" s="292"/>
      <c r="AKD172" s="292"/>
      <c r="AKE172" s="292"/>
      <c r="AKF172" s="292"/>
      <c r="AKG172" s="292"/>
      <c r="AKH172" s="292"/>
      <c r="AKI172" s="292"/>
      <c r="AKJ172" s="292"/>
      <c r="AKK172" s="292"/>
      <c r="AKL172" s="292"/>
      <c r="AKM172" s="292"/>
      <c r="AKN172" s="292"/>
      <c r="AKO172" s="292"/>
      <c r="AKP172" s="292"/>
      <c r="AKQ172" s="292"/>
      <c r="AKR172" s="292"/>
      <c r="AKS172" s="292"/>
      <c r="AKT172" s="292"/>
      <c r="AKU172" s="292"/>
      <c r="AKV172" s="292"/>
      <c r="AKW172" s="292"/>
      <c r="AKX172" s="292"/>
      <c r="AKY172" s="292"/>
      <c r="AKZ172" s="292"/>
      <c r="ALA172" s="292"/>
      <c r="ALB172" s="292"/>
      <c r="ALC172" s="292"/>
      <c r="ALD172" s="292"/>
      <c r="ALE172" s="292"/>
      <c r="ALF172" s="292"/>
      <c r="ALG172" s="292"/>
      <c r="ALH172" s="292"/>
      <c r="ALI172" s="292"/>
      <c r="ALJ172" s="292"/>
      <c r="ALK172" s="292"/>
      <c r="ALL172" s="292"/>
      <c r="ALM172" s="292"/>
      <c r="ALN172" s="292"/>
      <c r="ALO172" s="292"/>
      <c r="ALP172" s="292"/>
      <c r="ALQ172" s="292"/>
      <c r="ALR172" s="292"/>
      <c r="ALS172" s="292"/>
      <c r="ALT172" s="292"/>
      <c r="ALU172" s="292"/>
      <c r="ALV172" s="292"/>
      <c r="ALW172" s="292"/>
      <c r="ALX172" s="292"/>
      <c r="ALY172" s="292"/>
      <c r="ALZ172" s="292"/>
      <c r="AMA172" s="292"/>
      <c r="AMB172" s="292"/>
      <c r="AMC172" s="292"/>
      <c r="AMD172" s="292"/>
      <c r="AME172" s="292"/>
      <c r="AMF172" s="292"/>
      <c r="AMG172" s="292"/>
      <c r="AMH172" s="292"/>
      <c r="AMI172" s="292"/>
    </row>
    <row r="173" spans="1:1025" s="290" customFormat="1">
      <c r="A173" s="309"/>
      <c r="B173" s="663"/>
      <c r="C173" s="663"/>
      <c r="D173" s="663"/>
      <c r="E173" s="663"/>
      <c r="F173" s="528"/>
      <c r="G173" s="528"/>
      <c r="H173" s="220"/>
      <c r="I173" s="296"/>
      <c r="J173" s="110" t="s">
        <v>82</v>
      </c>
      <c r="K173" s="110"/>
      <c r="L173" s="99">
        <f>SUM(L170:L172)</f>
        <v>840</v>
      </c>
      <c r="M173" s="111"/>
      <c r="N173" s="100">
        <f>SUM(N170:N172)</f>
        <v>193.20000000000002</v>
      </c>
      <c r="O173" s="100">
        <f>SUM(O170:O172)</f>
        <v>1033.1999999999998</v>
      </c>
      <c r="P173" s="296"/>
      <c r="Q173" s="292"/>
      <c r="R173" s="292"/>
      <c r="S173" s="292"/>
      <c r="T173" s="292"/>
      <c r="U173" s="292"/>
      <c r="V173" s="292"/>
      <c r="W173" s="292"/>
      <c r="X173" s="292"/>
      <c r="Y173" s="292"/>
      <c r="Z173" s="292"/>
      <c r="AA173" s="292"/>
      <c r="AB173" s="292"/>
      <c r="AC173" s="292"/>
      <c r="AD173" s="292"/>
      <c r="AE173" s="292"/>
      <c r="AF173" s="292"/>
      <c r="AG173" s="292"/>
      <c r="AH173" s="292"/>
      <c r="AI173" s="292"/>
      <c r="AJ173" s="292"/>
      <c r="AK173" s="292"/>
      <c r="AL173" s="292"/>
      <c r="AM173" s="292"/>
      <c r="AN173" s="292"/>
      <c r="AO173" s="292"/>
      <c r="AP173" s="292"/>
      <c r="AQ173" s="292"/>
      <c r="AR173" s="292"/>
      <c r="AS173" s="292"/>
      <c r="AT173" s="292"/>
      <c r="AU173" s="292"/>
      <c r="AV173" s="292"/>
      <c r="AW173" s="292"/>
      <c r="AX173" s="292"/>
      <c r="AY173" s="292"/>
      <c r="AZ173" s="292"/>
      <c r="BA173" s="292"/>
      <c r="BB173" s="292"/>
      <c r="BC173" s="292"/>
      <c r="BD173" s="292"/>
      <c r="BE173" s="292"/>
      <c r="BF173" s="292"/>
      <c r="BG173" s="292"/>
      <c r="BH173" s="292"/>
      <c r="BI173" s="292"/>
      <c r="BJ173" s="292"/>
      <c r="BK173" s="292"/>
      <c r="BL173" s="292"/>
      <c r="BM173" s="292"/>
      <c r="BN173" s="292"/>
      <c r="BO173" s="292"/>
      <c r="BP173" s="292"/>
      <c r="BQ173" s="292"/>
      <c r="BR173" s="292"/>
      <c r="BS173" s="292"/>
      <c r="BT173" s="292"/>
      <c r="BU173" s="292"/>
      <c r="BV173" s="292"/>
      <c r="BW173" s="292"/>
      <c r="BX173" s="292"/>
      <c r="BY173" s="292"/>
      <c r="BZ173" s="292"/>
      <c r="CA173" s="292"/>
      <c r="CB173" s="292"/>
      <c r="CC173" s="292"/>
      <c r="CD173" s="292"/>
      <c r="CE173" s="292"/>
      <c r="CF173" s="292"/>
      <c r="CG173" s="292"/>
      <c r="CH173" s="292"/>
      <c r="CI173" s="292"/>
      <c r="CJ173" s="292"/>
      <c r="CK173" s="292"/>
      <c r="CL173" s="292"/>
      <c r="CM173" s="292"/>
      <c r="CN173" s="292"/>
      <c r="CO173" s="292"/>
      <c r="CP173" s="292"/>
      <c r="CQ173" s="292"/>
      <c r="CR173" s="292"/>
      <c r="CS173" s="292"/>
      <c r="CT173" s="292"/>
      <c r="CU173" s="292"/>
      <c r="CV173" s="292"/>
      <c r="CW173" s="292"/>
      <c r="CX173" s="292"/>
      <c r="CY173" s="292"/>
      <c r="CZ173" s="292"/>
      <c r="DA173" s="292"/>
      <c r="DB173" s="292"/>
      <c r="DC173" s="292"/>
      <c r="DD173" s="292"/>
      <c r="DE173" s="292"/>
      <c r="DF173" s="292"/>
      <c r="DG173" s="292"/>
      <c r="DH173" s="292"/>
      <c r="DI173" s="292"/>
      <c r="DJ173" s="292"/>
      <c r="DK173" s="292"/>
      <c r="DL173" s="292"/>
      <c r="DM173" s="292"/>
      <c r="DN173" s="292"/>
      <c r="DO173" s="292"/>
      <c r="DP173" s="292"/>
      <c r="DQ173" s="292"/>
      <c r="DR173" s="292"/>
      <c r="DS173" s="292"/>
      <c r="DT173" s="292"/>
      <c r="DU173" s="292"/>
      <c r="DV173" s="292"/>
      <c r="DW173" s="292"/>
      <c r="DX173" s="292"/>
      <c r="DY173" s="292"/>
      <c r="DZ173" s="292"/>
      <c r="EA173" s="292"/>
      <c r="EB173" s="292"/>
      <c r="EC173" s="292"/>
      <c r="ED173" s="292"/>
      <c r="EE173" s="292"/>
      <c r="EF173" s="292"/>
      <c r="EG173" s="292"/>
      <c r="EH173" s="292"/>
      <c r="EI173" s="292"/>
      <c r="EJ173" s="292"/>
      <c r="EK173" s="292"/>
      <c r="EL173" s="292"/>
      <c r="EM173" s="292"/>
      <c r="EN173" s="292"/>
      <c r="EO173" s="292"/>
      <c r="EP173" s="292"/>
      <c r="EQ173" s="292"/>
      <c r="ER173" s="292"/>
      <c r="ES173" s="292"/>
      <c r="ET173" s="292"/>
      <c r="EU173" s="292"/>
      <c r="EV173" s="292"/>
      <c r="EW173" s="292"/>
      <c r="EX173" s="292"/>
      <c r="EY173" s="292"/>
      <c r="EZ173" s="292"/>
      <c r="FA173" s="292"/>
      <c r="FB173" s="292"/>
      <c r="FC173" s="292"/>
      <c r="FD173" s="292"/>
      <c r="FE173" s="292"/>
      <c r="FF173" s="292"/>
      <c r="FG173" s="292"/>
      <c r="FH173" s="292"/>
      <c r="FI173" s="292"/>
      <c r="FJ173" s="292"/>
      <c r="FK173" s="292"/>
      <c r="FL173" s="292"/>
      <c r="FM173" s="292"/>
      <c r="FN173" s="292"/>
      <c r="FO173" s="292"/>
      <c r="FP173" s="292"/>
      <c r="FQ173" s="292"/>
      <c r="FR173" s="292"/>
      <c r="FS173" s="292"/>
      <c r="FT173" s="292"/>
      <c r="FU173" s="292"/>
      <c r="FV173" s="292"/>
      <c r="FW173" s="292"/>
      <c r="FX173" s="292"/>
      <c r="FY173" s="292"/>
      <c r="FZ173" s="292"/>
      <c r="GA173" s="292"/>
      <c r="GB173" s="292"/>
      <c r="GC173" s="292"/>
      <c r="GD173" s="292"/>
      <c r="GE173" s="292"/>
      <c r="GF173" s="292"/>
      <c r="GG173" s="292"/>
      <c r="GH173" s="292"/>
      <c r="GI173" s="292"/>
      <c r="GJ173" s="292"/>
      <c r="GK173" s="292"/>
      <c r="GL173" s="292"/>
      <c r="GM173" s="292"/>
      <c r="GN173" s="292"/>
      <c r="GO173" s="292"/>
      <c r="GP173" s="292"/>
      <c r="GQ173" s="292"/>
      <c r="GR173" s="292"/>
      <c r="GS173" s="292"/>
      <c r="GT173" s="292"/>
      <c r="GU173" s="292"/>
      <c r="GV173" s="292"/>
      <c r="GW173" s="292"/>
      <c r="GX173" s="292"/>
      <c r="GY173" s="292"/>
      <c r="GZ173" s="292"/>
      <c r="HA173" s="292"/>
      <c r="HB173" s="292"/>
      <c r="HC173" s="292"/>
      <c r="HD173" s="292"/>
      <c r="HE173" s="292"/>
      <c r="HF173" s="292"/>
      <c r="HG173" s="292"/>
      <c r="HH173" s="292"/>
      <c r="HI173" s="292"/>
      <c r="HJ173" s="292"/>
      <c r="HK173" s="292"/>
      <c r="HL173" s="292"/>
      <c r="HM173" s="292"/>
      <c r="HN173" s="292"/>
      <c r="HO173" s="292"/>
      <c r="HP173" s="292"/>
      <c r="HQ173" s="292"/>
      <c r="HR173" s="292"/>
      <c r="HS173" s="292"/>
      <c r="HT173" s="292"/>
      <c r="HU173" s="292"/>
      <c r="HV173" s="292"/>
      <c r="HW173" s="292"/>
      <c r="HX173" s="292"/>
      <c r="HY173" s="292"/>
      <c r="HZ173" s="292"/>
      <c r="IA173" s="292"/>
      <c r="IB173" s="292"/>
      <c r="IC173" s="292"/>
      <c r="ID173" s="292"/>
      <c r="IE173" s="292"/>
      <c r="IF173" s="292"/>
      <c r="IG173" s="292"/>
      <c r="IH173" s="292"/>
      <c r="II173" s="292"/>
      <c r="IJ173" s="292"/>
      <c r="IK173" s="292"/>
      <c r="IL173" s="292"/>
      <c r="IM173" s="292"/>
      <c r="IN173" s="292"/>
      <c r="IO173" s="292"/>
      <c r="IP173" s="292"/>
      <c r="IQ173" s="292"/>
      <c r="IR173" s="292"/>
      <c r="IS173" s="292"/>
      <c r="IT173" s="292"/>
      <c r="IU173" s="292"/>
      <c r="IV173" s="292"/>
      <c r="IW173" s="292"/>
      <c r="IX173" s="292"/>
      <c r="IY173" s="292"/>
      <c r="IZ173" s="292"/>
      <c r="JA173" s="292"/>
      <c r="JB173" s="292"/>
      <c r="JC173" s="292"/>
      <c r="JD173" s="292"/>
      <c r="JE173" s="292"/>
      <c r="JF173" s="292"/>
      <c r="JG173" s="292"/>
      <c r="JH173" s="292"/>
      <c r="JI173" s="292"/>
      <c r="JJ173" s="292"/>
      <c r="JK173" s="292"/>
      <c r="JL173" s="292"/>
      <c r="JM173" s="292"/>
      <c r="JN173" s="292"/>
      <c r="JO173" s="292"/>
      <c r="JP173" s="292"/>
      <c r="JQ173" s="292"/>
      <c r="JR173" s="292"/>
      <c r="JS173" s="292"/>
      <c r="JT173" s="292"/>
      <c r="JU173" s="292"/>
      <c r="JV173" s="292"/>
      <c r="JW173" s="292"/>
      <c r="JX173" s="292"/>
      <c r="JY173" s="292"/>
      <c r="JZ173" s="292"/>
      <c r="KA173" s="292"/>
      <c r="KB173" s="292"/>
      <c r="KC173" s="292"/>
      <c r="KD173" s="292"/>
      <c r="KE173" s="292"/>
      <c r="KF173" s="292"/>
      <c r="KG173" s="292"/>
      <c r="KH173" s="292"/>
      <c r="KI173" s="292"/>
      <c r="KJ173" s="292"/>
      <c r="KK173" s="292"/>
      <c r="KL173" s="292"/>
      <c r="KM173" s="292"/>
      <c r="KN173" s="292"/>
      <c r="KO173" s="292"/>
      <c r="KP173" s="292"/>
      <c r="KQ173" s="292"/>
      <c r="KR173" s="292"/>
      <c r="KS173" s="292"/>
      <c r="KT173" s="292"/>
      <c r="KU173" s="292"/>
      <c r="KV173" s="292"/>
      <c r="KW173" s="292"/>
      <c r="KX173" s="292"/>
      <c r="KY173" s="292"/>
      <c r="KZ173" s="292"/>
      <c r="LA173" s="292"/>
      <c r="LB173" s="292"/>
      <c r="LC173" s="292"/>
      <c r="LD173" s="292"/>
      <c r="LE173" s="292"/>
      <c r="LF173" s="292"/>
      <c r="LG173" s="292"/>
      <c r="LH173" s="292"/>
      <c r="LI173" s="292"/>
      <c r="LJ173" s="292"/>
      <c r="LK173" s="292"/>
      <c r="LL173" s="292"/>
      <c r="LM173" s="292"/>
      <c r="LN173" s="292"/>
      <c r="LO173" s="292"/>
      <c r="LP173" s="292"/>
      <c r="LQ173" s="292"/>
      <c r="LR173" s="292"/>
      <c r="LS173" s="292"/>
      <c r="LT173" s="292"/>
      <c r="LU173" s="292"/>
      <c r="LV173" s="292"/>
      <c r="LW173" s="292"/>
      <c r="LX173" s="292"/>
      <c r="LY173" s="292"/>
      <c r="LZ173" s="292"/>
      <c r="MA173" s="292"/>
      <c r="MB173" s="292"/>
      <c r="MC173" s="292"/>
      <c r="MD173" s="292"/>
      <c r="ME173" s="292"/>
      <c r="MF173" s="292"/>
      <c r="MG173" s="292"/>
      <c r="MH173" s="292"/>
      <c r="MI173" s="292"/>
      <c r="MJ173" s="292"/>
      <c r="MK173" s="292"/>
      <c r="ML173" s="292"/>
      <c r="MM173" s="292"/>
      <c r="MN173" s="292"/>
      <c r="MO173" s="292"/>
      <c r="MP173" s="292"/>
      <c r="MQ173" s="292"/>
      <c r="MR173" s="292"/>
      <c r="MS173" s="292"/>
      <c r="MT173" s="292"/>
      <c r="MU173" s="292"/>
      <c r="MV173" s="292"/>
      <c r="MW173" s="292"/>
      <c r="MX173" s="292"/>
      <c r="MY173" s="292"/>
      <c r="MZ173" s="292"/>
      <c r="NA173" s="292"/>
      <c r="NB173" s="292"/>
      <c r="NC173" s="292"/>
      <c r="ND173" s="292"/>
      <c r="NE173" s="292"/>
      <c r="NF173" s="292"/>
      <c r="NG173" s="292"/>
      <c r="NH173" s="292"/>
      <c r="NI173" s="292"/>
      <c r="NJ173" s="292"/>
      <c r="NK173" s="292"/>
      <c r="NL173" s="292"/>
      <c r="NM173" s="292"/>
      <c r="NN173" s="292"/>
      <c r="NO173" s="292"/>
      <c r="NP173" s="292"/>
      <c r="NQ173" s="292"/>
      <c r="NR173" s="292"/>
      <c r="NS173" s="292"/>
      <c r="NT173" s="292"/>
      <c r="NU173" s="292"/>
      <c r="NV173" s="292"/>
      <c r="NW173" s="292"/>
      <c r="NX173" s="292"/>
      <c r="NY173" s="292"/>
      <c r="NZ173" s="292"/>
      <c r="OA173" s="292"/>
      <c r="OB173" s="292"/>
      <c r="OC173" s="292"/>
      <c r="OD173" s="292"/>
      <c r="OE173" s="292"/>
      <c r="OF173" s="292"/>
      <c r="OG173" s="292"/>
      <c r="OH173" s="292"/>
      <c r="OI173" s="292"/>
      <c r="OJ173" s="292"/>
      <c r="OK173" s="292"/>
      <c r="OL173" s="292"/>
      <c r="OM173" s="292"/>
      <c r="ON173" s="292"/>
      <c r="OO173" s="292"/>
      <c r="OP173" s="292"/>
      <c r="OQ173" s="292"/>
      <c r="OR173" s="292"/>
      <c r="OS173" s="292"/>
      <c r="OT173" s="292"/>
      <c r="OU173" s="292"/>
      <c r="OV173" s="292"/>
      <c r="OW173" s="292"/>
      <c r="OX173" s="292"/>
      <c r="OY173" s="292"/>
      <c r="OZ173" s="292"/>
      <c r="PA173" s="292"/>
      <c r="PB173" s="292"/>
      <c r="PC173" s="292"/>
      <c r="PD173" s="292"/>
      <c r="PE173" s="292"/>
      <c r="PF173" s="292"/>
      <c r="PG173" s="292"/>
      <c r="PH173" s="292"/>
      <c r="PI173" s="292"/>
      <c r="PJ173" s="292"/>
      <c r="PK173" s="292"/>
      <c r="PL173" s="292"/>
      <c r="PM173" s="292"/>
      <c r="PN173" s="292"/>
      <c r="PO173" s="292"/>
      <c r="PP173" s="292"/>
      <c r="PQ173" s="292"/>
      <c r="PR173" s="292"/>
      <c r="PS173" s="292"/>
      <c r="PT173" s="292"/>
      <c r="PU173" s="292"/>
      <c r="PV173" s="292"/>
      <c r="PW173" s="292"/>
      <c r="PX173" s="292"/>
      <c r="PY173" s="292"/>
      <c r="PZ173" s="292"/>
      <c r="QA173" s="292"/>
      <c r="QB173" s="292"/>
      <c r="QC173" s="292"/>
      <c r="QD173" s="292"/>
      <c r="QE173" s="292"/>
      <c r="QF173" s="292"/>
      <c r="QG173" s="292"/>
      <c r="QH173" s="292"/>
      <c r="QI173" s="292"/>
      <c r="QJ173" s="292"/>
      <c r="QK173" s="292"/>
      <c r="QL173" s="292"/>
      <c r="QM173" s="292"/>
      <c r="QN173" s="292"/>
      <c r="QO173" s="292"/>
      <c r="QP173" s="292"/>
      <c r="QQ173" s="292"/>
      <c r="QR173" s="292"/>
      <c r="QS173" s="292"/>
      <c r="QT173" s="292"/>
      <c r="QU173" s="292"/>
      <c r="QV173" s="292"/>
      <c r="QW173" s="292"/>
      <c r="QX173" s="292"/>
      <c r="QY173" s="292"/>
      <c r="QZ173" s="292"/>
      <c r="RA173" s="292"/>
      <c r="RB173" s="292"/>
      <c r="RC173" s="292"/>
      <c r="RD173" s="292"/>
      <c r="RE173" s="292"/>
      <c r="RF173" s="292"/>
      <c r="RG173" s="292"/>
      <c r="RH173" s="292"/>
      <c r="RI173" s="292"/>
      <c r="RJ173" s="292"/>
      <c r="RK173" s="292"/>
      <c r="RL173" s="292"/>
      <c r="RM173" s="292"/>
      <c r="RN173" s="292"/>
      <c r="RO173" s="292"/>
      <c r="RP173" s="292"/>
      <c r="RQ173" s="292"/>
      <c r="RR173" s="292"/>
      <c r="RS173" s="292"/>
      <c r="RT173" s="292"/>
      <c r="RU173" s="292"/>
      <c r="RV173" s="292"/>
      <c r="RW173" s="292"/>
      <c r="RX173" s="292"/>
      <c r="RY173" s="292"/>
      <c r="RZ173" s="292"/>
      <c r="SA173" s="292"/>
      <c r="SB173" s="292"/>
      <c r="SC173" s="292"/>
      <c r="SD173" s="292"/>
      <c r="SE173" s="292"/>
      <c r="SF173" s="292"/>
      <c r="SG173" s="292"/>
      <c r="SH173" s="292"/>
      <c r="SI173" s="292"/>
      <c r="SJ173" s="292"/>
      <c r="SK173" s="292"/>
      <c r="SL173" s="292"/>
      <c r="SM173" s="292"/>
      <c r="SN173" s="292"/>
      <c r="SO173" s="292"/>
      <c r="SP173" s="292"/>
      <c r="SQ173" s="292"/>
      <c r="SR173" s="292"/>
      <c r="SS173" s="292"/>
      <c r="ST173" s="292"/>
      <c r="SU173" s="292"/>
      <c r="SV173" s="292"/>
      <c r="SW173" s="292"/>
      <c r="SX173" s="292"/>
      <c r="SY173" s="292"/>
      <c r="SZ173" s="292"/>
      <c r="TA173" s="292"/>
      <c r="TB173" s="292"/>
      <c r="TC173" s="292"/>
      <c r="TD173" s="292"/>
      <c r="TE173" s="292"/>
      <c r="TF173" s="292"/>
      <c r="TG173" s="292"/>
      <c r="TH173" s="292"/>
      <c r="TI173" s="292"/>
      <c r="TJ173" s="292"/>
      <c r="TK173" s="292"/>
      <c r="TL173" s="292"/>
      <c r="TM173" s="292"/>
      <c r="TN173" s="292"/>
      <c r="TO173" s="292"/>
      <c r="TP173" s="292"/>
      <c r="TQ173" s="292"/>
      <c r="TR173" s="292"/>
      <c r="TS173" s="292"/>
      <c r="TT173" s="292"/>
      <c r="TU173" s="292"/>
      <c r="TV173" s="292"/>
      <c r="TW173" s="292"/>
      <c r="TX173" s="292"/>
      <c r="TY173" s="292"/>
      <c r="TZ173" s="292"/>
      <c r="UA173" s="292"/>
      <c r="UB173" s="292"/>
      <c r="UC173" s="292"/>
      <c r="UD173" s="292"/>
      <c r="UE173" s="292"/>
      <c r="UF173" s="292"/>
      <c r="UG173" s="292"/>
      <c r="UH173" s="292"/>
      <c r="UI173" s="292"/>
      <c r="UJ173" s="292"/>
      <c r="UK173" s="292"/>
      <c r="UL173" s="292"/>
      <c r="UM173" s="292"/>
      <c r="UN173" s="292"/>
      <c r="UO173" s="292"/>
      <c r="UP173" s="292"/>
      <c r="UQ173" s="292"/>
      <c r="UR173" s="292"/>
      <c r="US173" s="292"/>
      <c r="UT173" s="292"/>
      <c r="UU173" s="292"/>
      <c r="UV173" s="292"/>
      <c r="UW173" s="292"/>
      <c r="UX173" s="292"/>
      <c r="UY173" s="292"/>
      <c r="UZ173" s="292"/>
      <c r="VA173" s="292"/>
      <c r="VB173" s="292"/>
      <c r="VC173" s="292"/>
      <c r="VD173" s="292"/>
      <c r="VE173" s="292"/>
      <c r="VF173" s="292"/>
      <c r="VG173" s="292"/>
      <c r="VH173" s="292"/>
      <c r="VI173" s="292"/>
      <c r="VJ173" s="292"/>
      <c r="VK173" s="292"/>
      <c r="VL173" s="292"/>
      <c r="VM173" s="292"/>
      <c r="VN173" s="292"/>
      <c r="VO173" s="292"/>
      <c r="VP173" s="292"/>
      <c r="VQ173" s="292"/>
      <c r="VR173" s="292"/>
      <c r="VS173" s="292"/>
      <c r="VT173" s="292"/>
      <c r="VU173" s="292"/>
      <c r="VV173" s="292"/>
      <c r="VW173" s="292"/>
      <c r="VX173" s="292"/>
      <c r="VY173" s="292"/>
      <c r="VZ173" s="292"/>
      <c r="WA173" s="292"/>
      <c r="WB173" s="292"/>
      <c r="WC173" s="292"/>
      <c r="WD173" s="292"/>
      <c r="WE173" s="292"/>
      <c r="WF173" s="292"/>
      <c r="WG173" s="292"/>
      <c r="WH173" s="292"/>
      <c r="WI173" s="292"/>
      <c r="WJ173" s="292"/>
      <c r="WK173" s="292"/>
      <c r="WL173" s="292"/>
      <c r="WM173" s="292"/>
      <c r="WN173" s="292"/>
      <c r="WO173" s="292"/>
      <c r="WP173" s="292"/>
      <c r="WQ173" s="292"/>
      <c r="WR173" s="292"/>
      <c r="WS173" s="292"/>
      <c r="WT173" s="292"/>
      <c r="WU173" s="292"/>
      <c r="WV173" s="292"/>
      <c r="WW173" s="292"/>
      <c r="WX173" s="292"/>
      <c r="WY173" s="292"/>
      <c r="WZ173" s="292"/>
      <c r="XA173" s="292"/>
      <c r="XB173" s="292"/>
      <c r="XC173" s="292"/>
      <c r="XD173" s="292"/>
      <c r="XE173" s="292"/>
      <c r="XF173" s="292"/>
      <c r="XG173" s="292"/>
      <c r="XH173" s="292"/>
      <c r="XI173" s="292"/>
      <c r="XJ173" s="292"/>
      <c r="XK173" s="292"/>
      <c r="XL173" s="292"/>
      <c r="XM173" s="292"/>
      <c r="XN173" s="292"/>
      <c r="XO173" s="292"/>
      <c r="XP173" s="292"/>
      <c r="XQ173" s="292"/>
      <c r="XR173" s="292"/>
      <c r="XS173" s="292"/>
      <c r="XT173" s="292"/>
      <c r="XU173" s="292"/>
      <c r="XV173" s="292"/>
      <c r="XW173" s="292"/>
      <c r="XX173" s="292"/>
      <c r="XY173" s="292"/>
      <c r="XZ173" s="292"/>
      <c r="YA173" s="292"/>
      <c r="YB173" s="292"/>
      <c r="YC173" s="292"/>
      <c r="YD173" s="292"/>
      <c r="YE173" s="292"/>
      <c r="YF173" s="292"/>
      <c r="YG173" s="292"/>
      <c r="YH173" s="292"/>
      <c r="YI173" s="292"/>
      <c r="YJ173" s="292"/>
      <c r="YK173" s="292"/>
      <c r="YL173" s="292"/>
      <c r="YM173" s="292"/>
      <c r="YN173" s="292"/>
      <c r="YO173" s="292"/>
      <c r="YP173" s="292"/>
      <c r="YQ173" s="292"/>
      <c r="YR173" s="292"/>
      <c r="YS173" s="292"/>
      <c r="YT173" s="292"/>
      <c r="YU173" s="292"/>
      <c r="YV173" s="292"/>
      <c r="YW173" s="292"/>
      <c r="YX173" s="292"/>
      <c r="YY173" s="292"/>
      <c r="YZ173" s="292"/>
      <c r="ZA173" s="292"/>
      <c r="ZB173" s="292"/>
      <c r="ZC173" s="292"/>
      <c r="ZD173" s="292"/>
      <c r="ZE173" s="292"/>
      <c r="ZF173" s="292"/>
      <c r="ZG173" s="292"/>
      <c r="ZH173" s="292"/>
      <c r="ZI173" s="292"/>
      <c r="ZJ173" s="292"/>
      <c r="ZK173" s="292"/>
      <c r="ZL173" s="292"/>
      <c r="ZM173" s="292"/>
      <c r="ZN173" s="292"/>
      <c r="ZO173" s="292"/>
      <c r="ZP173" s="292"/>
      <c r="ZQ173" s="292"/>
      <c r="ZR173" s="292"/>
      <c r="ZS173" s="292"/>
      <c r="ZT173" s="292"/>
      <c r="ZU173" s="292"/>
      <c r="ZV173" s="292"/>
      <c r="ZW173" s="292"/>
      <c r="ZX173" s="292"/>
      <c r="ZY173" s="292"/>
      <c r="ZZ173" s="292"/>
      <c r="AAA173" s="292"/>
      <c r="AAB173" s="292"/>
      <c r="AAC173" s="292"/>
      <c r="AAD173" s="292"/>
      <c r="AAE173" s="292"/>
      <c r="AAF173" s="292"/>
      <c r="AAG173" s="292"/>
      <c r="AAH173" s="292"/>
      <c r="AAI173" s="292"/>
      <c r="AAJ173" s="292"/>
      <c r="AAK173" s="292"/>
      <c r="AAL173" s="292"/>
      <c r="AAM173" s="292"/>
      <c r="AAN173" s="292"/>
      <c r="AAO173" s="292"/>
      <c r="AAP173" s="292"/>
      <c r="AAQ173" s="292"/>
      <c r="AAR173" s="292"/>
      <c r="AAS173" s="292"/>
      <c r="AAT173" s="292"/>
      <c r="AAU173" s="292"/>
      <c r="AAV173" s="292"/>
      <c r="AAW173" s="292"/>
      <c r="AAX173" s="292"/>
      <c r="AAY173" s="292"/>
      <c r="AAZ173" s="292"/>
      <c r="ABA173" s="292"/>
      <c r="ABB173" s="292"/>
      <c r="ABC173" s="292"/>
      <c r="ABD173" s="292"/>
      <c r="ABE173" s="292"/>
      <c r="ABF173" s="292"/>
      <c r="ABG173" s="292"/>
      <c r="ABH173" s="292"/>
      <c r="ABI173" s="292"/>
      <c r="ABJ173" s="292"/>
      <c r="ABK173" s="292"/>
      <c r="ABL173" s="292"/>
      <c r="ABM173" s="292"/>
      <c r="ABN173" s="292"/>
      <c r="ABO173" s="292"/>
      <c r="ABP173" s="292"/>
      <c r="ABQ173" s="292"/>
      <c r="ABR173" s="292"/>
      <c r="ABS173" s="292"/>
      <c r="ABT173" s="292"/>
      <c r="ABU173" s="292"/>
      <c r="ABV173" s="292"/>
      <c r="ABW173" s="292"/>
      <c r="ABX173" s="292"/>
      <c r="ABY173" s="292"/>
      <c r="ABZ173" s="292"/>
      <c r="ACA173" s="292"/>
      <c r="ACB173" s="292"/>
      <c r="ACC173" s="292"/>
      <c r="ACD173" s="292"/>
      <c r="ACE173" s="292"/>
      <c r="ACF173" s="292"/>
      <c r="ACG173" s="292"/>
      <c r="ACH173" s="292"/>
      <c r="ACI173" s="292"/>
      <c r="ACJ173" s="292"/>
      <c r="ACK173" s="292"/>
      <c r="ACL173" s="292"/>
      <c r="ACM173" s="292"/>
      <c r="ACN173" s="292"/>
      <c r="ACO173" s="292"/>
      <c r="ACP173" s="292"/>
      <c r="ACQ173" s="292"/>
      <c r="ACR173" s="292"/>
      <c r="ACS173" s="292"/>
      <c r="ACT173" s="292"/>
      <c r="ACU173" s="292"/>
      <c r="ACV173" s="292"/>
      <c r="ACW173" s="292"/>
      <c r="ACX173" s="292"/>
      <c r="ACY173" s="292"/>
      <c r="ACZ173" s="292"/>
      <c r="ADA173" s="292"/>
      <c r="ADB173" s="292"/>
      <c r="ADC173" s="292"/>
      <c r="ADD173" s="292"/>
      <c r="ADE173" s="292"/>
      <c r="ADF173" s="292"/>
      <c r="ADG173" s="292"/>
      <c r="ADH173" s="292"/>
      <c r="ADI173" s="292"/>
      <c r="ADJ173" s="292"/>
      <c r="ADK173" s="292"/>
      <c r="ADL173" s="292"/>
      <c r="ADM173" s="292"/>
      <c r="ADN173" s="292"/>
      <c r="ADO173" s="292"/>
      <c r="ADP173" s="292"/>
      <c r="ADQ173" s="292"/>
      <c r="ADR173" s="292"/>
      <c r="ADS173" s="292"/>
      <c r="ADT173" s="292"/>
      <c r="ADU173" s="292"/>
      <c r="ADV173" s="292"/>
      <c r="ADW173" s="292"/>
      <c r="ADX173" s="292"/>
      <c r="ADY173" s="292"/>
      <c r="ADZ173" s="292"/>
      <c r="AEA173" s="292"/>
      <c r="AEB173" s="292"/>
      <c r="AEC173" s="292"/>
      <c r="AED173" s="292"/>
      <c r="AEE173" s="292"/>
      <c r="AEF173" s="292"/>
      <c r="AEG173" s="292"/>
      <c r="AEH173" s="292"/>
      <c r="AEI173" s="292"/>
      <c r="AEJ173" s="292"/>
      <c r="AEK173" s="292"/>
      <c r="AEL173" s="292"/>
      <c r="AEM173" s="292"/>
      <c r="AEN173" s="292"/>
      <c r="AEO173" s="292"/>
      <c r="AEP173" s="292"/>
      <c r="AEQ173" s="292"/>
      <c r="AER173" s="292"/>
      <c r="AES173" s="292"/>
      <c r="AET173" s="292"/>
      <c r="AEU173" s="292"/>
      <c r="AEV173" s="292"/>
      <c r="AEW173" s="292"/>
      <c r="AEX173" s="292"/>
      <c r="AEY173" s="292"/>
      <c r="AEZ173" s="292"/>
      <c r="AFA173" s="292"/>
      <c r="AFB173" s="292"/>
      <c r="AFC173" s="292"/>
      <c r="AFD173" s="292"/>
      <c r="AFE173" s="292"/>
      <c r="AFF173" s="292"/>
      <c r="AFG173" s="292"/>
      <c r="AFH173" s="292"/>
      <c r="AFI173" s="292"/>
      <c r="AFJ173" s="292"/>
      <c r="AFK173" s="292"/>
      <c r="AFL173" s="292"/>
      <c r="AFM173" s="292"/>
      <c r="AFN173" s="292"/>
      <c r="AFO173" s="292"/>
      <c r="AFP173" s="292"/>
      <c r="AFQ173" s="292"/>
      <c r="AFR173" s="292"/>
      <c r="AFS173" s="292"/>
      <c r="AFT173" s="292"/>
      <c r="AFU173" s="292"/>
      <c r="AFV173" s="292"/>
      <c r="AFW173" s="292"/>
      <c r="AFX173" s="292"/>
      <c r="AFY173" s="292"/>
      <c r="AFZ173" s="292"/>
      <c r="AGA173" s="292"/>
      <c r="AGB173" s="292"/>
      <c r="AGC173" s="292"/>
      <c r="AGD173" s="292"/>
      <c r="AGE173" s="292"/>
      <c r="AGF173" s="292"/>
      <c r="AGG173" s="292"/>
      <c r="AGH173" s="292"/>
      <c r="AGI173" s="292"/>
      <c r="AGJ173" s="292"/>
      <c r="AGK173" s="292"/>
      <c r="AGL173" s="292"/>
      <c r="AGM173" s="292"/>
      <c r="AGN173" s="292"/>
      <c r="AGO173" s="292"/>
      <c r="AGP173" s="292"/>
      <c r="AGQ173" s="292"/>
      <c r="AGR173" s="292"/>
      <c r="AGS173" s="292"/>
      <c r="AGT173" s="292"/>
      <c r="AGU173" s="292"/>
      <c r="AGV173" s="292"/>
      <c r="AGW173" s="292"/>
      <c r="AGX173" s="292"/>
      <c r="AGY173" s="292"/>
      <c r="AGZ173" s="292"/>
      <c r="AHA173" s="292"/>
      <c r="AHB173" s="292"/>
      <c r="AHC173" s="292"/>
      <c r="AHD173" s="292"/>
      <c r="AHE173" s="292"/>
      <c r="AHF173" s="292"/>
      <c r="AHG173" s="292"/>
      <c r="AHH173" s="292"/>
      <c r="AHI173" s="292"/>
      <c r="AHJ173" s="292"/>
      <c r="AHK173" s="292"/>
      <c r="AHL173" s="292"/>
      <c r="AHM173" s="292"/>
      <c r="AHN173" s="292"/>
      <c r="AHO173" s="292"/>
      <c r="AHP173" s="292"/>
      <c r="AHQ173" s="292"/>
      <c r="AHR173" s="292"/>
      <c r="AHS173" s="292"/>
      <c r="AHT173" s="292"/>
      <c r="AHU173" s="292"/>
      <c r="AHV173" s="292"/>
      <c r="AHW173" s="292"/>
      <c r="AHX173" s="292"/>
      <c r="AHY173" s="292"/>
      <c r="AHZ173" s="292"/>
      <c r="AIA173" s="292"/>
      <c r="AIB173" s="292"/>
      <c r="AIC173" s="292"/>
      <c r="AID173" s="292"/>
      <c r="AIE173" s="292"/>
      <c r="AIF173" s="292"/>
      <c r="AIG173" s="292"/>
      <c r="AIH173" s="292"/>
      <c r="AII173" s="292"/>
      <c r="AIJ173" s="292"/>
      <c r="AIK173" s="292"/>
      <c r="AIL173" s="292"/>
      <c r="AIM173" s="292"/>
      <c r="AIN173" s="292"/>
      <c r="AIO173" s="292"/>
      <c r="AIP173" s="292"/>
      <c r="AIQ173" s="292"/>
      <c r="AIR173" s="292"/>
      <c r="AIS173" s="292"/>
      <c r="AIT173" s="292"/>
      <c r="AIU173" s="292"/>
      <c r="AIV173" s="292"/>
      <c r="AIW173" s="292"/>
      <c r="AIX173" s="292"/>
      <c r="AIY173" s="292"/>
      <c r="AIZ173" s="292"/>
      <c r="AJA173" s="292"/>
      <c r="AJB173" s="292"/>
      <c r="AJC173" s="292"/>
      <c r="AJD173" s="292"/>
      <c r="AJE173" s="292"/>
      <c r="AJF173" s="292"/>
      <c r="AJG173" s="292"/>
      <c r="AJH173" s="292"/>
      <c r="AJI173" s="292"/>
      <c r="AJJ173" s="292"/>
      <c r="AJK173" s="292"/>
      <c r="AJL173" s="292"/>
      <c r="AJM173" s="292"/>
      <c r="AJN173" s="292"/>
      <c r="AJO173" s="292"/>
      <c r="AJP173" s="292"/>
      <c r="AJQ173" s="292"/>
      <c r="AJR173" s="292"/>
      <c r="AJS173" s="292"/>
      <c r="AJT173" s="292"/>
      <c r="AJU173" s="292"/>
      <c r="AJV173" s="292"/>
      <c r="AJW173" s="292"/>
      <c r="AJX173" s="292"/>
      <c r="AJY173" s="292"/>
      <c r="AJZ173" s="292"/>
      <c r="AKA173" s="292"/>
      <c r="AKB173" s="292"/>
      <c r="AKC173" s="292"/>
      <c r="AKD173" s="292"/>
      <c r="AKE173" s="292"/>
      <c r="AKF173" s="292"/>
      <c r="AKG173" s="292"/>
      <c r="AKH173" s="292"/>
      <c r="AKI173" s="292"/>
      <c r="AKJ173" s="292"/>
      <c r="AKK173" s="292"/>
      <c r="AKL173" s="292"/>
      <c r="AKM173" s="292"/>
      <c r="AKN173" s="292"/>
      <c r="AKO173" s="292"/>
      <c r="AKP173" s="292"/>
      <c r="AKQ173" s="292"/>
      <c r="AKR173" s="292"/>
      <c r="AKS173" s="292"/>
      <c r="AKT173" s="292"/>
      <c r="AKU173" s="292"/>
      <c r="AKV173" s="292"/>
      <c r="AKW173" s="292"/>
      <c r="AKX173" s="292"/>
      <c r="AKY173" s="292"/>
      <c r="AKZ173" s="292"/>
      <c r="ALA173" s="292"/>
      <c r="ALB173" s="292"/>
      <c r="ALC173" s="292"/>
      <c r="ALD173" s="292"/>
      <c r="ALE173" s="292"/>
      <c r="ALF173" s="292"/>
      <c r="ALG173" s="292"/>
      <c r="ALH173" s="292"/>
      <c r="ALI173" s="292"/>
      <c r="ALJ173" s="292"/>
      <c r="ALK173" s="292"/>
      <c r="ALL173" s="292"/>
      <c r="ALM173" s="292"/>
      <c r="ALN173" s="292"/>
      <c r="ALO173" s="292"/>
      <c r="ALP173" s="292"/>
      <c r="ALQ173" s="292"/>
      <c r="ALR173" s="292"/>
      <c r="ALS173" s="292"/>
      <c r="ALT173" s="292"/>
      <c r="ALU173" s="292"/>
      <c r="ALV173" s="292"/>
      <c r="ALW173" s="292"/>
      <c r="ALX173" s="292"/>
      <c r="ALY173" s="292"/>
      <c r="ALZ173" s="292"/>
      <c r="AMA173" s="292"/>
      <c r="AMB173" s="292"/>
      <c r="AMC173" s="292"/>
      <c r="AMD173" s="292"/>
      <c r="AME173" s="292"/>
      <c r="AMF173" s="292"/>
      <c r="AMG173" s="292"/>
      <c r="AMH173" s="292"/>
      <c r="AMI173" s="292"/>
    </row>
    <row r="174" spans="1:1025">
      <c r="A174" s="302" t="s">
        <v>17</v>
      </c>
      <c r="B174" s="302"/>
      <c r="C174" s="302"/>
      <c r="D174" s="302"/>
      <c r="E174" s="4"/>
      <c r="F174" s="303"/>
      <c r="G174" s="303"/>
      <c r="H174" s="220"/>
      <c r="I174" s="5"/>
      <c r="J174" s="221"/>
      <c r="K174" s="306"/>
      <c r="L174" s="80"/>
      <c r="M174" s="6"/>
      <c r="N174" s="6"/>
      <c r="O174" s="80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6"/>
      <c r="HD174" s="6"/>
      <c r="HE174" s="6"/>
      <c r="HF174" s="6"/>
      <c r="HG174" s="6"/>
      <c r="HH174" s="6"/>
      <c r="HI174" s="6"/>
      <c r="HJ174" s="6"/>
      <c r="HK174" s="6"/>
      <c r="HL174" s="6"/>
      <c r="HM174" s="6"/>
      <c r="HN174" s="6"/>
      <c r="HO174" s="6"/>
      <c r="HP174" s="6"/>
      <c r="HQ174" s="6"/>
      <c r="HR174" s="6"/>
      <c r="HS174" s="6"/>
      <c r="HT174" s="6"/>
      <c r="HU174" s="6"/>
      <c r="HV174" s="6"/>
      <c r="HW174" s="6"/>
      <c r="HX174" s="6"/>
      <c r="HY174" s="6"/>
      <c r="HZ174" s="6"/>
      <c r="IA174" s="6"/>
      <c r="IB174" s="6"/>
      <c r="IC174" s="6"/>
      <c r="ID174" s="6"/>
      <c r="IE174" s="6"/>
      <c r="IF174" s="6"/>
      <c r="IG174" s="6"/>
      <c r="IH174" s="6"/>
      <c r="II174" s="6"/>
      <c r="IJ174" s="6"/>
      <c r="IK174" s="6"/>
      <c r="IL174" s="6"/>
      <c r="IM174" s="6"/>
      <c r="IN174" s="6"/>
      <c r="IO174" s="6"/>
      <c r="IP174" s="6"/>
      <c r="IQ174" s="6"/>
      <c r="IR174" s="6"/>
      <c r="IS174" s="6"/>
      <c r="IT174" s="6"/>
      <c r="IU174" s="6"/>
      <c r="IV174" s="6"/>
      <c r="IW174" s="6"/>
      <c r="IX174" s="6"/>
      <c r="IY174" s="6"/>
      <c r="IZ174" s="6"/>
      <c r="JA174" s="6"/>
      <c r="JB174" s="6"/>
      <c r="JC174" s="6"/>
      <c r="JD174" s="6"/>
      <c r="JE174" s="6"/>
      <c r="JF174" s="6"/>
      <c r="JG174" s="6"/>
      <c r="JH174" s="6"/>
      <c r="JI174" s="6"/>
      <c r="JJ174" s="6"/>
      <c r="JK174" s="6"/>
      <c r="JL174" s="6"/>
      <c r="JM174" s="6"/>
      <c r="JN174" s="6"/>
      <c r="JO174" s="6"/>
      <c r="JP174" s="6"/>
      <c r="JQ174" s="6"/>
      <c r="JR174" s="6"/>
      <c r="JS174" s="6"/>
      <c r="JT174" s="6"/>
      <c r="JU174" s="6"/>
      <c r="JV174" s="6"/>
      <c r="JW174" s="6"/>
      <c r="JX174" s="6"/>
      <c r="JY174" s="6"/>
      <c r="JZ174" s="6"/>
      <c r="KA174" s="6"/>
      <c r="KB174" s="6"/>
      <c r="KC174" s="6"/>
      <c r="KD174" s="6"/>
      <c r="KE174" s="6"/>
      <c r="KF174" s="6"/>
      <c r="KG174" s="6"/>
      <c r="KH174" s="6"/>
      <c r="KI174" s="6"/>
      <c r="KJ174" s="6"/>
      <c r="KK174" s="6"/>
      <c r="KL174" s="6"/>
      <c r="KM174" s="6"/>
      <c r="KN174" s="6"/>
      <c r="KO174" s="6"/>
      <c r="KP174" s="6"/>
      <c r="KQ174" s="6"/>
      <c r="KR174" s="6"/>
      <c r="KS174" s="6"/>
      <c r="KT174" s="6"/>
      <c r="KU174" s="6"/>
      <c r="KV174" s="6"/>
      <c r="KW174" s="6"/>
      <c r="KX174" s="6"/>
      <c r="KY174" s="6"/>
      <c r="KZ174" s="6"/>
      <c r="LA174" s="6"/>
      <c r="LB174" s="6"/>
      <c r="LC174" s="6"/>
      <c r="LD174" s="6"/>
      <c r="LE174" s="6"/>
      <c r="LF174" s="6"/>
      <c r="LG174" s="6"/>
      <c r="LH174" s="6"/>
      <c r="LI174" s="6"/>
      <c r="LJ174" s="6"/>
      <c r="LK174" s="6"/>
      <c r="LL174" s="6"/>
      <c r="LM174" s="6"/>
      <c r="LN174" s="6"/>
      <c r="LO174" s="6"/>
      <c r="LP174" s="6"/>
      <c r="LQ174" s="6"/>
      <c r="LR174" s="6"/>
      <c r="LS174" s="6"/>
      <c r="LT174" s="6"/>
      <c r="LU174" s="6"/>
      <c r="LV174" s="6"/>
      <c r="LW174" s="6"/>
      <c r="LX174" s="6"/>
      <c r="LY174" s="6"/>
      <c r="LZ174" s="6"/>
      <c r="MA174" s="6"/>
      <c r="MB174" s="6"/>
      <c r="MC174" s="6"/>
      <c r="MD174" s="6"/>
      <c r="ME174" s="6"/>
      <c r="MF174" s="6"/>
      <c r="MG174" s="6"/>
      <c r="MH174" s="6"/>
      <c r="MI174" s="6"/>
      <c r="MJ174" s="6"/>
      <c r="MK174" s="6"/>
      <c r="ML174" s="6"/>
      <c r="MM174" s="6"/>
      <c r="MN174" s="6"/>
      <c r="MO174" s="6"/>
      <c r="MP174" s="6"/>
      <c r="MQ174" s="6"/>
      <c r="MR174" s="6"/>
      <c r="MS174" s="6"/>
      <c r="MT174" s="6"/>
      <c r="MU174" s="6"/>
      <c r="MV174" s="6"/>
      <c r="MW174" s="6"/>
      <c r="MX174" s="6"/>
      <c r="MY174" s="6"/>
      <c r="MZ174" s="6"/>
      <c r="NA174" s="6"/>
      <c r="NB174" s="6"/>
      <c r="NC174" s="6"/>
      <c r="ND174" s="6"/>
      <c r="NE174" s="6"/>
      <c r="NF174" s="6"/>
      <c r="NG174" s="6"/>
      <c r="NH174" s="6"/>
      <c r="NI174" s="6"/>
      <c r="NJ174" s="6"/>
      <c r="NK174" s="6"/>
      <c r="NL174" s="6"/>
      <c r="NM174" s="6"/>
      <c r="NN174" s="6"/>
      <c r="NO174" s="6"/>
      <c r="NP174" s="6"/>
      <c r="NQ174" s="6"/>
      <c r="NR174" s="6"/>
      <c r="NS174" s="6"/>
      <c r="NT174" s="6"/>
      <c r="NU174" s="6"/>
      <c r="NV174" s="6"/>
      <c r="NW174" s="6"/>
      <c r="NX174" s="6"/>
      <c r="NY174" s="6"/>
      <c r="NZ174" s="6"/>
      <c r="OA174" s="6"/>
      <c r="OB174" s="6"/>
      <c r="OC174" s="6"/>
      <c r="OD174" s="6"/>
      <c r="OE174" s="6"/>
      <c r="OF174" s="6"/>
      <c r="OG174" s="6"/>
      <c r="OH174" s="6"/>
      <c r="OI174" s="6"/>
      <c r="OJ174" s="6"/>
      <c r="OK174" s="6"/>
      <c r="OL174" s="6"/>
      <c r="OM174" s="6"/>
      <c r="ON174" s="6"/>
      <c r="OO174" s="6"/>
      <c r="OP174" s="6"/>
      <c r="OQ174" s="6"/>
      <c r="OR174" s="6"/>
      <c r="OS174" s="6"/>
      <c r="OT174" s="6"/>
      <c r="OU174" s="6"/>
      <c r="OV174" s="6"/>
      <c r="OW174" s="6"/>
      <c r="OX174" s="6"/>
      <c r="OY174" s="6"/>
      <c r="OZ174" s="6"/>
      <c r="PA174" s="6"/>
      <c r="PB174" s="6"/>
      <c r="PC174" s="6"/>
      <c r="PD174" s="6"/>
      <c r="PE174" s="6"/>
      <c r="PF174" s="6"/>
      <c r="PG174" s="6"/>
      <c r="PH174" s="6"/>
      <c r="PI174" s="6"/>
      <c r="PJ174" s="6"/>
      <c r="PK174" s="6"/>
      <c r="PL174" s="6"/>
      <c r="PM174" s="6"/>
      <c r="PN174" s="6"/>
      <c r="PO174" s="6"/>
      <c r="PP174" s="6"/>
      <c r="PQ174" s="6"/>
      <c r="PR174" s="6"/>
      <c r="PS174" s="6"/>
      <c r="PT174" s="6"/>
      <c r="PU174" s="6"/>
      <c r="PV174" s="6"/>
      <c r="PW174" s="6"/>
      <c r="PX174" s="6"/>
      <c r="PY174" s="6"/>
      <c r="PZ174" s="6"/>
      <c r="QA174" s="6"/>
      <c r="QB174" s="6"/>
      <c r="QC174" s="6"/>
      <c r="QD174" s="6"/>
      <c r="QE174" s="6"/>
      <c r="QF174" s="6"/>
      <c r="QG174" s="6"/>
      <c r="QH174" s="6"/>
      <c r="QI174" s="6"/>
      <c r="QJ174" s="6"/>
      <c r="QK174" s="6"/>
      <c r="QL174" s="6"/>
      <c r="QM174" s="6"/>
      <c r="QN174" s="6"/>
      <c r="QO174" s="6"/>
      <c r="QP174" s="6"/>
      <c r="QQ174" s="6"/>
      <c r="QR174" s="6"/>
      <c r="QS174" s="6"/>
      <c r="QT174" s="6"/>
      <c r="QU174" s="6"/>
      <c r="QV174" s="6"/>
      <c r="QW174" s="6"/>
      <c r="QX174" s="6"/>
      <c r="QY174" s="6"/>
      <c r="QZ174" s="6"/>
      <c r="RA174" s="6"/>
      <c r="RB174" s="6"/>
      <c r="RC174" s="6"/>
      <c r="RD174" s="6"/>
      <c r="RE174" s="6"/>
      <c r="RF174" s="6"/>
      <c r="RG174" s="6"/>
      <c r="RH174" s="6"/>
      <c r="RI174" s="6"/>
      <c r="RJ174" s="6"/>
      <c r="RK174" s="6"/>
      <c r="RL174" s="6"/>
      <c r="RM174" s="6"/>
      <c r="RN174" s="6"/>
      <c r="RO174" s="6"/>
      <c r="RP174" s="6"/>
      <c r="RQ174" s="6"/>
      <c r="RR174" s="6"/>
      <c r="RS174" s="6"/>
      <c r="RT174" s="6"/>
      <c r="RU174" s="6"/>
      <c r="RV174" s="6"/>
      <c r="RW174" s="6"/>
      <c r="RX174" s="6"/>
      <c r="RY174" s="6"/>
      <c r="RZ174" s="6"/>
      <c r="SA174" s="6"/>
      <c r="SB174" s="6"/>
      <c r="SC174" s="6"/>
      <c r="SD174" s="6"/>
      <c r="SE174" s="6"/>
      <c r="SF174" s="6"/>
      <c r="SG174" s="6"/>
      <c r="SH174" s="6"/>
      <c r="SI174" s="6"/>
      <c r="SJ174" s="6"/>
      <c r="SK174" s="6"/>
      <c r="SL174" s="6"/>
      <c r="SM174" s="6"/>
      <c r="SN174" s="6"/>
      <c r="SO174" s="6"/>
      <c r="SP174" s="6"/>
      <c r="SQ174" s="6"/>
      <c r="SR174" s="6"/>
      <c r="SS174" s="6"/>
      <c r="ST174" s="6"/>
      <c r="SU174" s="6"/>
      <c r="SV174" s="6"/>
      <c r="SW174" s="6"/>
      <c r="SX174" s="6"/>
      <c r="SY174" s="6"/>
      <c r="SZ174" s="6"/>
      <c r="TA174" s="6"/>
      <c r="TB174" s="6"/>
      <c r="TC174" s="6"/>
      <c r="TD174" s="6"/>
      <c r="TE174" s="6"/>
      <c r="TF174" s="6"/>
      <c r="TG174" s="6"/>
      <c r="TH174" s="6"/>
      <c r="TI174" s="6"/>
      <c r="TJ174" s="6"/>
      <c r="TK174" s="6"/>
      <c r="TL174" s="6"/>
      <c r="TM174" s="6"/>
      <c r="TN174" s="6"/>
      <c r="TO174" s="6"/>
      <c r="TP174" s="6"/>
      <c r="TQ174" s="6"/>
      <c r="TR174" s="6"/>
      <c r="TS174" s="6"/>
      <c r="TT174" s="6"/>
      <c r="TU174" s="6"/>
      <c r="TV174" s="6"/>
      <c r="TW174" s="6"/>
      <c r="TX174" s="6"/>
      <c r="TY174" s="6"/>
      <c r="TZ174" s="6"/>
      <c r="UA174" s="6"/>
      <c r="UB174" s="6"/>
      <c r="UC174" s="6"/>
      <c r="UD174" s="6"/>
      <c r="UE174" s="6"/>
      <c r="UF174" s="6"/>
      <c r="UG174" s="6"/>
      <c r="UH174" s="6"/>
      <c r="UI174" s="6"/>
      <c r="UJ174" s="6"/>
      <c r="UK174" s="6"/>
      <c r="UL174" s="6"/>
      <c r="UM174" s="6"/>
      <c r="UN174" s="6"/>
      <c r="UO174" s="6"/>
      <c r="UP174" s="6"/>
      <c r="UQ174" s="6"/>
      <c r="UR174" s="6"/>
      <c r="US174" s="6"/>
      <c r="UT174" s="6"/>
      <c r="UU174" s="6"/>
      <c r="UV174" s="6"/>
      <c r="UW174" s="6"/>
      <c r="UX174" s="6"/>
      <c r="UY174" s="6"/>
      <c r="UZ174" s="6"/>
      <c r="VA174" s="6"/>
      <c r="VB174" s="6"/>
      <c r="VC174" s="6"/>
      <c r="VD174" s="6"/>
      <c r="VE174" s="6"/>
      <c r="VF174" s="6"/>
      <c r="VG174" s="6"/>
      <c r="VH174" s="6"/>
      <c r="VI174" s="6"/>
      <c r="VJ174" s="6"/>
      <c r="VK174" s="6"/>
      <c r="VL174" s="6"/>
      <c r="VM174" s="6"/>
      <c r="VN174" s="6"/>
      <c r="VO174" s="6"/>
      <c r="VP174" s="6"/>
      <c r="VQ174" s="6"/>
      <c r="VR174" s="6"/>
      <c r="VS174" s="6"/>
      <c r="VT174" s="6"/>
      <c r="VU174" s="6"/>
      <c r="VV174" s="6"/>
      <c r="VW174" s="6"/>
      <c r="VX174" s="6"/>
      <c r="VY174" s="6"/>
      <c r="VZ174" s="6"/>
      <c r="WA174" s="6"/>
      <c r="WB174" s="6"/>
      <c r="WC174" s="6"/>
      <c r="WD174" s="6"/>
      <c r="WE174" s="6"/>
      <c r="WF174" s="6"/>
      <c r="WG174" s="6"/>
      <c r="WH174" s="6"/>
      <c r="WI174" s="6"/>
      <c r="WJ174" s="6"/>
      <c r="WK174" s="6"/>
      <c r="WL174" s="6"/>
      <c r="WM174" s="6"/>
      <c r="WN174" s="6"/>
      <c r="WO174" s="6"/>
      <c r="WP174" s="6"/>
      <c r="WQ174" s="6"/>
      <c r="WR174" s="6"/>
      <c r="WS174" s="6"/>
      <c r="WT174" s="6"/>
      <c r="WU174" s="6"/>
      <c r="WV174" s="6"/>
      <c r="WW174" s="6"/>
      <c r="WX174" s="6"/>
      <c r="WY174" s="6"/>
      <c r="WZ174" s="6"/>
      <c r="XA174" s="6"/>
      <c r="XB174" s="6"/>
      <c r="XC174" s="6"/>
      <c r="XD174" s="6"/>
      <c r="XE174" s="6"/>
      <c r="XF174" s="6"/>
      <c r="XG174" s="6"/>
      <c r="XH174" s="6"/>
      <c r="XI174" s="6"/>
      <c r="XJ174" s="6"/>
      <c r="XK174" s="6"/>
      <c r="XL174" s="6"/>
      <c r="XM174" s="6"/>
      <c r="XN174" s="6"/>
      <c r="XO174" s="6"/>
      <c r="XP174" s="6"/>
      <c r="XQ174" s="6"/>
      <c r="XR174" s="6"/>
      <c r="XS174" s="6"/>
      <c r="XT174" s="6"/>
      <c r="XU174" s="6"/>
      <c r="XV174" s="6"/>
      <c r="XW174" s="6"/>
      <c r="XX174" s="6"/>
      <c r="XY174" s="6"/>
      <c r="XZ174" s="6"/>
      <c r="YA174" s="6"/>
      <c r="YB174" s="6"/>
      <c r="YC174" s="6"/>
      <c r="YD174" s="6"/>
      <c r="YE174" s="6"/>
      <c r="YF174" s="6"/>
      <c r="YG174" s="6"/>
      <c r="YH174" s="6"/>
      <c r="YI174" s="6"/>
      <c r="YJ174" s="6"/>
      <c r="YK174" s="6"/>
      <c r="YL174" s="6"/>
      <c r="YM174" s="6"/>
      <c r="YN174" s="6"/>
      <c r="YO174" s="6"/>
      <c r="YP174" s="6"/>
      <c r="YQ174" s="6"/>
      <c r="YR174" s="6"/>
      <c r="YS174" s="6"/>
      <c r="YT174" s="6"/>
      <c r="YU174" s="6"/>
      <c r="YV174" s="6"/>
      <c r="YW174" s="6"/>
      <c r="YX174" s="6"/>
      <c r="YY174" s="6"/>
      <c r="YZ174" s="6"/>
      <c r="ZA174" s="6"/>
      <c r="ZB174" s="6"/>
      <c r="ZC174" s="6"/>
      <c r="ZD174" s="6"/>
      <c r="ZE174" s="6"/>
      <c r="ZF174" s="6"/>
      <c r="ZG174" s="6"/>
      <c r="ZH174" s="6"/>
      <c r="ZI174" s="6"/>
      <c r="ZJ174" s="6"/>
      <c r="ZK174" s="6"/>
      <c r="ZL174" s="6"/>
      <c r="ZM174" s="6"/>
      <c r="ZN174" s="6"/>
      <c r="ZO174" s="6"/>
      <c r="ZP174" s="6"/>
      <c r="ZQ174" s="6"/>
      <c r="ZR174" s="6"/>
      <c r="ZS174" s="6"/>
      <c r="ZT174" s="6"/>
      <c r="ZU174" s="6"/>
      <c r="ZV174" s="6"/>
      <c r="ZW174" s="6"/>
      <c r="ZX174" s="6"/>
      <c r="ZY174" s="6"/>
      <c r="ZZ174" s="6"/>
      <c r="AAA174" s="6"/>
      <c r="AAB174" s="6"/>
      <c r="AAC174" s="6"/>
      <c r="AAD174" s="6"/>
      <c r="AAE174" s="6"/>
      <c r="AAF174" s="6"/>
      <c r="AAG174" s="6"/>
      <c r="AAH174" s="6"/>
      <c r="AAI174" s="6"/>
      <c r="AAJ174" s="6"/>
      <c r="AAK174" s="6"/>
      <c r="AAL174" s="6"/>
      <c r="AAM174" s="6"/>
      <c r="AAN174" s="6"/>
      <c r="AAO174" s="6"/>
      <c r="AAP174" s="6"/>
      <c r="AAQ174" s="6"/>
      <c r="AAR174" s="6"/>
      <c r="AAS174" s="6"/>
      <c r="AAT174" s="6"/>
      <c r="AAU174" s="6"/>
      <c r="AAV174" s="6"/>
      <c r="AAW174" s="6"/>
      <c r="AAX174" s="6"/>
      <c r="AAY174" s="6"/>
      <c r="AAZ174" s="6"/>
      <c r="ABA174" s="6"/>
      <c r="ABB174" s="6"/>
      <c r="ABC174" s="6"/>
      <c r="ABD174" s="6"/>
      <c r="ABE174" s="6"/>
      <c r="ABF174" s="6"/>
      <c r="ABG174" s="6"/>
      <c r="ABH174" s="6"/>
      <c r="ABI174" s="6"/>
      <c r="ABJ174" s="6"/>
      <c r="ABK174" s="6"/>
      <c r="ABL174" s="6"/>
      <c r="ABM174" s="6"/>
      <c r="ABN174" s="6"/>
      <c r="ABO174" s="6"/>
      <c r="ABP174" s="6"/>
      <c r="ABQ174" s="6"/>
      <c r="ABR174" s="6"/>
      <c r="ABS174" s="6"/>
      <c r="ABT174" s="6"/>
      <c r="ABU174" s="6"/>
      <c r="ABV174" s="6"/>
      <c r="ABW174" s="6"/>
      <c r="ABX174" s="6"/>
      <c r="ABY174" s="6"/>
      <c r="ABZ174" s="6"/>
      <c r="ACA174" s="6"/>
      <c r="ACB174" s="6"/>
      <c r="ACC174" s="6"/>
      <c r="ACD174" s="6"/>
      <c r="ACE174" s="6"/>
      <c r="ACF174" s="6"/>
      <c r="ACG174" s="6"/>
      <c r="ACH174" s="6"/>
      <c r="ACI174" s="6"/>
      <c r="ACJ174" s="6"/>
      <c r="ACK174" s="6"/>
      <c r="ACL174" s="6"/>
      <c r="ACM174" s="6"/>
      <c r="ACN174" s="6"/>
      <c r="ACO174" s="6"/>
      <c r="ACP174" s="6"/>
      <c r="ACQ174" s="6"/>
      <c r="ACR174" s="6"/>
      <c r="ACS174" s="6"/>
      <c r="ACT174" s="6"/>
      <c r="ACU174" s="6"/>
      <c r="ACV174" s="6"/>
      <c r="ACW174" s="6"/>
      <c r="ACX174" s="6"/>
      <c r="ACY174" s="6"/>
      <c r="ACZ174" s="6"/>
      <c r="ADA174" s="6"/>
      <c r="ADB174" s="6"/>
      <c r="ADC174" s="6"/>
      <c r="ADD174" s="6"/>
      <c r="ADE174" s="6"/>
      <c r="ADF174" s="6"/>
      <c r="ADG174" s="6"/>
      <c r="ADH174" s="6"/>
      <c r="ADI174" s="6"/>
      <c r="ADJ174" s="6"/>
      <c r="ADK174" s="6"/>
      <c r="ADL174" s="6"/>
      <c r="ADM174" s="6"/>
      <c r="ADN174" s="6"/>
      <c r="ADO174" s="6"/>
      <c r="ADP174" s="6"/>
      <c r="ADQ174" s="6"/>
      <c r="ADR174" s="6"/>
      <c r="ADS174" s="6"/>
      <c r="ADT174" s="6"/>
      <c r="ADU174" s="6"/>
      <c r="ADV174" s="6"/>
      <c r="ADW174" s="6"/>
      <c r="ADX174" s="6"/>
      <c r="ADY174" s="6"/>
      <c r="ADZ174" s="6"/>
      <c r="AEA174" s="6"/>
      <c r="AEB174" s="6"/>
      <c r="AEC174" s="6"/>
      <c r="AED174" s="6"/>
      <c r="AEE174" s="6"/>
      <c r="AEF174" s="6"/>
      <c r="AEG174" s="6"/>
      <c r="AEH174" s="6"/>
      <c r="AEI174" s="6"/>
      <c r="AEJ174" s="6"/>
      <c r="AEK174" s="6"/>
      <c r="AEL174" s="6"/>
      <c r="AEM174" s="6"/>
      <c r="AEN174" s="6"/>
      <c r="AEO174" s="6"/>
      <c r="AEP174" s="6"/>
      <c r="AEQ174" s="6"/>
      <c r="AER174" s="6"/>
      <c r="AES174" s="6"/>
      <c r="AET174" s="6"/>
      <c r="AEU174" s="6"/>
      <c r="AEV174" s="6"/>
      <c r="AEW174" s="6"/>
      <c r="AEX174" s="6"/>
      <c r="AEY174" s="6"/>
      <c r="AEZ174" s="6"/>
      <c r="AFA174" s="6"/>
      <c r="AFB174" s="6"/>
      <c r="AFC174" s="6"/>
      <c r="AFD174" s="6"/>
      <c r="AFE174" s="6"/>
      <c r="AFF174" s="6"/>
      <c r="AFG174" s="6"/>
      <c r="AFH174" s="6"/>
      <c r="AFI174" s="6"/>
      <c r="AFJ174" s="6"/>
      <c r="AFK174" s="6"/>
      <c r="AFL174" s="6"/>
      <c r="AFM174" s="6"/>
      <c r="AFN174" s="6"/>
      <c r="AFO174" s="6"/>
      <c r="AFP174" s="6"/>
      <c r="AFQ174" s="6"/>
      <c r="AFR174" s="6"/>
      <c r="AFS174" s="6"/>
      <c r="AFT174" s="6"/>
      <c r="AFU174" s="6"/>
      <c r="AFV174" s="6"/>
      <c r="AFW174" s="6"/>
      <c r="AFX174" s="6"/>
      <c r="AFY174" s="6"/>
      <c r="AFZ174" s="6"/>
      <c r="AGA174" s="6"/>
      <c r="AGB174" s="6"/>
      <c r="AGC174" s="6"/>
      <c r="AGD174" s="6"/>
      <c r="AGE174" s="6"/>
      <c r="AGF174" s="6"/>
      <c r="AGG174" s="6"/>
      <c r="AGH174" s="6"/>
      <c r="AGI174" s="6"/>
      <c r="AGJ174" s="6"/>
      <c r="AGK174" s="6"/>
      <c r="AGL174" s="6"/>
      <c r="AGM174" s="6"/>
      <c r="AGN174" s="6"/>
      <c r="AGO174" s="6"/>
      <c r="AGP174" s="6"/>
      <c r="AGQ174" s="6"/>
      <c r="AGR174" s="6"/>
      <c r="AGS174" s="6"/>
      <c r="AGT174" s="6"/>
      <c r="AGU174" s="6"/>
      <c r="AGV174" s="6"/>
      <c r="AGW174" s="6"/>
      <c r="AGX174" s="6"/>
      <c r="AGY174" s="6"/>
      <c r="AGZ174" s="6"/>
      <c r="AHA174" s="6"/>
      <c r="AHB174" s="6"/>
      <c r="AHC174" s="6"/>
      <c r="AHD174" s="6"/>
      <c r="AHE174" s="6"/>
      <c r="AHF174" s="6"/>
      <c r="AHG174" s="6"/>
      <c r="AHH174" s="6"/>
      <c r="AHI174" s="6"/>
      <c r="AHJ174" s="6"/>
      <c r="AHK174" s="6"/>
      <c r="AHL174" s="6"/>
      <c r="AHM174" s="6"/>
      <c r="AHN174" s="6"/>
      <c r="AHO174" s="6"/>
      <c r="AHP174" s="6"/>
      <c r="AHQ174" s="6"/>
      <c r="AHR174" s="6"/>
      <c r="AHS174" s="6"/>
      <c r="AHT174" s="6"/>
      <c r="AHU174" s="6"/>
      <c r="AHV174" s="6"/>
      <c r="AHW174" s="6"/>
      <c r="AHX174" s="6"/>
      <c r="AHY174" s="6"/>
      <c r="AHZ174" s="6"/>
      <c r="AIA174" s="6"/>
      <c r="AIB174" s="6"/>
      <c r="AIC174" s="6"/>
      <c r="AID174" s="6"/>
      <c r="AIE174" s="6"/>
      <c r="AIF174" s="6"/>
      <c r="AIG174" s="6"/>
      <c r="AIH174" s="6"/>
      <c r="AII174" s="6"/>
      <c r="AIJ174" s="6"/>
      <c r="AIK174" s="6"/>
      <c r="AIL174" s="6"/>
      <c r="AIM174" s="6"/>
      <c r="AIN174" s="6"/>
      <c r="AIO174" s="6"/>
      <c r="AIP174" s="6"/>
      <c r="AIQ174" s="6"/>
      <c r="AIR174" s="6"/>
      <c r="AIS174" s="6"/>
      <c r="AIT174" s="6"/>
      <c r="AIU174" s="6"/>
      <c r="AIV174" s="6"/>
      <c r="AIW174" s="6"/>
      <c r="AIX174" s="6"/>
      <c r="AIY174" s="6"/>
      <c r="AIZ174" s="6"/>
      <c r="AJA174" s="6"/>
      <c r="AJB174" s="6"/>
      <c r="AJC174" s="6"/>
      <c r="AJD174" s="6"/>
      <c r="AJE174" s="6"/>
      <c r="AJF174" s="6"/>
      <c r="AJG174" s="6"/>
      <c r="AJH174" s="6"/>
      <c r="AJI174" s="6"/>
      <c r="AJJ174" s="6"/>
      <c r="AJK174" s="6"/>
      <c r="AJL174" s="6"/>
      <c r="AJM174" s="6"/>
      <c r="AJN174" s="6"/>
      <c r="AJO174" s="6"/>
      <c r="AJP174" s="6"/>
      <c r="AJQ174" s="6"/>
      <c r="AJR174" s="6"/>
      <c r="AJS174" s="6"/>
      <c r="AJT174" s="6"/>
      <c r="AJU174" s="6"/>
      <c r="AJV174" s="6"/>
      <c r="AJW174" s="6"/>
      <c r="AJX174" s="6"/>
      <c r="AJY174" s="6"/>
      <c r="AJZ174" s="6"/>
      <c r="AKA174" s="6"/>
      <c r="AKB174" s="6"/>
      <c r="AKC174" s="6"/>
      <c r="AKD174" s="6"/>
      <c r="AKE174" s="6"/>
      <c r="AKF174" s="6"/>
      <c r="AKG174" s="6"/>
      <c r="AKH174" s="6"/>
      <c r="AKI174" s="6"/>
      <c r="AKJ174" s="6"/>
      <c r="AKK174" s="6"/>
      <c r="AKL174" s="6"/>
      <c r="AKM174" s="6"/>
      <c r="AKN174" s="6"/>
      <c r="AKO174" s="6"/>
      <c r="AKP174" s="6"/>
      <c r="AKQ174" s="6"/>
      <c r="AKR174" s="6"/>
      <c r="AKS174" s="6"/>
      <c r="AKT174" s="6"/>
      <c r="AKU174" s="6"/>
      <c r="AKV174" s="6"/>
      <c r="AKW174" s="6"/>
      <c r="AKX174" s="6"/>
      <c r="AKY174" s="6"/>
      <c r="AKZ174" s="6"/>
      <c r="ALA174" s="6"/>
      <c r="ALB174" s="6"/>
      <c r="ALC174" s="6"/>
      <c r="ALD174" s="6"/>
      <c r="ALE174" s="6"/>
      <c r="ALF174" s="6"/>
      <c r="ALG174" s="6"/>
      <c r="ALH174" s="6"/>
      <c r="ALI174" s="6"/>
      <c r="ALJ174" s="6"/>
      <c r="ALK174" s="6"/>
      <c r="ALL174" s="6"/>
      <c r="ALM174" s="6"/>
      <c r="ALN174" s="6"/>
      <c r="ALO174" s="6"/>
      <c r="ALP174" s="6"/>
      <c r="ALQ174" s="6"/>
      <c r="ALR174" s="6"/>
      <c r="ALS174" s="6"/>
      <c r="ALT174" s="6"/>
      <c r="ALU174" s="6"/>
      <c r="ALV174" s="6"/>
      <c r="ALW174" s="6"/>
      <c r="ALX174" s="6"/>
      <c r="ALY174" s="6"/>
      <c r="ALZ174" s="6"/>
      <c r="AMA174" s="6"/>
      <c r="AMB174" s="6"/>
      <c r="AMC174" s="6"/>
      <c r="AMD174" s="6"/>
      <c r="AME174" s="6"/>
      <c r="AMF174" s="6"/>
      <c r="AMG174" s="6"/>
      <c r="AMH174" s="6"/>
      <c r="AMI174" s="6"/>
    </row>
    <row r="175" spans="1:1025">
      <c r="A175" s="302" t="s">
        <v>18</v>
      </c>
      <c r="B175" s="302"/>
      <c r="C175" s="302"/>
      <c r="D175" s="302"/>
      <c r="E175" s="4"/>
      <c r="F175" s="303"/>
      <c r="G175" s="303"/>
      <c r="H175" s="220"/>
      <c r="I175" s="5"/>
      <c r="J175" s="221"/>
      <c r="K175" s="306"/>
      <c r="L175" s="80"/>
      <c r="M175" s="6"/>
      <c r="N175" s="6"/>
      <c r="O175" s="80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6"/>
      <c r="HD175" s="6"/>
      <c r="HE175" s="6"/>
      <c r="HF175" s="6"/>
      <c r="HG175" s="6"/>
      <c r="HH175" s="6"/>
      <c r="HI175" s="6"/>
      <c r="HJ175" s="6"/>
      <c r="HK175" s="6"/>
      <c r="HL175" s="6"/>
      <c r="HM175" s="6"/>
      <c r="HN175" s="6"/>
      <c r="HO175" s="6"/>
      <c r="HP175" s="6"/>
      <c r="HQ175" s="6"/>
      <c r="HR175" s="6"/>
      <c r="HS175" s="6"/>
      <c r="HT175" s="6"/>
      <c r="HU175" s="6"/>
      <c r="HV175" s="6"/>
      <c r="HW175" s="6"/>
      <c r="HX175" s="6"/>
      <c r="HY175" s="6"/>
      <c r="HZ175" s="6"/>
      <c r="IA175" s="6"/>
      <c r="IB175" s="6"/>
      <c r="IC175" s="6"/>
      <c r="ID175" s="6"/>
      <c r="IE175" s="6"/>
      <c r="IF175" s="6"/>
      <c r="IG175" s="6"/>
      <c r="IH175" s="6"/>
      <c r="II175" s="6"/>
      <c r="IJ175" s="6"/>
      <c r="IK175" s="6"/>
      <c r="IL175" s="6"/>
      <c r="IM175" s="6"/>
      <c r="IN175" s="6"/>
      <c r="IO175" s="6"/>
      <c r="IP175" s="6"/>
      <c r="IQ175" s="6"/>
      <c r="IR175" s="6"/>
      <c r="IS175" s="6"/>
      <c r="IT175" s="6"/>
      <c r="IU175" s="6"/>
      <c r="IV175" s="6"/>
      <c r="IW175" s="6"/>
      <c r="IX175" s="6"/>
      <c r="IY175" s="6"/>
      <c r="IZ175" s="6"/>
      <c r="JA175" s="6"/>
      <c r="JB175" s="6"/>
      <c r="JC175" s="6"/>
      <c r="JD175" s="6"/>
      <c r="JE175" s="6"/>
      <c r="JF175" s="6"/>
      <c r="JG175" s="6"/>
      <c r="JH175" s="6"/>
      <c r="JI175" s="6"/>
      <c r="JJ175" s="6"/>
      <c r="JK175" s="6"/>
      <c r="JL175" s="6"/>
      <c r="JM175" s="6"/>
      <c r="JN175" s="6"/>
      <c r="JO175" s="6"/>
      <c r="JP175" s="6"/>
      <c r="JQ175" s="6"/>
      <c r="JR175" s="6"/>
      <c r="JS175" s="6"/>
      <c r="JT175" s="6"/>
      <c r="JU175" s="6"/>
      <c r="JV175" s="6"/>
      <c r="JW175" s="6"/>
      <c r="JX175" s="6"/>
      <c r="JY175" s="6"/>
      <c r="JZ175" s="6"/>
      <c r="KA175" s="6"/>
      <c r="KB175" s="6"/>
      <c r="KC175" s="6"/>
      <c r="KD175" s="6"/>
      <c r="KE175" s="6"/>
      <c r="KF175" s="6"/>
      <c r="KG175" s="6"/>
      <c r="KH175" s="6"/>
      <c r="KI175" s="6"/>
      <c r="KJ175" s="6"/>
      <c r="KK175" s="6"/>
      <c r="KL175" s="6"/>
      <c r="KM175" s="6"/>
      <c r="KN175" s="6"/>
      <c r="KO175" s="6"/>
      <c r="KP175" s="6"/>
      <c r="KQ175" s="6"/>
      <c r="KR175" s="6"/>
      <c r="KS175" s="6"/>
      <c r="KT175" s="6"/>
      <c r="KU175" s="6"/>
      <c r="KV175" s="6"/>
      <c r="KW175" s="6"/>
      <c r="KX175" s="6"/>
      <c r="KY175" s="6"/>
      <c r="KZ175" s="6"/>
      <c r="LA175" s="6"/>
      <c r="LB175" s="6"/>
      <c r="LC175" s="6"/>
      <c r="LD175" s="6"/>
      <c r="LE175" s="6"/>
      <c r="LF175" s="6"/>
      <c r="LG175" s="6"/>
      <c r="LH175" s="6"/>
      <c r="LI175" s="6"/>
      <c r="LJ175" s="6"/>
      <c r="LK175" s="6"/>
      <c r="LL175" s="6"/>
      <c r="LM175" s="6"/>
      <c r="LN175" s="6"/>
      <c r="LO175" s="6"/>
      <c r="LP175" s="6"/>
      <c r="LQ175" s="6"/>
      <c r="LR175" s="6"/>
      <c r="LS175" s="6"/>
      <c r="LT175" s="6"/>
      <c r="LU175" s="6"/>
      <c r="LV175" s="6"/>
      <c r="LW175" s="6"/>
      <c r="LX175" s="6"/>
      <c r="LY175" s="6"/>
      <c r="LZ175" s="6"/>
      <c r="MA175" s="6"/>
      <c r="MB175" s="6"/>
      <c r="MC175" s="6"/>
      <c r="MD175" s="6"/>
      <c r="ME175" s="6"/>
      <c r="MF175" s="6"/>
      <c r="MG175" s="6"/>
      <c r="MH175" s="6"/>
      <c r="MI175" s="6"/>
      <c r="MJ175" s="6"/>
      <c r="MK175" s="6"/>
      <c r="ML175" s="6"/>
      <c r="MM175" s="6"/>
      <c r="MN175" s="6"/>
      <c r="MO175" s="6"/>
      <c r="MP175" s="6"/>
      <c r="MQ175" s="6"/>
      <c r="MR175" s="6"/>
      <c r="MS175" s="6"/>
      <c r="MT175" s="6"/>
      <c r="MU175" s="6"/>
      <c r="MV175" s="6"/>
      <c r="MW175" s="6"/>
      <c r="MX175" s="6"/>
      <c r="MY175" s="6"/>
      <c r="MZ175" s="6"/>
      <c r="NA175" s="6"/>
      <c r="NB175" s="6"/>
      <c r="NC175" s="6"/>
      <c r="ND175" s="6"/>
      <c r="NE175" s="6"/>
      <c r="NF175" s="6"/>
      <c r="NG175" s="6"/>
      <c r="NH175" s="6"/>
      <c r="NI175" s="6"/>
      <c r="NJ175" s="6"/>
      <c r="NK175" s="6"/>
      <c r="NL175" s="6"/>
      <c r="NM175" s="6"/>
      <c r="NN175" s="6"/>
      <c r="NO175" s="6"/>
      <c r="NP175" s="6"/>
      <c r="NQ175" s="6"/>
      <c r="NR175" s="6"/>
      <c r="NS175" s="6"/>
      <c r="NT175" s="6"/>
      <c r="NU175" s="6"/>
      <c r="NV175" s="6"/>
      <c r="NW175" s="6"/>
      <c r="NX175" s="6"/>
      <c r="NY175" s="6"/>
      <c r="NZ175" s="6"/>
      <c r="OA175" s="6"/>
      <c r="OB175" s="6"/>
      <c r="OC175" s="6"/>
      <c r="OD175" s="6"/>
      <c r="OE175" s="6"/>
      <c r="OF175" s="6"/>
      <c r="OG175" s="6"/>
      <c r="OH175" s="6"/>
      <c r="OI175" s="6"/>
      <c r="OJ175" s="6"/>
      <c r="OK175" s="6"/>
      <c r="OL175" s="6"/>
      <c r="OM175" s="6"/>
      <c r="ON175" s="6"/>
      <c r="OO175" s="6"/>
      <c r="OP175" s="6"/>
      <c r="OQ175" s="6"/>
      <c r="OR175" s="6"/>
      <c r="OS175" s="6"/>
      <c r="OT175" s="6"/>
      <c r="OU175" s="6"/>
      <c r="OV175" s="6"/>
      <c r="OW175" s="6"/>
      <c r="OX175" s="6"/>
      <c r="OY175" s="6"/>
      <c r="OZ175" s="6"/>
      <c r="PA175" s="6"/>
      <c r="PB175" s="6"/>
      <c r="PC175" s="6"/>
      <c r="PD175" s="6"/>
      <c r="PE175" s="6"/>
      <c r="PF175" s="6"/>
      <c r="PG175" s="6"/>
      <c r="PH175" s="6"/>
      <c r="PI175" s="6"/>
      <c r="PJ175" s="6"/>
      <c r="PK175" s="6"/>
      <c r="PL175" s="6"/>
      <c r="PM175" s="6"/>
      <c r="PN175" s="6"/>
      <c r="PO175" s="6"/>
      <c r="PP175" s="6"/>
      <c r="PQ175" s="6"/>
      <c r="PR175" s="6"/>
      <c r="PS175" s="6"/>
      <c r="PT175" s="6"/>
      <c r="PU175" s="6"/>
      <c r="PV175" s="6"/>
      <c r="PW175" s="6"/>
      <c r="PX175" s="6"/>
      <c r="PY175" s="6"/>
      <c r="PZ175" s="6"/>
      <c r="QA175" s="6"/>
      <c r="QB175" s="6"/>
      <c r="QC175" s="6"/>
      <c r="QD175" s="6"/>
      <c r="QE175" s="6"/>
      <c r="QF175" s="6"/>
      <c r="QG175" s="6"/>
      <c r="QH175" s="6"/>
      <c r="QI175" s="6"/>
      <c r="QJ175" s="6"/>
      <c r="QK175" s="6"/>
      <c r="QL175" s="6"/>
      <c r="QM175" s="6"/>
      <c r="QN175" s="6"/>
      <c r="QO175" s="6"/>
      <c r="QP175" s="6"/>
      <c r="QQ175" s="6"/>
      <c r="QR175" s="6"/>
      <c r="QS175" s="6"/>
      <c r="QT175" s="6"/>
      <c r="QU175" s="6"/>
      <c r="QV175" s="6"/>
      <c r="QW175" s="6"/>
      <c r="QX175" s="6"/>
      <c r="QY175" s="6"/>
      <c r="QZ175" s="6"/>
      <c r="RA175" s="6"/>
      <c r="RB175" s="6"/>
      <c r="RC175" s="6"/>
      <c r="RD175" s="6"/>
      <c r="RE175" s="6"/>
      <c r="RF175" s="6"/>
      <c r="RG175" s="6"/>
      <c r="RH175" s="6"/>
      <c r="RI175" s="6"/>
      <c r="RJ175" s="6"/>
      <c r="RK175" s="6"/>
      <c r="RL175" s="6"/>
      <c r="RM175" s="6"/>
      <c r="RN175" s="6"/>
      <c r="RO175" s="6"/>
      <c r="RP175" s="6"/>
      <c r="RQ175" s="6"/>
      <c r="RR175" s="6"/>
      <c r="RS175" s="6"/>
      <c r="RT175" s="6"/>
      <c r="RU175" s="6"/>
      <c r="RV175" s="6"/>
      <c r="RW175" s="6"/>
      <c r="RX175" s="6"/>
      <c r="RY175" s="6"/>
      <c r="RZ175" s="6"/>
      <c r="SA175" s="6"/>
      <c r="SB175" s="6"/>
      <c r="SC175" s="6"/>
      <c r="SD175" s="6"/>
      <c r="SE175" s="6"/>
      <c r="SF175" s="6"/>
      <c r="SG175" s="6"/>
      <c r="SH175" s="6"/>
      <c r="SI175" s="6"/>
      <c r="SJ175" s="6"/>
      <c r="SK175" s="6"/>
      <c r="SL175" s="6"/>
      <c r="SM175" s="6"/>
      <c r="SN175" s="6"/>
      <c r="SO175" s="6"/>
      <c r="SP175" s="6"/>
      <c r="SQ175" s="6"/>
      <c r="SR175" s="6"/>
      <c r="SS175" s="6"/>
      <c r="ST175" s="6"/>
      <c r="SU175" s="6"/>
      <c r="SV175" s="6"/>
      <c r="SW175" s="6"/>
      <c r="SX175" s="6"/>
      <c r="SY175" s="6"/>
      <c r="SZ175" s="6"/>
      <c r="TA175" s="6"/>
      <c r="TB175" s="6"/>
      <c r="TC175" s="6"/>
      <c r="TD175" s="6"/>
      <c r="TE175" s="6"/>
      <c r="TF175" s="6"/>
      <c r="TG175" s="6"/>
      <c r="TH175" s="6"/>
      <c r="TI175" s="6"/>
      <c r="TJ175" s="6"/>
      <c r="TK175" s="6"/>
      <c r="TL175" s="6"/>
      <c r="TM175" s="6"/>
      <c r="TN175" s="6"/>
      <c r="TO175" s="6"/>
      <c r="TP175" s="6"/>
      <c r="TQ175" s="6"/>
      <c r="TR175" s="6"/>
      <c r="TS175" s="6"/>
      <c r="TT175" s="6"/>
      <c r="TU175" s="6"/>
      <c r="TV175" s="6"/>
      <c r="TW175" s="6"/>
      <c r="TX175" s="6"/>
      <c r="TY175" s="6"/>
      <c r="TZ175" s="6"/>
      <c r="UA175" s="6"/>
      <c r="UB175" s="6"/>
      <c r="UC175" s="6"/>
      <c r="UD175" s="6"/>
      <c r="UE175" s="6"/>
      <c r="UF175" s="6"/>
      <c r="UG175" s="6"/>
      <c r="UH175" s="6"/>
      <c r="UI175" s="6"/>
      <c r="UJ175" s="6"/>
      <c r="UK175" s="6"/>
      <c r="UL175" s="6"/>
      <c r="UM175" s="6"/>
      <c r="UN175" s="6"/>
      <c r="UO175" s="6"/>
      <c r="UP175" s="6"/>
      <c r="UQ175" s="6"/>
      <c r="UR175" s="6"/>
      <c r="US175" s="6"/>
      <c r="UT175" s="6"/>
      <c r="UU175" s="6"/>
      <c r="UV175" s="6"/>
      <c r="UW175" s="6"/>
      <c r="UX175" s="6"/>
      <c r="UY175" s="6"/>
      <c r="UZ175" s="6"/>
      <c r="VA175" s="6"/>
      <c r="VB175" s="6"/>
      <c r="VC175" s="6"/>
      <c r="VD175" s="6"/>
      <c r="VE175" s="6"/>
      <c r="VF175" s="6"/>
      <c r="VG175" s="6"/>
      <c r="VH175" s="6"/>
      <c r="VI175" s="6"/>
      <c r="VJ175" s="6"/>
      <c r="VK175" s="6"/>
      <c r="VL175" s="6"/>
      <c r="VM175" s="6"/>
      <c r="VN175" s="6"/>
      <c r="VO175" s="6"/>
      <c r="VP175" s="6"/>
      <c r="VQ175" s="6"/>
      <c r="VR175" s="6"/>
      <c r="VS175" s="6"/>
      <c r="VT175" s="6"/>
      <c r="VU175" s="6"/>
      <c r="VV175" s="6"/>
      <c r="VW175" s="6"/>
      <c r="VX175" s="6"/>
      <c r="VY175" s="6"/>
      <c r="VZ175" s="6"/>
      <c r="WA175" s="6"/>
      <c r="WB175" s="6"/>
      <c r="WC175" s="6"/>
      <c r="WD175" s="6"/>
      <c r="WE175" s="6"/>
      <c r="WF175" s="6"/>
      <c r="WG175" s="6"/>
      <c r="WH175" s="6"/>
      <c r="WI175" s="6"/>
      <c r="WJ175" s="6"/>
      <c r="WK175" s="6"/>
      <c r="WL175" s="6"/>
      <c r="WM175" s="6"/>
      <c r="WN175" s="6"/>
      <c r="WO175" s="6"/>
      <c r="WP175" s="6"/>
      <c r="WQ175" s="6"/>
      <c r="WR175" s="6"/>
      <c r="WS175" s="6"/>
      <c r="WT175" s="6"/>
      <c r="WU175" s="6"/>
      <c r="WV175" s="6"/>
      <c r="WW175" s="6"/>
      <c r="WX175" s="6"/>
      <c r="WY175" s="6"/>
      <c r="WZ175" s="6"/>
      <c r="XA175" s="6"/>
      <c r="XB175" s="6"/>
      <c r="XC175" s="6"/>
      <c r="XD175" s="6"/>
      <c r="XE175" s="6"/>
      <c r="XF175" s="6"/>
      <c r="XG175" s="6"/>
      <c r="XH175" s="6"/>
      <c r="XI175" s="6"/>
      <c r="XJ175" s="6"/>
      <c r="XK175" s="6"/>
      <c r="XL175" s="6"/>
      <c r="XM175" s="6"/>
      <c r="XN175" s="6"/>
      <c r="XO175" s="6"/>
      <c r="XP175" s="6"/>
      <c r="XQ175" s="6"/>
      <c r="XR175" s="6"/>
      <c r="XS175" s="6"/>
      <c r="XT175" s="6"/>
      <c r="XU175" s="6"/>
      <c r="XV175" s="6"/>
      <c r="XW175" s="6"/>
      <c r="XX175" s="6"/>
      <c r="XY175" s="6"/>
      <c r="XZ175" s="6"/>
      <c r="YA175" s="6"/>
      <c r="YB175" s="6"/>
      <c r="YC175" s="6"/>
      <c r="YD175" s="6"/>
      <c r="YE175" s="6"/>
      <c r="YF175" s="6"/>
      <c r="YG175" s="6"/>
      <c r="YH175" s="6"/>
      <c r="YI175" s="6"/>
      <c r="YJ175" s="6"/>
      <c r="YK175" s="6"/>
      <c r="YL175" s="6"/>
      <c r="YM175" s="6"/>
      <c r="YN175" s="6"/>
      <c r="YO175" s="6"/>
      <c r="YP175" s="6"/>
      <c r="YQ175" s="6"/>
      <c r="YR175" s="6"/>
      <c r="YS175" s="6"/>
      <c r="YT175" s="6"/>
      <c r="YU175" s="6"/>
      <c r="YV175" s="6"/>
      <c r="YW175" s="6"/>
      <c r="YX175" s="6"/>
      <c r="YY175" s="6"/>
      <c r="YZ175" s="6"/>
      <c r="ZA175" s="6"/>
      <c r="ZB175" s="6"/>
      <c r="ZC175" s="6"/>
      <c r="ZD175" s="6"/>
      <c r="ZE175" s="6"/>
      <c r="ZF175" s="6"/>
      <c r="ZG175" s="6"/>
      <c r="ZH175" s="6"/>
      <c r="ZI175" s="6"/>
      <c r="ZJ175" s="6"/>
      <c r="ZK175" s="6"/>
      <c r="ZL175" s="6"/>
      <c r="ZM175" s="6"/>
      <c r="ZN175" s="6"/>
      <c r="ZO175" s="6"/>
      <c r="ZP175" s="6"/>
      <c r="ZQ175" s="6"/>
      <c r="ZR175" s="6"/>
      <c r="ZS175" s="6"/>
      <c r="ZT175" s="6"/>
      <c r="ZU175" s="6"/>
      <c r="ZV175" s="6"/>
      <c r="ZW175" s="6"/>
      <c r="ZX175" s="6"/>
      <c r="ZY175" s="6"/>
      <c r="ZZ175" s="6"/>
      <c r="AAA175" s="6"/>
      <c r="AAB175" s="6"/>
      <c r="AAC175" s="6"/>
      <c r="AAD175" s="6"/>
      <c r="AAE175" s="6"/>
      <c r="AAF175" s="6"/>
      <c r="AAG175" s="6"/>
      <c r="AAH175" s="6"/>
      <c r="AAI175" s="6"/>
      <c r="AAJ175" s="6"/>
      <c r="AAK175" s="6"/>
      <c r="AAL175" s="6"/>
      <c r="AAM175" s="6"/>
      <c r="AAN175" s="6"/>
      <c r="AAO175" s="6"/>
      <c r="AAP175" s="6"/>
      <c r="AAQ175" s="6"/>
      <c r="AAR175" s="6"/>
      <c r="AAS175" s="6"/>
      <c r="AAT175" s="6"/>
      <c r="AAU175" s="6"/>
      <c r="AAV175" s="6"/>
      <c r="AAW175" s="6"/>
      <c r="AAX175" s="6"/>
      <c r="AAY175" s="6"/>
      <c r="AAZ175" s="6"/>
      <c r="ABA175" s="6"/>
      <c r="ABB175" s="6"/>
      <c r="ABC175" s="6"/>
      <c r="ABD175" s="6"/>
      <c r="ABE175" s="6"/>
      <c r="ABF175" s="6"/>
      <c r="ABG175" s="6"/>
      <c r="ABH175" s="6"/>
      <c r="ABI175" s="6"/>
      <c r="ABJ175" s="6"/>
      <c r="ABK175" s="6"/>
      <c r="ABL175" s="6"/>
      <c r="ABM175" s="6"/>
      <c r="ABN175" s="6"/>
      <c r="ABO175" s="6"/>
      <c r="ABP175" s="6"/>
      <c r="ABQ175" s="6"/>
      <c r="ABR175" s="6"/>
      <c r="ABS175" s="6"/>
      <c r="ABT175" s="6"/>
      <c r="ABU175" s="6"/>
      <c r="ABV175" s="6"/>
      <c r="ABW175" s="6"/>
      <c r="ABX175" s="6"/>
      <c r="ABY175" s="6"/>
      <c r="ABZ175" s="6"/>
      <c r="ACA175" s="6"/>
      <c r="ACB175" s="6"/>
      <c r="ACC175" s="6"/>
      <c r="ACD175" s="6"/>
      <c r="ACE175" s="6"/>
      <c r="ACF175" s="6"/>
      <c r="ACG175" s="6"/>
      <c r="ACH175" s="6"/>
      <c r="ACI175" s="6"/>
      <c r="ACJ175" s="6"/>
      <c r="ACK175" s="6"/>
      <c r="ACL175" s="6"/>
      <c r="ACM175" s="6"/>
      <c r="ACN175" s="6"/>
      <c r="ACO175" s="6"/>
      <c r="ACP175" s="6"/>
      <c r="ACQ175" s="6"/>
      <c r="ACR175" s="6"/>
      <c r="ACS175" s="6"/>
      <c r="ACT175" s="6"/>
      <c r="ACU175" s="6"/>
      <c r="ACV175" s="6"/>
      <c r="ACW175" s="6"/>
      <c r="ACX175" s="6"/>
      <c r="ACY175" s="6"/>
      <c r="ACZ175" s="6"/>
      <c r="ADA175" s="6"/>
      <c r="ADB175" s="6"/>
      <c r="ADC175" s="6"/>
      <c r="ADD175" s="6"/>
      <c r="ADE175" s="6"/>
      <c r="ADF175" s="6"/>
      <c r="ADG175" s="6"/>
      <c r="ADH175" s="6"/>
      <c r="ADI175" s="6"/>
      <c r="ADJ175" s="6"/>
      <c r="ADK175" s="6"/>
      <c r="ADL175" s="6"/>
      <c r="ADM175" s="6"/>
      <c r="ADN175" s="6"/>
      <c r="ADO175" s="6"/>
      <c r="ADP175" s="6"/>
      <c r="ADQ175" s="6"/>
      <c r="ADR175" s="6"/>
      <c r="ADS175" s="6"/>
      <c r="ADT175" s="6"/>
      <c r="ADU175" s="6"/>
      <c r="ADV175" s="6"/>
      <c r="ADW175" s="6"/>
      <c r="ADX175" s="6"/>
      <c r="ADY175" s="6"/>
      <c r="ADZ175" s="6"/>
      <c r="AEA175" s="6"/>
      <c r="AEB175" s="6"/>
      <c r="AEC175" s="6"/>
      <c r="AED175" s="6"/>
      <c r="AEE175" s="6"/>
      <c r="AEF175" s="6"/>
      <c r="AEG175" s="6"/>
      <c r="AEH175" s="6"/>
      <c r="AEI175" s="6"/>
      <c r="AEJ175" s="6"/>
      <c r="AEK175" s="6"/>
      <c r="AEL175" s="6"/>
      <c r="AEM175" s="6"/>
      <c r="AEN175" s="6"/>
      <c r="AEO175" s="6"/>
      <c r="AEP175" s="6"/>
      <c r="AEQ175" s="6"/>
      <c r="AER175" s="6"/>
      <c r="AES175" s="6"/>
      <c r="AET175" s="6"/>
      <c r="AEU175" s="6"/>
      <c r="AEV175" s="6"/>
      <c r="AEW175" s="6"/>
      <c r="AEX175" s="6"/>
      <c r="AEY175" s="6"/>
      <c r="AEZ175" s="6"/>
      <c r="AFA175" s="6"/>
      <c r="AFB175" s="6"/>
      <c r="AFC175" s="6"/>
      <c r="AFD175" s="6"/>
      <c r="AFE175" s="6"/>
      <c r="AFF175" s="6"/>
      <c r="AFG175" s="6"/>
      <c r="AFH175" s="6"/>
      <c r="AFI175" s="6"/>
      <c r="AFJ175" s="6"/>
      <c r="AFK175" s="6"/>
      <c r="AFL175" s="6"/>
      <c r="AFM175" s="6"/>
      <c r="AFN175" s="6"/>
      <c r="AFO175" s="6"/>
      <c r="AFP175" s="6"/>
      <c r="AFQ175" s="6"/>
      <c r="AFR175" s="6"/>
      <c r="AFS175" s="6"/>
      <c r="AFT175" s="6"/>
      <c r="AFU175" s="6"/>
      <c r="AFV175" s="6"/>
      <c r="AFW175" s="6"/>
      <c r="AFX175" s="6"/>
      <c r="AFY175" s="6"/>
      <c r="AFZ175" s="6"/>
      <c r="AGA175" s="6"/>
      <c r="AGB175" s="6"/>
      <c r="AGC175" s="6"/>
      <c r="AGD175" s="6"/>
      <c r="AGE175" s="6"/>
      <c r="AGF175" s="6"/>
      <c r="AGG175" s="6"/>
      <c r="AGH175" s="6"/>
      <c r="AGI175" s="6"/>
      <c r="AGJ175" s="6"/>
      <c r="AGK175" s="6"/>
      <c r="AGL175" s="6"/>
      <c r="AGM175" s="6"/>
      <c r="AGN175" s="6"/>
      <c r="AGO175" s="6"/>
      <c r="AGP175" s="6"/>
      <c r="AGQ175" s="6"/>
      <c r="AGR175" s="6"/>
      <c r="AGS175" s="6"/>
      <c r="AGT175" s="6"/>
      <c r="AGU175" s="6"/>
      <c r="AGV175" s="6"/>
      <c r="AGW175" s="6"/>
      <c r="AGX175" s="6"/>
      <c r="AGY175" s="6"/>
      <c r="AGZ175" s="6"/>
      <c r="AHA175" s="6"/>
      <c r="AHB175" s="6"/>
      <c r="AHC175" s="6"/>
      <c r="AHD175" s="6"/>
      <c r="AHE175" s="6"/>
      <c r="AHF175" s="6"/>
      <c r="AHG175" s="6"/>
      <c r="AHH175" s="6"/>
      <c r="AHI175" s="6"/>
      <c r="AHJ175" s="6"/>
      <c r="AHK175" s="6"/>
      <c r="AHL175" s="6"/>
      <c r="AHM175" s="6"/>
      <c r="AHN175" s="6"/>
      <c r="AHO175" s="6"/>
      <c r="AHP175" s="6"/>
      <c r="AHQ175" s="6"/>
      <c r="AHR175" s="6"/>
      <c r="AHS175" s="6"/>
      <c r="AHT175" s="6"/>
      <c r="AHU175" s="6"/>
      <c r="AHV175" s="6"/>
      <c r="AHW175" s="6"/>
      <c r="AHX175" s="6"/>
      <c r="AHY175" s="6"/>
      <c r="AHZ175" s="6"/>
      <c r="AIA175" s="6"/>
      <c r="AIB175" s="6"/>
      <c r="AIC175" s="6"/>
      <c r="AID175" s="6"/>
      <c r="AIE175" s="6"/>
      <c r="AIF175" s="6"/>
      <c r="AIG175" s="6"/>
      <c r="AIH175" s="6"/>
      <c r="AII175" s="6"/>
      <c r="AIJ175" s="6"/>
      <c r="AIK175" s="6"/>
      <c r="AIL175" s="6"/>
      <c r="AIM175" s="6"/>
      <c r="AIN175" s="6"/>
      <c r="AIO175" s="6"/>
      <c r="AIP175" s="6"/>
      <c r="AIQ175" s="6"/>
      <c r="AIR175" s="6"/>
      <c r="AIS175" s="6"/>
      <c r="AIT175" s="6"/>
      <c r="AIU175" s="6"/>
      <c r="AIV175" s="6"/>
      <c r="AIW175" s="6"/>
      <c r="AIX175" s="6"/>
      <c r="AIY175" s="6"/>
      <c r="AIZ175" s="6"/>
      <c r="AJA175" s="6"/>
      <c r="AJB175" s="6"/>
      <c r="AJC175" s="6"/>
      <c r="AJD175" s="6"/>
      <c r="AJE175" s="6"/>
      <c r="AJF175" s="6"/>
      <c r="AJG175" s="6"/>
      <c r="AJH175" s="6"/>
      <c r="AJI175" s="6"/>
      <c r="AJJ175" s="6"/>
      <c r="AJK175" s="6"/>
      <c r="AJL175" s="6"/>
      <c r="AJM175" s="6"/>
      <c r="AJN175" s="6"/>
      <c r="AJO175" s="6"/>
      <c r="AJP175" s="6"/>
      <c r="AJQ175" s="6"/>
      <c r="AJR175" s="6"/>
      <c r="AJS175" s="6"/>
      <c r="AJT175" s="6"/>
      <c r="AJU175" s="6"/>
      <c r="AJV175" s="6"/>
      <c r="AJW175" s="6"/>
      <c r="AJX175" s="6"/>
      <c r="AJY175" s="6"/>
      <c r="AJZ175" s="6"/>
      <c r="AKA175" s="6"/>
      <c r="AKB175" s="6"/>
      <c r="AKC175" s="6"/>
      <c r="AKD175" s="6"/>
      <c r="AKE175" s="6"/>
      <c r="AKF175" s="6"/>
      <c r="AKG175" s="6"/>
      <c r="AKH175" s="6"/>
      <c r="AKI175" s="6"/>
      <c r="AKJ175" s="6"/>
      <c r="AKK175" s="6"/>
      <c r="AKL175" s="6"/>
      <c r="AKM175" s="6"/>
      <c r="AKN175" s="6"/>
      <c r="AKO175" s="6"/>
      <c r="AKP175" s="6"/>
      <c r="AKQ175" s="6"/>
      <c r="AKR175" s="6"/>
      <c r="AKS175" s="6"/>
      <c r="AKT175" s="6"/>
      <c r="AKU175" s="6"/>
      <c r="AKV175" s="6"/>
      <c r="AKW175" s="6"/>
      <c r="AKX175" s="6"/>
      <c r="AKY175" s="6"/>
      <c r="AKZ175" s="6"/>
      <c r="ALA175" s="6"/>
      <c r="ALB175" s="6"/>
      <c r="ALC175" s="6"/>
      <c r="ALD175" s="6"/>
      <c r="ALE175" s="6"/>
      <c r="ALF175" s="6"/>
      <c r="ALG175" s="6"/>
      <c r="ALH175" s="6"/>
      <c r="ALI175" s="6"/>
      <c r="ALJ175" s="6"/>
      <c r="ALK175" s="6"/>
      <c r="ALL175" s="6"/>
      <c r="ALM175" s="6"/>
      <c r="ALN175" s="6"/>
      <c r="ALO175" s="6"/>
      <c r="ALP175" s="6"/>
      <c r="ALQ175" s="6"/>
      <c r="ALR175" s="6"/>
      <c r="ALS175" s="6"/>
      <c r="ALT175" s="6"/>
      <c r="ALU175" s="6"/>
      <c r="ALV175" s="6"/>
      <c r="ALW175" s="6"/>
      <c r="ALX175" s="6"/>
      <c r="ALY175" s="6"/>
      <c r="ALZ175" s="6"/>
      <c r="AMA175" s="6"/>
      <c r="AMB175" s="6"/>
      <c r="AMC175" s="6"/>
      <c r="AMD175" s="6"/>
      <c r="AME175" s="6"/>
      <c r="AMF175" s="6"/>
      <c r="AMG175" s="6"/>
      <c r="AMH175" s="6"/>
      <c r="AMI175" s="6"/>
    </row>
    <row r="176" spans="1:1025">
      <c r="A176" s="162"/>
      <c r="B176" s="38"/>
      <c r="C176" s="5"/>
      <c r="D176" s="38"/>
      <c r="E176" s="4"/>
      <c r="F176" s="303"/>
      <c r="G176" s="303"/>
      <c r="H176" s="220"/>
      <c r="I176" s="5"/>
      <c r="J176" s="221"/>
      <c r="K176" s="306"/>
      <c r="L176" s="80"/>
      <c r="M176" s="6"/>
      <c r="N176" s="6"/>
      <c r="O176" s="80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  <c r="GQ176" s="6"/>
      <c r="GR176" s="6"/>
      <c r="GS176" s="6"/>
      <c r="GT176" s="6"/>
      <c r="GU176" s="6"/>
      <c r="GV176" s="6"/>
      <c r="GW176" s="6"/>
      <c r="GX176" s="6"/>
      <c r="GY176" s="6"/>
      <c r="GZ176" s="6"/>
      <c r="HA176" s="6"/>
      <c r="HB176" s="6"/>
      <c r="HC176" s="6"/>
      <c r="HD176" s="6"/>
      <c r="HE176" s="6"/>
      <c r="HF176" s="6"/>
      <c r="HG176" s="6"/>
      <c r="HH176" s="6"/>
      <c r="HI176" s="6"/>
      <c r="HJ176" s="6"/>
      <c r="HK176" s="6"/>
      <c r="HL176" s="6"/>
      <c r="HM176" s="6"/>
      <c r="HN176" s="6"/>
      <c r="HO176" s="6"/>
      <c r="HP176" s="6"/>
      <c r="HQ176" s="6"/>
      <c r="HR176" s="6"/>
      <c r="HS176" s="6"/>
      <c r="HT176" s="6"/>
      <c r="HU176" s="6"/>
      <c r="HV176" s="6"/>
      <c r="HW176" s="6"/>
      <c r="HX176" s="6"/>
      <c r="HY176" s="6"/>
      <c r="HZ176" s="6"/>
      <c r="IA176" s="6"/>
      <c r="IB176" s="6"/>
      <c r="IC176" s="6"/>
      <c r="ID176" s="6"/>
      <c r="IE176" s="6"/>
      <c r="IF176" s="6"/>
      <c r="IG176" s="6"/>
      <c r="IH176" s="6"/>
      <c r="II176" s="6"/>
      <c r="IJ176" s="6"/>
      <c r="IK176" s="6"/>
      <c r="IL176" s="6"/>
      <c r="IM176" s="6"/>
      <c r="IN176" s="6"/>
      <c r="IO176" s="6"/>
      <c r="IP176" s="6"/>
      <c r="IQ176" s="6"/>
      <c r="IR176" s="6"/>
      <c r="IS176" s="6"/>
      <c r="IT176" s="6"/>
      <c r="IU176" s="6"/>
      <c r="IV176" s="6"/>
      <c r="IW176" s="6"/>
      <c r="IX176" s="6"/>
      <c r="IY176" s="6"/>
      <c r="IZ176" s="6"/>
      <c r="JA176" s="6"/>
      <c r="JB176" s="6"/>
      <c r="JC176" s="6"/>
      <c r="JD176" s="6"/>
      <c r="JE176" s="6"/>
      <c r="JF176" s="6"/>
      <c r="JG176" s="6"/>
      <c r="JH176" s="6"/>
      <c r="JI176" s="6"/>
      <c r="JJ176" s="6"/>
      <c r="JK176" s="6"/>
      <c r="JL176" s="6"/>
      <c r="JM176" s="6"/>
      <c r="JN176" s="6"/>
      <c r="JO176" s="6"/>
      <c r="JP176" s="6"/>
      <c r="JQ176" s="6"/>
      <c r="JR176" s="6"/>
      <c r="JS176" s="6"/>
      <c r="JT176" s="6"/>
      <c r="JU176" s="6"/>
      <c r="JV176" s="6"/>
      <c r="JW176" s="6"/>
      <c r="JX176" s="6"/>
      <c r="JY176" s="6"/>
      <c r="JZ176" s="6"/>
      <c r="KA176" s="6"/>
      <c r="KB176" s="6"/>
      <c r="KC176" s="6"/>
      <c r="KD176" s="6"/>
      <c r="KE176" s="6"/>
      <c r="KF176" s="6"/>
      <c r="KG176" s="6"/>
      <c r="KH176" s="6"/>
      <c r="KI176" s="6"/>
      <c r="KJ176" s="6"/>
      <c r="KK176" s="6"/>
      <c r="KL176" s="6"/>
      <c r="KM176" s="6"/>
      <c r="KN176" s="6"/>
      <c r="KO176" s="6"/>
      <c r="KP176" s="6"/>
      <c r="KQ176" s="6"/>
      <c r="KR176" s="6"/>
      <c r="KS176" s="6"/>
      <c r="KT176" s="6"/>
      <c r="KU176" s="6"/>
      <c r="KV176" s="6"/>
      <c r="KW176" s="6"/>
      <c r="KX176" s="6"/>
      <c r="KY176" s="6"/>
      <c r="KZ176" s="6"/>
      <c r="LA176" s="6"/>
      <c r="LB176" s="6"/>
      <c r="LC176" s="6"/>
      <c r="LD176" s="6"/>
      <c r="LE176" s="6"/>
      <c r="LF176" s="6"/>
      <c r="LG176" s="6"/>
      <c r="LH176" s="6"/>
      <c r="LI176" s="6"/>
      <c r="LJ176" s="6"/>
      <c r="LK176" s="6"/>
      <c r="LL176" s="6"/>
      <c r="LM176" s="6"/>
      <c r="LN176" s="6"/>
      <c r="LO176" s="6"/>
      <c r="LP176" s="6"/>
      <c r="LQ176" s="6"/>
      <c r="LR176" s="6"/>
      <c r="LS176" s="6"/>
      <c r="LT176" s="6"/>
      <c r="LU176" s="6"/>
      <c r="LV176" s="6"/>
      <c r="LW176" s="6"/>
      <c r="LX176" s="6"/>
      <c r="LY176" s="6"/>
      <c r="LZ176" s="6"/>
      <c r="MA176" s="6"/>
      <c r="MB176" s="6"/>
      <c r="MC176" s="6"/>
      <c r="MD176" s="6"/>
      <c r="ME176" s="6"/>
      <c r="MF176" s="6"/>
      <c r="MG176" s="6"/>
      <c r="MH176" s="6"/>
      <c r="MI176" s="6"/>
      <c r="MJ176" s="6"/>
      <c r="MK176" s="6"/>
      <c r="ML176" s="6"/>
      <c r="MM176" s="6"/>
      <c r="MN176" s="6"/>
      <c r="MO176" s="6"/>
      <c r="MP176" s="6"/>
      <c r="MQ176" s="6"/>
      <c r="MR176" s="6"/>
      <c r="MS176" s="6"/>
      <c r="MT176" s="6"/>
      <c r="MU176" s="6"/>
      <c r="MV176" s="6"/>
      <c r="MW176" s="6"/>
      <c r="MX176" s="6"/>
      <c r="MY176" s="6"/>
      <c r="MZ176" s="6"/>
      <c r="NA176" s="6"/>
      <c r="NB176" s="6"/>
      <c r="NC176" s="6"/>
      <c r="ND176" s="6"/>
      <c r="NE176" s="6"/>
      <c r="NF176" s="6"/>
      <c r="NG176" s="6"/>
      <c r="NH176" s="6"/>
      <c r="NI176" s="6"/>
      <c r="NJ176" s="6"/>
      <c r="NK176" s="6"/>
      <c r="NL176" s="6"/>
      <c r="NM176" s="6"/>
      <c r="NN176" s="6"/>
      <c r="NO176" s="6"/>
      <c r="NP176" s="6"/>
      <c r="NQ176" s="6"/>
      <c r="NR176" s="6"/>
      <c r="NS176" s="6"/>
      <c r="NT176" s="6"/>
      <c r="NU176" s="6"/>
      <c r="NV176" s="6"/>
      <c r="NW176" s="6"/>
      <c r="NX176" s="6"/>
      <c r="NY176" s="6"/>
      <c r="NZ176" s="6"/>
      <c r="OA176" s="6"/>
      <c r="OB176" s="6"/>
      <c r="OC176" s="6"/>
      <c r="OD176" s="6"/>
      <c r="OE176" s="6"/>
      <c r="OF176" s="6"/>
      <c r="OG176" s="6"/>
      <c r="OH176" s="6"/>
      <c r="OI176" s="6"/>
      <c r="OJ176" s="6"/>
      <c r="OK176" s="6"/>
      <c r="OL176" s="6"/>
      <c r="OM176" s="6"/>
      <c r="ON176" s="6"/>
      <c r="OO176" s="6"/>
      <c r="OP176" s="6"/>
      <c r="OQ176" s="6"/>
      <c r="OR176" s="6"/>
      <c r="OS176" s="6"/>
      <c r="OT176" s="6"/>
      <c r="OU176" s="6"/>
      <c r="OV176" s="6"/>
      <c r="OW176" s="6"/>
      <c r="OX176" s="6"/>
      <c r="OY176" s="6"/>
      <c r="OZ176" s="6"/>
      <c r="PA176" s="6"/>
      <c r="PB176" s="6"/>
      <c r="PC176" s="6"/>
      <c r="PD176" s="6"/>
      <c r="PE176" s="6"/>
      <c r="PF176" s="6"/>
      <c r="PG176" s="6"/>
      <c r="PH176" s="6"/>
      <c r="PI176" s="6"/>
      <c r="PJ176" s="6"/>
      <c r="PK176" s="6"/>
      <c r="PL176" s="6"/>
      <c r="PM176" s="6"/>
      <c r="PN176" s="6"/>
      <c r="PO176" s="6"/>
      <c r="PP176" s="6"/>
      <c r="PQ176" s="6"/>
      <c r="PR176" s="6"/>
      <c r="PS176" s="6"/>
      <c r="PT176" s="6"/>
      <c r="PU176" s="6"/>
      <c r="PV176" s="6"/>
      <c r="PW176" s="6"/>
      <c r="PX176" s="6"/>
      <c r="PY176" s="6"/>
      <c r="PZ176" s="6"/>
      <c r="QA176" s="6"/>
      <c r="QB176" s="6"/>
      <c r="QC176" s="6"/>
      <c r="QD176" s="6"/>
      <c r="QE176" s="6"/>
      <c r="QF176" s="6"/>
      <c r="QG176" s="6"/>
      <c r="QH176" s="6"/>
      <c r="QI176" s="6"/>
      <c r="QJ176" s="6"/>
      <c r="QK176" s="6"/>
      <c r="QL176" s="6"/>
      <c r="QM176" s="6"/>
      <c r="QN176" s="6"/>
      <c r="QO176" s="6"/>
      <c r="QP176" s="6"/>
      <c r="QQ176" s="6"/>
      <c r="QR176" s="6"/>
      <c r="QS176" s="6"/>
      <c r="QT176" s="6"/>
      <c r="QU176" s="6"/>
      <c r="QV176" s="6"/>
      <c r="QW176" s="6"/>
      <c r="QX176" s="6"/>
      <c r="QY176" s="6"/>
      <c r="QZ176" s="6"/>
      <c r="RA176" s="6"/>
      <c r="RB176" s="6"/>
      <c r="RC176" s="6"/>
      <c r="RD176" s="6"/>
      <c r="RE176" s="6"/>
      <c r="RF176" s="6"/>
      <c r="RG176" s="6"/>
      <c r="RH176" s="6"/>
      <c r="RI176" s="6"/>
      <c r="RJ176" s="6"/>
      <c r="RK176" s="6"/>
      <c r="RL176" s="6"/>
      <c r="RM176" s="6"/>
      <c r="RN176" s="6"/>
      <c r="RO176" s="6"/>
      <c r="RP176" s="6"/>
      <c r="RQ176" s="6"/>
      <c r="RR176" s="6"/>
      <c r="RS176" s="6"/>
      <c r="RT176" s="6"/>
      <c r="RU176" s="6"/>
      <c r="RV176" s="6"/>
      <c r="RW176" s="6"/>
      <c r="RX176" s="6"/>
      <c r="RY176" s="6"/>
      <c r="RZ176" s="6"/>
      <c r="SA176" s="6"/>
      <c r="SB176" s="6"/>
      <c r="SC176" s="6"/>
      <c r="SD176" s="6"/>
      <c r="SE176" s="6"/>
      <c r="SF176" s="6"/>
      <c r="SG176" s="6"/>
      <c r="SH176" s="6"/>
      <c r="SI176" s="6"/>
      <c r="SJ176" s="6"/>
      <c r="SK176" s="6"/>
      <c r="SL176" s="6"/>
      <c r="SM176" s="6"/>
      <c r="SN176" s="6"/>
      <c r="SO176" s="6"/>
      <c r="SP176" s="6"/>
      <c r="SQ176" s="6"/>
      <c r="SR176" s="6"/>
      <c r="SS176" s="6"/>
      <c r="ST176" s="6"/>
      <c r="SU176" s="6"/>
      <c r="SV176" s="6"/>
      <c r="SW176" s="6"/>
      <c r="SX176" s="6"/>
      <c r="SY176" s="6"/>
      <c r="SZ176" s="6"/>
      <c r="TA176" s="6"/>
      <c r="TB176" s="6"/>
      <c r="TC176" s="6"/>
      <c r="TD176" s="6"/>
      <c r="TE176" s="6"/>
      <c r="TF176" s="6"/>
      <c r="TG176" s="6"/>
      <c r="TH176" s="6"/>
      <c r="TI176" s="6"/>
      <c r="TJ176" s="6"/>
      <c r="TK176" s="6"/>
      <c r="TL176" s="6"/>
      <c r="TM176" s="6"/>
      <c r="TN176" s="6"/>
      <c r="TO176" s="6"/>
      <c r="TP176" s="6"/>
      <c r="TQ176" s="6"/>
      <c r="TR176" s="6"/>
      <c r="TS176" s="6"/>
      <c r="TT176" s="6"/>
      <c r="TU176" s="6"/>
      <c r="TV176" s="6"/>
      <c r="TW176" s="6"/>
      <c r="TX176" s="6"/>
      <c r="TY176" s="6"/>
      <c r="TZ176" s="6"/>
      <c r="UA176" s="6"/>
      <c r="UB176" s="6"/>
      <c r="UC176" s="6"/>
      <c r="UD176" s="6"/>
      <c r="UE176" s="6"/>
      <c r="UF176" s="6"/>
      <c r="UG176" s="6"/>
      <c r="UH176" s="6"/>
      <c r="UI176" s="6"/>
      <c r="UJ176" s="6"/>
      <c r="UK176" s="6"/>
      <c r="UL176" s="6"/>
      <c r="UM176" s="6"/>
      <c r="UN176" s="6"/>
      <c r="UO176" s="6"/>
      <c r="UP176" s="6"/>
      <c r="UQ176" s="6"/>
      <c r="UR176" s="6"/>
      <c r="US176" s="6"/>
      <c r="UT176" s="6"/>
      <c r="UU176" s="6"/>
      <c r="UV176" s="6"/>
      <c r="UW176" s="6"/>
      <c r="UX176" s="6"/>
      <c r="UY176" s="6"/>
      <c r="UZ176" s="6"/>
      <c r="VA176" s="6"/>
      <c r="VB176" s="6"/>
      <c r="VC176" s="6"/>
      <c r="VD176" s="6"/>
      <c r="VE176" s="6"/>
      <c r="VF176" s="6"/>
      <c r="VG176" s="6"/>
      <c r="VH176" s="6"/>
      <c r="VI176" s="6"/>
      <c r="VJ176" s="6"/>
      <c r="VK176" s="6"/>
      <c r="VL176" s="6"/>
      <c r="VM176" s="6"/>
      <c r="VN176" s="6"/>
      <c r="VO176" s="6"/>
      <c r="VP176" s="6"/>
      <c r="VQ176" s="6"/>
      <c r="VR176" s="6"/>
      <c r="VS176" s="6"/>
      <c r="VT176" s="6"/>
      <c r="VU176" s="6"/>
      <c r="VV176" s="6"/>
      <c r="VW176" s="6"/>
      <c r="VX176" s="6"/>
      <c r="VY176" s="6"/>
      <c r="VZ176" s="6"/>
      <c r="WA176" s="6"/>
      <c r="WB176" s="6"/>
      <c r="WC176" s="6"/>
      <c r="WD176" s="6"/>
      <c r="WE176" s="6"/>
      <c r="WF176" s="6"/>
      <c r="WG176" s="6"/>
      <c r="WH176" s="6"/>
      <c r="WI176" s="6"/>
      <c r="WJ176" s="6"/>
      <c r="WK176" s="6"/>
      <c r="WL176" s="6"/>
      <c r="WM176" s="6"/>
      <c r="WN176" s="6"/>
      <c r="WO176" s="6"/>
      <c r="WP176" s="6"/>
      <c r="WQ176" s="6"/>
      <c r="WR176" s="6"/>
      <c r="WS176" s="6"/>
      <c r="WT176" s="6"/>
      <c r="WU176" s="6"/>
      <c r="WV176" s="6"/>
      <c r="WW176" s="6"/>
      <c r="WX176" s="6"/>
      <c r="WY176" s="6"/>
      <c r="WZ176" s="6"/>
      <c r="XA176" s="6"/>
      <c r="XB176" s="6"/>
      <c r="XC176" s="6"/>
      <c r="XD176" s="6"/>
      <c r="XE176" s="6"/>
      <c r="XF176" s="6"/>
      <c r="XG176" s="6"/>
      <c r="XH176" s="6"/>
      <c r="XI176" s="6"/>
      <c r="XJ176" s="6"/>
      <c r="XK176" s="6"/>
      <c r="XL176" s="6"/>
      <c r="XM176" s="6"/>
      <c r="XN176" s="6"/>
      <c r="XO176" s="6"/>
      <c r="XP176" s="6"/>
      <c r="XQ176" s="6"/>
      <c r="XR176" s="6"/>
      <c r="XS176" s="6"/>
      <c r="XT176" s="6"/>
      <c r="XU176" s="6"/>
      <c r="XV176" s="6"/>
      <c r="XW176" s="6"/>
      <c r="XX176" s="6"/>
      <c r="XY176" s="6"/>
      <c r="XZ176" s="6"/>
      <c r="YA176" s="6"/>
      <c r="YB176" s="6"/>
      <c r="YC176" s="6"/>
      <c r="YD176" s="6"/>
      <c r="YE176" s="6"/>
      <c r="YF176" s="6"/>
      <c r="YG176" s="6"/>
      <c r="YH176" s="6"/>
      <c r="YI176" s="6"/>
      <c r="YJ176" s="6"/>
      <c r="YK176" s="6"/>
      <c r="YL176" s="6"/>
      <c r="YM176" s="6"/>
      <c r="YN176" s="6"/>
      <c r="YO176" s="6"/>
      <c r="YP176" s="6"/>
      <c r="YQ176" s="6"/>
      <c r="YR176" s="6"/>
      <c r="YS176" s="6"/>
      <c r="YT176" s="6"/>
      <c r="YU176" s="6"/>
      <c r="YV176" s="6"/>
      <c r="YW176" s="6"/>
      <c r="YX176" s="6"/>
      <c r="YY176" s="6"/>
      <c r="YZ176" s="6"/>
      <c r="ZA176" s="6"/>
      <c r="ZB176" s="6"/>
      <c r="ZC176" s="6"/>
      <c r="ZD176" s="6"/>
      <c r="ZE176" s="6"/>
      <c r="ZF176" s="6"/>
      <c r="ZG176" s="6"/>
      <c r="ZH176" s="6"/>
      <c r="ZI176" s="6"/>
      <c r="ZJ176" s="6"/>
      <c r="ZK176" s="6"/>
      <c r="ZL176" s="6"/>
      <c r="ZM176" s="6"/>
      <c r="ZN176" s="6"/>
      <c r="ZO176" s="6"/>
      <c r="ZP176" s="6"/>
      <c r="ZQ176" s="6"/>
      <c r="ZR176" s="6"/>
      <c r="ZS176" s="6"/>
      <c r="ZT176" s="6"/>
      <c r="ZU176" s="6"/>
      <c r="ZV176" s="6"/>
      <c r="ZW176" s="6"/>
      <c r="ZX176" s="6"/>
      <c r="ZY176" s="6"/>
      <c r="ZZ176" s="6"/>
      <c r="AAA176" s="6"/>
      <c r="AAB176" s="6"/>
      <c r="AAC176" s="6"/>
      <c r="AAD176" s="6"/>
      <c r="AAE176" s="6"/>
      <c r="AAF176" s="6"/>
      <c r="AAG176" s="6"/>
      <c r="AAH176" s="6"/>
      <c r="AAI176" s="6"/>
      <c r="AAJ176" s="6"/>
      <c r="AAK176" s="6"/>
      <c r="AAL176" s="6"/>
      <c r="AAM176" s="6"/>
      <c r="AAN176" s="6"/>
      <c r="AAO176" s="6"/>
      <c r="AAP176" s="6"/>
      <c r="AAQ176" s="6"/>
      <c r="AAR176" s="6"/>
      <c r="AAS176" s="6"/>
      <c r="AAT176" s="6"/>
      <c r="AAU176" s="6"/>
      <c r="AAV176" s="6"/>
      <c r="AAW176" s="6"/>
      <c r="AAX176" s="6"/>
      <c r="AAY176" s="6"/>
      <c r="AAZ176" s="6"/>
      <c r="ABA176" s="6"/>
      <c r="ABB176" s="6"/>
      <c r="ABC176" s="6"/>
      <c r="ABD176" s="6"/>
      <c r="ABE176" s="6"/>
      <c r="ABF176" s="6"/>
      <c r="ABG176" s="6"/>
      <c r="ABH176" s="6"/>
      <c r="ABI176" s="6"/>
      <c r="ABJ176" s="6"/>
      <c r="ABK176" s="6"/>
      <c r="ABL176" s="6"/>
      <c r="ABM176" s="6"/>
      <c r="ABN176" s="6"/>
      <c r="ABO176" s="6"/>
      <c r="ABP176" s="6"/>
      <c r="ABQ176" s="6"/>
      <c r="ABR176" s="6"/>
      <c r="ABS176" s="6"/>
      <c r="ABT176" s="6"/>
      <c r="ABU176" s="6"/>
      <c r="ABV176" s="6"/>
      <c r="ABW176" s="6"/>
      <c r="ABX176" s="6"/>
      <c r="ABY176" s="6"/>
      <c r="ABZ176" s="6"/>
      <c r="ACA176" s="6"/>
      <c r="ACB176" s="6"/>
      <c r="ACC176" s="6"/>
      <c r="ACD176" s="6"/>
      <c r="ACE176" s="6"/>
      <c r="ACF176" s="6"/>
      <c r="ACG176" s="6"/>
      <c r="ACH176" s="6"/>
      <c r="ACI176" s="6"/>
      <c r="ACJ176" s="6"/>
      <c r="ACK176" s="6"/>
      <c r="ACL176" s="6"/>
      <c r="ACM176" s="6"/>
      <c r="ACN176" s="6"/>
      <c r="ACO176" s="6"/>
      <c r="ACP176" s="6"/>
      <c r="ACQ176" s="6"/>
      <c r="ACR176" s="6"/>
      <c r="ACS176" s="6"/>
      <c r="ACT176" s="6"/>
      <c r="ACU176" s="6"/>
      <c r="ACV176" s="6"/>
      <c r="ACW176" s="6"/>
      <c r="ACX176" s="6"/>
      <c r="ACY176" s="6"/>
      <c r="ACZ176" s="6"/>
      <c r="ADA176" s="6"/>
      <c r="ADB176" s="6"/>
      <c r="ADC176" s="6"/>
      <c r="ADD176" s="6"/>
      <c r="ADE176" s="6"/>
      <c r="ADF176" s="6"/>
      <c r="ADG176" s="6"/>
      <c r="ADH176" s="6"/>
      <c r="ADI176" s="6"/>
      <c r="ADJ176" s="6"/>
      <c r="ADK176" s="6"/>
      <c r="ADL176" s="6"/>
      <c r="ADM176" s="6"/>
      <c r="ADN176" s="6"/>
      <c r="ADO176" s="6"/>
      <c r="ADP176" s="6"/>
      <c r="ADQ176" s="6"/>
      <c r="ADR176" s="6"/>
      <c r="ADS176" s="6"/>
      <c r="ADT176" s="6"/>
      <c r="ADU176" s="6"/>
      <c r="ADV176" s="6"/>
      <c r="ADW176" s="6"/>
      <c r="ADX176" s="6"/>
      <c r="ADY176" s="6"/>
      <c r="ADZ176" s="6"/>
      <c r="AEA176" s="6"/>
      <c r="AEB176" s="6"/>
      <c r="AEC176" s="6"/>
      <c r="AED176" s="6"/>
      <c r="AEE176" s="6"/>
      <c r="AEF176" s="6"/>
      <c r="AEG176" s="6"/>
      <c r="AEH176" s="6"/>
      <c r="AEI176" s="6"/>
      <c r="AEJ176" s="6"/>
      <c r="AEK176" s="6"/>
      <c r="AEL176" s="6"/>
      <c r="AEM176" s="6"/>
      <c r="AEN176" s="6"/>
      <c r="AEO176" s="6"/>
      <c r="AEP176" s="6"/>
      <c r="AEQ176" s="6"/>
      <c r="AER176" s="6"/>
      <c r="AES176" s="6"/>
      <c r="AET176" s="6"/>
      <c r="AEU176" s="6"/>
      <c r="AEV176" s="6"/>
      <c r="AEW176" s="6"/>
      <c r="AEX176" s="6"/>
      <c r="AEY176" s="6"/>
      <c r="AEZ176" s="6"/>
      <c r="AFA176" s="6"/>
      <c r="AFB176" s="6"/>
      <c r="AFC176" s="6"/>
      <c r="AFD176" s="6"/>
      <c r="AFE176" s="6"/>
      <c r="AFF176" s="6"/>
      <c r="AFG176" s="6"/>
      <c r="AFH176" s="6"/>
      <c r="AFI176" s="6"/>
      <c r="AFJ176" s="6"/>
      <c r="AFK176" s="6"/>
      <c r="AFL176" s="6"/>
      <c r="AFM176" s="6"/>
      <c r="AFN176" s="6"/>
      <c r="AFO176" s="6"/>
      <c r="AFP176" s="6"/>
      <c r="AFQ176" s="6"/>
      <c r="AFR176" s="6"/>
      <c r="AFS176" s="6"/>
      <c r="AFT176" s="6"/>
      <c r="AFU176" s="6"/>
      <c r="AFV176" s="6"/>
      <c r="AFW176" s="6"/>
      <c r="AFX176" s="6"/>
      <c r="AFY176" s="6"/>
      <c r="AFZ176" s="6"/>
      <c r="AGA176" s="6"/>
      <c r="AGB176" s="6"/>
      <c r="AGC176" s="6"/>
      <c r="AGD176" s="6"/>
      <c r="AGE176" s="6"/>
      <c r="AGF176" s="6"/>
      <c r="AGG176" s="6"/>
      <c r="AGH176" s="6"/>
      <c r="AGI176" s="6"/>
      <c r="AGJ176" s="6"/>
      <c r="AGK176" s="6"/>
      <c r="AGL176" s="6"/>
      <c r="AGM176" s="6"/>
      <c r="AGN176" s="6"/>
      <c r="AGO176" s="6"/>
      <c r="AGP176" s="6"/>
      <c r="AGQ176" s="6"/>
      <c r="AGR176" s="6"/>
      <c r="AGS176" s="6"/>
      <c r="AGT176" s="6"/>
      <c r="AGU176" s="6"/>
      <c r="AGV176" s="6"/>
      <c r="AGW176" s="6"/>
      <c r="AGX176" s="6"/>
      <c r="AGY176" s="6"/>
      <c r="AGZ176" s="6"/>
      <c r="AHA176" s="6"/>
      <c r="AHB176" s="6"/>
      <c r="AHC176" s="6"/>
      <c r="AHD176" s="6"/>
      <c r="AHE176" s="6"/>
      <c r="AHF176" s="6"/>
      <c r="AHG176" s="6"/>
      <c r="AHH176" s="6"/>
      <c r="AHI176" s="6"/>
      <c r="AHJ176" s="6"/>
      <c r="AHK176" s="6"/>
      <c r="AHL176" s="6"/>
      <c r="AHM176" s="6"/>
      <c r="AHN176" s="6"/>
      <c r="AHO176" s="6"/>
      <c r="AHP176" s="6"/>
      <c r="AHQ176" s="6"/>
      <c r="AHR176" s="6"/>
      <c r="AHS176" s="6"/>
      <c r="AHT176" s="6"/>
      <c r="AHU176" s="6"/>
      <c r="AHV176" s="6"/>
      <c r="AHW176" s="6"/>
      <c r="AHX176" s="6"/>
      <c r="AHY176" s="6"/>
      <c r="AHZ176" s="6"/>
      <c r="AIA176" s="6"/>
      <c r="AIB176" s="6"/>
      <c r="AIC176" s="6"/>
      <c r="AID176" s="6"/>
      <c r="AIE176" s="6"/>
      <c r="AIF176" s="6"/>
      <c r="AIG176" s="6"/>
      <c r="AIH176" s="6"/>
      <c r="AII176" s="6"/>
      <c r="AIJ176" s="6"/>
      <c r="AIK176" s="6"/>
      <c r="AIL176" s="6"/>
      <c r="AIM176" s="6"/>
      <c r="AIN176" s="6"/>
      <c r="AIO176" s="6"/>
      <c r="AIP176" s="6"/>
      <c r="AIQ176" s="6"/>
      <c r="AIR176" s="6"/>
      <c r="AIS176" s="6"/>
      <c r="AIT176" s="6"/>
      <c r="AIU176" s="6"/>
      <c r="AIV176" s="6"/>
      <c r="AIW176" s="6"/>
      <c r="AIX176" s="6"/>
      <c r="AIY176" s="6"/>
      <c r="AIZ176" s="6"/>
      <c r="AJA176" s="6"/>
      <c r="AJB176" s="6"/>
      <c r="AJC176" s="6"/>
      <c r="AJD176" s="6"/>
      <c r="AJE176" s="6"/>
      <c r="AJF176" s="6"/>
      <c r="AJG176" s="6"/>
      <c r="AJH176" s="6"/>
      <c r="AJI176" s="6"/>
      <c r="AJJ176" s="6"/>
      <c r="AJK176" s="6"/>
      <c r="AJL176" s="6"/>
      <c r="AJM176" s="6"/>
      <c r="AJN176" s="6"/>
      <c r="AJO176" s="6"/>
      <c r="AJP176" s="6"/>
      <c r="AJQ176" s="6"/>
      <c r="AJR176" s="6"/>
      <c r="AJS176" s="6"/>
      <c r="AJT176" s="6"/>
      <c r="AJU176" s="6"/>
      <c r="AJV176" s="6"/>
      <c r="AJW176" s="6"/>
      <c r="AJX176" s="6"/>
      <c r="AJY176" s="6"/>
      <c r="AJZ176" s="6"/>
      <c r="AKA176" s="6"/>
      <c r="AKB176" s="6"/>
      <c r="AKC176" s="6"/>
      <c r="AKD176" s="6"/>
      <c r="AKE176" s="6"/>
      <c r="AKF176" s="6"/>
      <c r="AKG176" s="6"/>
      <c r="AKH176" s="6"/>
      <c r="AKI176" s="6"/>
      <c r="AKJ176" s="6"/>
      <c r="AKK176" s="6"/>
      <c r="AKL176" s="6"/>
      <c r="AKM176" s="6"/>
      <c r="AKN176" s="6"/>
      <c r="AKO176" s="6"/>
      <c r="AKP176" s="6"/>
      <c r="AKQ176" s="6"/>
      <c r="AKR176" s="6"/>
      <c r="AKS176" s="6"/>
      <c r="AKT176" s="6"/>
      <c r="AKU176" s="6"/>
      <c r="AKV176" s="6"/>
      <c r="AKW176" s="6"/>
      <c r="AKX176" s="6"/>
      <c r="AKY176" s="6"/>
      <c r="AKZ176" s="6"/>
      <c r="ALA176" s="6"/>
      <c r="ALB176" s="6"/>
      <c r="ALC176" s="6"/>
      <c r="ALD176" s="6"/>
      <c r="ALE176" s="6"/>
      <c r="ALF176" s="6"/>
      <c r="ALG176" s="6"/>
      <c r="ALH176" s="6"/>
      <c r="ALI176" s="6"/>
      <c r="ALJ176" s="6"/>
      <c r="ALK176" s="6"/>
      <c r="ALL176" s="6"/>
      <c r="ALM176" s="6"/>
      <c r="ALN176" s="6"/>
      <c r="ALO176" s="6"/>
      <c r="ALP176" s="6"/>
      <c r="ALQ176" s="6"/>
      <c r="ALR176" s="6"/>
      <c r="ALS176" s="6"/>
      <c r="ALT176" s="6"/>
      <c r="ALU176" s="6"/>
      <c r="ALV176" s="6"/>
      <c r="ALW176" s="6"/>
      <c r="ALX176" s="6"/>
      <c r="ALY176" s="6"/>
      <c r="ALZ176" s="6"/>
      <c r="AMA176" s="6"/>
      <c r="AMB176" s="6"/>
      <c r="AMC176" s="6"/>
      <c r="AMD176" s="6"/>
      <c r="AME176" s="6"/>
      <c r="AMF176" s="6"/>
      <c r="AMG176" s="6"/>
      <c r="AMH176" s="6"/>
      <c r="AMI176" s="6"/>
    </row>
    <row r="177" spans="1:1025">
      <c r="A177" s="292" t="s">
        <v>215</v>
      </c>
      <c r="B177" s="6"/>
      <c r="C177" s="6"/>
      <c r="D177" s="6"/>
      <c r="E177" s="4"/>
      <c r="F177" s="303"/>
      <c r="G177" s="303"/>
      <c r="H177" s="220"/>
      <c r="I177" s="5"/>
      <c r="J177" s="221"/>
      <c r="K177" s="306"/>
      <c r="L177" s="80"/>
      <c r="M177" s="6"/>
      <c r="N177" s="6"/>
      <c r="O177" s="80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  <c r="GQ177" s="6"/>
      <c r="GR177" s="6"/>
      <c r="GS177" s="6"/>
      <c r="GT177" s="6"/>
      <c r="GU177" s="6"/>
      <c r="GV177" s="6"/>
      <c r="GW177" s="6"/>
      <c r="GX177" s="6"/>
      <c r="GY177" s="6"/>
      <c r="GZ177" s="6"/>
      <c r="HA177" s="6"/>
      <c r="HB177" s="6"/>
      <c r="HC177" s="6"/>
      <c r="HD177" s="6"/>
      <c r="HE177" s="6"/>
      <c r="HF177" s="6"/>
      <c r="HG177" s="6"/>
      <c r="HH177" s="6"/>
      <c r="HI177" s="6"/>
      <c r="HJ177" s="6"/>
      <c r="HK177" s="6"/>
      <c r="HL177" s="6"/>
      <c r="HM177" s="6"/>
      <c r="HN177" s="6"/>
      <c r="HO177" s="6"/>
      <c r="HP177" s="6"/>
      <c r="HQ177" s="6"/>
      <c r="HR177" s="6"/>
      <c r="HS177" s="6"/>
      <c r="HT177" s="6"/>
      <c r="HU177" s="6"/>
      <c r="HV177" s="6"/>
      <c r="HW177" s="6"/>
      <c r="HX177" s="6"/>
      <c r="HY177" s="6"/>
      <c r="HZ177" s="6"/>
      <c r="IA177" s="6"/>
      <c r="IB177" s="6"/>
      <c r="IC177" s="6"/>
      <c r="ID177" s="6"/>
      <c r="IE177" s="6"/>
      <c r="IF177" s="6"/>
      <c r="IG177" s="6"/>
      <c r="IH177" s="6"/>
      <c r="II177" s="6"/>
      <c r="IJ177" s="6"/>
      <c r="IK177" s="6"/>
      <c r="IL177" s="6"/>
      <c r="IM177" s="6"/>
      <c r="IN177" s="6"/>
      <c r="IO177" s="6"/>
      <c r="IP177" s="6"/>
      <c r="IQ177" s="6"/>
      <c r="IR177" s="6"/>
      <c r="IS177" s="6"/>
      <c r="IT177" s="6"/>
      <c r="IU177" s="6"/>
      <c r="IV177" s="6"/>
      <c r="IW177" s="6"/>
      <c r="IX177" s="6"/>
      <c r="IY177" s="6"/>
      <c r="IZ177" s="6"/>
      <c r="JA177" s="6"/>
      <c r="JB177" s="6"/>
      <c r="JC177" s="6"/>
      <c r="JD177" s="6"/>
      <c r="JE177" s="6"/>
      <c r="JF177" s="6"/>
      <c r="JG177" s="6"/>
      <c r="JH177" s="6"/>
      <c r="JI177" s="6"/>
      <c r="JJ177" s="6"/>
      <c r="JK177" s="6"/>
      <c r="JL177" s="6"/>
      <c r="JM177" s="6"/>
      <c r="JN177" s="6"/>
      <c r="JO177" s="6"/>
      <c r="JP177" s="6"/>
      <c r="JQ177" s="6"/>
      <c r="JR177" s="6"/>
      <c r="JS177" s="6"/>
      <c r="JT177" s="6"/>
      <c r="JU177" s="6"/>
      <c r="JV177" s="6"/>
      <c r="JW177" s="6"/>
      <c r="JX177" s="6"/>
      <c r="JY177" s="6"/>
      <c r="JZ177" s="6"/>
      <c r="KA177" s="6"/>
      <c r="KB177" s="6"/>
      <c r="KC177" s="6"/>
      <c r="KD177" s="6"/>
      <c r="KE177" s="6"/>
      <c r="KF177" s="6"/>
      <c r="KG177" s="6"/>
      <c r="KH177" s="6"/>
      <c r="KI177" s="6"/>
      <c r="KJ177" s="6"/>
      <c r="KK177" s="6"/>
      <c r="KL177" s="6"/>
      <c r="KM177" s="6"/>
      <c r="KN177" s="6"/>
      <c r="KO177" s="6"/>
      <c r="KP177" s="6"/>
      <c r="KQ177" s="6"/>
      <c r="KR177" s="6"/>
      <c r="KS177" s="6"/>
      <c r="KT177" s="6"/>
      <c r="KU177" s="6"/>
      <c r="KV177" s="6"/>
      <c r="KW177" s="6"/>
      <c r="KX177" s="6"/>
      <c r="KY177" s="6"/>
      <c r="KZ177" s="6"/>
      <c r="LA177" s="6"/>
      <c r="LB177" s="6"/>
      <c r="LC177" s="6"/>
      <c r="LD177" s="6"/>
      <c r="LE177" s="6"/>
      <c r="LF177" s="6"/>
      <c r="LG177" s="6"/>
      <c r="LH177" s="6"/>
      <c r="LI177" s="6"/>
      <c r="LJ177" s="6"/>
      <c r="LK177" s="6"/>
      <c r="LL177" s="6"/>
      <c r="LM177" s="6"/>
      <c r="LN177" s="6"/>
      <c r="LO177" s="6"/>
      <c r="LP177" s="6"/>
      <c r="LQ177" s="6"/>
      <c r="LR177" s="6"/>
      <c r="LS177" s="6"/>
      <c r="LT177" s="6"/>
      <c r="LU177" s="6"/>
      <c r="LV177" s="6"/>
      <c r="LW177" s="6"/>
      <c r="LX177" s="6"/>
      <c r="LY177" s="6"/>
      <c r="LZ177" s="6"/>
      <c r="MA177" s="6"/>
      <c r="MB177" s="6"/>
      <c r="MC177" s="6"/>
      <c r="MD177" s="6"/>
      <c r="ME177" s="6"/>
      <c r="MF177" s="6"/>
      <c r="MG177" s="6"/>
      <c r="MH177" s="6"/>
      <c r="MI177" s="6"/>
      <c r="MJ177" s="6"/>
      <c r="MK177" s="6"/>
      <c r="ML177" s="6"/>
      <c r="MM177" s="6"/>
      <c r="MN177" s="6"/>
      <c r="MO177" s="6"/>
      <c r="MP177" s="6"/>
      <c r="MQ177" s="6"/>
      <c r="MR177" s="6"/>
      <c r="MS177" s="6"/>
      <c r="MT177" s="6"/>
      <c r="MU177" s="6"/>
      <c r="MV177" s="6"/>
      <c r="MW177" s="6"/>
      <c r="MX177" s="6"/>
      <c r="MY177" s="6"/>
      <c r="MZ177" s="6"/>
      <c r="NA177" s="6"/>
      <c r="NB177" s="6"/>
      <c r="NC177" s="6"/>
      <c r="ND177" s="6"/>
      <c r="NE177" s="6"/>
      <c r="NF177" s="6"/>
      <c r="NG177" s="6"/>
      <c r="NH177" s="6"/>
      <c r="NI177" s="6"/>
      <c r="NJ177" s="6"/>
      <c r="NK177" s="6"/>
      <c r="NL177" s="6"/>
      <c r="NM177" s="6"/>
      <c r="NN177" s="6"/>
      <c r="NO177" s="6"/>
      <c r="NP177" s="6"/>
      <c r="NQ177" s="6"/>
      <c r="NR177" s="6"/>
      <c r="NS177" s="6"/>
      <c r="NT177" s="6"/>
      <c r="NU177" s="6"/>
      <c r="NV177" s="6"/>
      <c r="NW177" s="6"/>
      <c r="NX177" s="6"/>
      <c r="NY177" s="6"/>
      <c r="NZ177" s="6"/>
      <c r="OA177" s="6"/>
      <c r="OB177" s="6"/>
      <c r="OC177" s="6"/>
      <c r="OD177" s="6"/>
      <c r="OE177" s="6"/>
      <c r="OF177" s="6"/>
      <c r="OG177" s="6"/>
      <c r="OH177" s="6"/>
      <c r="OI177" s="6"/>
      <c r="OJ177" s="6"/>
      <c r="OK177" s="6"/>
      <c r="OL177" s="6"/>
      <c r="OM177" s="6"/>
      <c r="ON177" s="6"/>
      <c r="OO177" s="6"/>
      <c r="OP177" s="6"/>
      <c r="OQ177" s="6"/>
      <c r="OR177" s="6"/>
      <c r="OS177" s="6"/>
      <c r="OT177" s="6"/>
      <c r="OU177" s="6"/>
      <c r="OV177" s="6"/>
      <c r="OW177" s="6"/>
      <c r="OX177" s="6"/>
      <c r="OY177" s="6"/>
      <c r="OZ177" s="6"/>
      <c r="PA177" s="6"/>
      <c r="PB177" s="6"/>
      <c r="PC177" s="6"/>
      <c r="PD177" s="6"/>
      <c r="PE177" s="6"/>
      <c r="PF177" s="6"/>
      <c r="PG177" s="6"/>
      <c r="PH177" s="6"/>
      <c r="PI177" s="6"/>
      <c r="PJ177" s="6"/>
      <c r="PK177" s="6"/>
      <c r="PL177" s="6"/>
      <c r="PM177" s="6"/>
      <c r="PN177" s="6"/>
      <c r="PO177" s="6"/>
      <c r="PP177" s="6"/>
      <c r="PQ177" s="6"/>
      <c r="PR177" s="6"/>
      <c r="PS177" s="6"/>
      <c r="PT177" s="6"/>
      <c r="PU177" s="6"/>
      <c r="PV177" s="6"/>
      <c r="PW177" s="6"/>
      <c r="PX177" s="6"/>
      <c r="PY177" s="6"/>
      <c r="PZ177" s="6"/>
      <c r="QA177" s="6"/>
      <c r="QB177" s="6"/>
      <c r="QC177" s="6"/>
      <c r="QD177" s="6"/>
      <c r="QE177" s="6"/>
      <c r="QF177" s="6"/>
      <c r="QG177" s="6"/>
      <c r="QH177" s="6"/>
      <c r="QI177" s="6"/>
      <c r="QJ177" s="6"/>
      <c r="QK177" s="6"/>
      <c r="QL177" s="6"/>
      <c r="QM177" s="6"/>
      <c r="QN177" s="6"/>
      <c r="QO177" s="6"/>
      <c r="QP177" s="6"/>
      <c r="QQ177" s="6"/>
      <c r="QR177" s="6"/>
      <c r="QS177" s="6"/>
      <c r="QT177" s="6"/>
      <c r="QU177" s="6"/>
      <c r="QV177" s="6"/>
      <c r="QW177" s="6"/>
      <c r="QX177" s="6"/>
      <c r="QY177" s="6"/>
      <c r="QZ177" s="6"/>
      <c r="RA177" s="6"/>
      <c r="RB177" s="6"/>
      <c r="RC177" s="6"/>
      <c r="RD177" s="6"/>
      <c r="RE177" s="6"/>
      <c r="RF177" s="6"/>
      <c r="RG177" s="6"/>
      <c r="RH177" s="6"/>
      <c r="RI177" s="6"/>
      <c r="RJ177" s="6"/>
      <c r="RK177" s="6"/>
      <c r="RL177" s="6"/>
      <c r="RM177" s="6"/>
      <c r="RN177" s="6"/>
      <c r="RO177" s="6"/>
      <c r="RP177" s="6"/>
      <c r="RQ177" s="6"/>
      <c r="RR177" s="6"/>
      <c r="RS177" s="6"/>
      <c r="RT177" s="6"/>
      <c r="RU177" s="6"/>
      <c r="RV177" s="6"/>
      <c r="RW177" s="6"/>
      <c r="RX177" s="6"/>
      <c r="RY177" s="6"/>
      <c r="RZ177" s="6"/>
      <c r="SA177" s="6"/>
      <c r="SB177" s="6"/>
      <c r="SC177" s="6"/>
      <c r="SD177" s="6"/>
      <c r="SE177" s="6"/>
      <c r="SF177" s="6"/>
      <c r="SG177" s="6"/>
      <c r="SH177" s="6"/>
      <c r="SI177" s="6"/>
      <c r="SJ177" s="6"/>
      <c r="SK177" s="6"/>
      <c r="SL177" s="6"/>
      <c r="SM177" s="6"/>
      <c r="SN177" s="6"/>
      <c r="SO177" s="6"/>
      <c r="SP177" s="6"/>
      <c r="SQ177" s="6"/>
      <c r="SR177" s="6"/>
      <c r="SS177" s="6"/>
      <c r="ST177" s="6"/>
      <c r="SU177" s="6"/>
      <c r="SV177" s="6"/>
      <c r="SW177" s="6"/>
      <c r="SX177" s="6"/>
      <c r="SY177" s="6"/>
      <c r="SZ177" s="6"/>
      <c r="TA177" s="6"/>
      <c r="TB177" s="6"/>
      <c r="TC177" s="6"/>
      <c r="TD177" s="6"/>
      <c r="TE177" s="6"/>
      <c r="TF177" s="6"/>
      <c r="TG177" s="6"/>
      <c r="TH177" s="6"/>
      <c r="TI177" s="6"/>
      <c r="TJ177" s="6"/>
      <c r="TK177" s="6"/>
      <c r="TL177" s="6"/>
      <c r="TM177" s="6"/>
      <c r="TN177" s="6"/>
      <c r="TO177" s="6"/>
      <c r="TP177" s="6"/>
      <c r="TQ177" s="6"/>
      <c r="TR177" s="6"/>
      <c r="TS177" s="6"/>
      <c r="TT177" s="6"/>
      <c r="TU177" s="6"/>
      <c r="TV177" s="6"/>
      <c r="TW177" s="6"/>
      <c r="TX177" s="6"/>
      <c r="TY177" s="6"/>
      <c r="TZ177" s="6"/>
      <c r="UA177" s="6"/>
      <c r="UB177" s="6"/>
      <c r="UC177" s="6"/>
      <c r="UD177" s="6"/>
      <c r="UE177" s="6"/>
      <c r="UF177" s="6"/>
      <c r="UG177" s="6"/>
      <c r="UH177" s="6"/>
      <c r="UI177" s="6"/>
      <c r="UJ177" s="6"/>
      <c r="UK177" s="6"/>
      <c r="UL177" s="6"/>
      <c r="UM177" s="6"/>
      <c r="UN177" s="6"/>
      <c r="UO177" s="6"/>
      <c r="UP177" s="6"/>
      <c r="UQ177" s="6"/>
      <c r="UR177" s="6"/>
      <c r="US177" s="6"/>
      <c r="UT177" s="6"/>
      <c r="UU177" s="6"/>
      <c r="UV177" s="6"/>
      <c r="UW177" s="6"/>
      <c r="UX177" s="6"/>
      <c r="UY177" s="6"/>
      <c r="UZ177" s="6"/>
      <c r="VA177" s="6"/>
      <c r="VB177" s="6"/>
      <c r="VC177" s="6"/>
      <c r="VD177" s="6"/>
      <c r="VE177" s="6"/>
      <c r="VF177" s="6"/>
      <c r="VG177" s="6"/>
      <c r="VH177" s="6"/>
      <c r="VI177" s="6"/>
      <c r="VJ177" s="6"/>
      <c r="VK177" s="6"/>
      <c r="VL177" s="6"/>
      <c r="VM177" s="6"/>
      <c r="VN177" s="6"/>
      <c r="VO177" s="6"/>
      <c r="VP177" s="6"/>
      <c r="VQ177" s="6"/>
      <c r="VR177" s="6"/>
      <c r="VS177" s="6"/>
      <c r="VT177" s="6"/>
      <c r="VU177" s="6"/>
      <c r="VV177" s="6"/>
      <c r="VW177" s="6"/>
      <c r="VX177" s="6"/>
      <c r="VY177" s="6"/>
      <c r="VZ177" s="6"/>
      <c r="WA177" s="6"/>
      <c r="WB177" s="6"/>
      <c r="WC177" s="6"/>
      <c r="WD177" s="6"/>
      <c r="WE177" s="6"/>
      <c r="WF177" s="6"/>
      <c r="WG177" s="6"/>
      <c r="WH177" s="6"/>
      <c r="WI177" s="6"/>
      <c r="WJ177" s="6"/>
      <c r="WK177" s="6"/>
      <c r="WL177" s="6"/>
      <c r="WM177" s="6"/>
      <c r="WN177" s="6"/>
      <c r="WO177" s="6"/>
      <c r="WP177" s="6"/>
      <c r="WQ177" s="6"/>
      <c r="WR177" s="6"/>
      <c r="WS177" s="6"/>
      <c r="WT177" s="6"/>
      <c r="WU177" s="6"/>
      <c r="WV177" s="6"/>
      <c r="WW177" s="6"/>
      <c r="WX177" s="6"/>
      <c r="WY177" s="6"/>
      <c r="WZ177" s="6"/>
      <c r="XA177" s="6"/>
      <c r="XB177" s="6"/>
      <c r="XC177" s="6"/>
      <c r="XD177" s="6"/>
      <c r="XE177" s="6"/>
      <c r="XF177" s="6"/>
      <c r="XG177" s="6"/>
      <c r="XH177" s="6"/>
      <c r="XI177" s="6"/>
      <c r="XJ177" s="6"/>
      <c r="XK177" s="6"/>
      <c r="XL177" s="6"/>
      <c r="XM177" s="6"/>
      <c r="XN177" s="6"/>
      <c r="XO177" s="6"/>
      <c r="XP177" s="6"/>
      <c r="XQ177" s="6"/>
      <c r="XR177" s="6"/>
      <c r="XS177" s="6"/>
      <c r="XT177" s="6"/>
      <c r="XU177" s="6"/>
      <c r="XV177" s="6"/>
      <c r="XW177" s="6"/>
      <c r="XX177" s="6"/>
      <c r="XY177" s="6"/>
      <c r="XZ177" s="6"/>
      <c r="YA177" s="6"/>
      <c r="YB177" s="6"/>
      <c r="YC177" s="6"/>
      <c r="YD177" s="6"/>
      <c r="YE177" s="6"/>
      <c r="YF177" s="6"/>
      <c r="YG177" s="6"/>
      <c r="YH177" s="6"/>
      <c r="YI177" s="6"/>
      <c r="YJ177" s="6"/>
      <c r="YK177" s="6"/>
      <c r="YL177" s="6"/>
      <c r="YM177" s="6"/>
      <c r="YN177" s="6"/>
      <c r="YO177" s="6"/>
      <c r="YP177" s="6"/>
      <c r="YQ177" s="6"/>
      <c r="YR177" s="6"/>
      <c r="YS177" s="6"/>
      <c r="YT177" s="6"/>
      <c r="YU177" s="6"/>
      <c r="YV177" s="6"/>
      <c r="YW177" s="6"/>
      <c r="YX177" s="6"/>
      <c r="YY177" s="6"/>
      <c r="YZ177" s="6"/>
      <c r="ZA177" s="6"/>
      <c r="ZB177" s="6"/>
      <c r="ZC177" s="6"/>
      <c r="ZD177" s="6"/>
      <c r="ZE177" s="6"/>
      <c r="ZF177" s="6"/>
      <c r="ZG177" s="6"/>
      <c r="ZH177" s="6"/>
      <c r="ZI177" s="6"/>
      <c r="ZJ177" s="6"/>
      <c r="ZK177" s="6"/>
      <c r="ZL177" s="6"/>
      <c r="ZM177" s="6"/>
      <c r="ZN177" s="6"/>
      <c r="ZO177" s="6"/>
      <c r="ZP177" s="6"/>
      <c r="ZQ177" s="6"/>
      <c r="ZR177" s="6"/>
      <c r="ZS177" s="6"/>
      <c r="ZT177" s="6"/>
      <c r="ZU177" s="6"/>
      <c r="ZV177" s="6"/>
      <c r="ZW177" s="6"/>
      <c r="ZX177" s="6"/>
      <c r="ZY177" s="6"/>
      <c r="ZZ177" s="6"/>
      <c r="AAA177" s="6"/>
      <c r="AAB177" s="6"/>
      <c r="AAC177" s="6"/>
      <c r="AAD177" s="6"/>
      <c r="AAE177" s="6"/>
      <c r="AAF177" s="6"/>
      <c r="AAG177" s="6"/>
      <c r="AAH177" s="6"/>
      <c r="AAI177" s="6"/>
      <c r="AAJ177" s="6"/>
      <c r="AAK177" s="6"/>
      <c r="AAL177" s="6"/>
      <c r="AAM177" s="6"/>
      <c r="AAN177" s="6"/>
      <c r="AAO177" s="6"/>
      <c r="AAP177" s="6"/>
      <c r="AAQ177" s="6"/>
      <c r="AAR177" s="6"/>
      <c r="AAS177" s="6"/>
      <c r="AAT177" s="6"/>
      <c r="AAU177" s="6"/>
      <c r="AAV177" s="6"/>
      <c r="AAW177" s="6"/>
      <c r="AAX177" s="6"/>
      <c r="AAY177" s="6"/>
      <c r="AAZ177" s="6"/>
      <c r="ABA177" s="6"/>
      <c r="ABB177" s="6"/>
      <c r="ABC177" s="6"/>
      <c r="ABD177" s="6"/>
      <c r="ABE177" s="6"/>
      <c r="ABF177" s="6"/>
      <c r="ABG177" s="6"/>
      <c r="ABH177" s="6"/>
      <c r="ABI177" s="6"/>
      <c r="ABJ177" s="6"/>
      <c r="ABK177" s="6"/>
      <c r="ABL177" s="6"/>
      <c r="ABM177" s="6"/>
      <c r="ABN177" s="6"/>
      <c r="ABO177" s="6"/>
      <c r="ABP177" s="6"/>
      <c r="ABQ177" s="6"/>
      <c r="ABR177" s="6"/>
      <c r="ABS177" s="6"/>
      <c r="ABT177" s="6"/>
      <c r="ABU177" s="6"/>
      <c r="ABV177" s="6"/>
      <c r="ABW177" s="6"/>
      <c r="ABX177" s="6"/>
      <c r="ABY177" s="6"/>
      <c r="ABZ177" s="6"/>
      <c r="ACA177" s="6"/>
      <c r="ACB177" s="6"/>
      <c r="ACC177" s="6"/>
      <c r="ACD177" s="6"/>
      <c r="ACE177" s="6"/>
      <c r="ACF177" s="6"/>
      <c r="ACG177" s="6"/>
      <c r="ACH177" s="6"/>
      <c r="ACI177" s="6"/>
      <c r="ACJ177" s="6"/>
      <c r="ACK177" s="6"/>
      <c r="ACL177" s="6"/>
      <c r="ACM177" s="6"/>
      <c r="ACN177" s="6"/>
      <c r="ACO177" s="6"/>
      <c r="ACP177" s="6"/>
      <c r="ACQ177" s="6"/>
      <c r="ACR177" s="6"/>
      <c r="ACS177" s="6"/>
      <c r="ACT177" s="6"/>
      <c r="ACU177" s="6"/>
      <c r="ACV177" s="6"/>
      <c r="ACW177" s="6"/>
      <c r="ACX177" s="6"/>
      <c r="ACY177" s="6"/>
      <c r="ACZ177" s="6"/>
      <c r="ADA177" s="6"/>
      <c r="ADB177" s="6"/>
      <c r="ADC177" s="6"/>
      <c r="ADD177" s="6"/>
      <c r="ADE177" s="6"/>
      <c r="ADF177" s="6"/>
      <c r="ADG177" s="6"/>
      <c r="ADH177" s="6"/>
      <c r="ADI177" s="6"/>
      <c r="ADJ177" s="6"/>
      <c r="ADK177" s="6"/>
      <c r="ADL177" s="6"/>
      <c r="ADM177" s="6"/>
      <c r="ADN177" s="6"/>
      <c r="ADO177" s="6"/>
      <c r="ADP177" s="6"/>
      <c r="ADQ177" s="6"/>
      <c r="ADR177" s="6"/>
      <c r="ADS177" s="6"/>
      <c r="ADT177" s="6"/>
      <c r="ADU177" s="6"/>
      <c r="ADV177" s="6"/>
      <c r="ADW177" s="6"/>
      <c r="ADX177" s="6"/>
      <c r="ADY177" s="6"/>
      <c r="ADZ177" s="6"/>
      <c r="AEA177" s="6"/>
      <c r="AEB177" s="6"/>
      <c r="AEC177" s="6"/>
      <c r="AED177" s="6"/>
      <c r="AEE177" s="6"/>
      <c r="AEF177" s="6"/>
      <c r="AEG177" s="6"/>
      <c r="AEH177" s="6"/>
      <c r="AEI177" s="6"/>
      <c r="AEJ177" s="6"/>
      <c r="AEK177" s="6"/>
      <c r="AEL177" s="6"/>
      <c r="AEM177" s="6"/>
      <c r="AEN177" s="6"/>
      <c r="AEO177" s="6"/>
      <c r="AEP177" s="6"/>
      <c r="AEQ177" s="6"/>
      <c r="AER177" s="6"/>
      <c r="AES177" s="6"/>
      <c r="AET177" s="6"/>
      <c r="AEU177" s="6"/>
      <c r="AEV177" s="6"/>
      <c r="AEW177" s="6"/>
      <c r="AEX177" s="6"/>
      <c r="AEY177" s="6"/>
      <c r="AEZ177" s="6"/>
      <c r="AFA177" s="6"/>
      <c r="AFB177" s="6"/>
      <c r="AFC177" s="6"/>
      <c r="AFD177" s="6"/>
      <c r="AFE177" s="6"/>
      <c r="AFF177" s="6"/>
      <c r="AFG177" s="6"/>
      <c r="AFH177" s="6"/>
      <c r="AFI177" s="6"/>
      <c r="AFJ177" s="6"/>
      <c r="AFK177" s="6"/>
      <c r="AFL177" s="6"/>
      <c r="AFM177" s="6"/>
      <c r="AFN177" s="6"/>
      <c r="AFO177" s="6"/>
      <c r="AFP177" s="6"/>
      <c r="AFQ177" s="6"/>
      <c r="AFR177" s="6"/>
      <c r="AFS177" s="6"/>
      <c r="AFT177" s="6"/>
      <c r="AFU177" s="6"/>
      <c r="AFV177" s="6"/>
      <c r="AFW177" s="6"/>
      <c r="AFX177" s="6"/>
      <c r="AFY177" s="6"/>
      <c r="AFZ177" s="6"/>
      <c r="AGA177" s="6"/>
      <c r="AGB177" s="6"/>
      <c r="AGC177" s="6"/>
      <c r="AGD177" s="6"/>
      <c r="AGE177" s="6"/>
      <c r="AGF177" s="6"/>
      <c r="AGG177" s="6"/>
      <c r="AGH177" s="6"/>
      <c r="AGI177" s="6"/>
      <c r="AGJ177" s="6"/>
      <c r="AGK177" s="6"/>
      <c r="AGL177" s="6"/>
      <c r="AGM177" s="6"/>
      <c r="AGN177" s="6"/>
      <c r="AGO177" s="6"/>
      <c r="AGP177" s="6"/>
      <c r="AGQ177" s="6"/>
      <c r="AGR177" s="6"/>
      <c r="AGS177" s="6"/>
      <c r="AGT177" s="6"/>
      <c r="AGU177" s="6"/>
      <c r="AGV177" s="6"/>
      <c r="AGW177" s="6"/>
      <c r="AGX177" s="6"/>
      <c r="AGY177" s="6"/>
      <c r="AGZ177" s="6"/>
      <c r="AHA177" s="6"/>
      <c r="AHB177" s="6"/>
      <c r="AHC177" s="6"/>
      <c r="AHD177" s="6"/>
      <c r="AHE177" s="6"/>
      <c r="AHF177" s="6"/>
      <c r="AHG177" s="6"/>
      <c r="AHH177" s="6"/>
      <c r="AHI177" s="6"/>
      <c r="AHJ177" s="6"/>
      <c r="AHK177" s="6"/>
      <c r="AHL177" s="6"/>
      <c r="AHM177" s="6"/>
      <c r="AHN177" s="6"/>
      <c r="AHO177" s="6"/>
      <c r="AHP177" s="6"/>
      <c r="AHQ177" s="6"/>
      <c r="AHR177" s="6"/>
      <c r="AHS177" s="6"/>
      <c r="AHT177" s="6"/>
      <c r="AHU177" s="6"/>
      <c r="AHV177" s="6"/>
      <c r="AHW177" s="6"/>
      <c r="AHX177" s="6"/>
      <c r="AHY177" s="6"/>
      <c r="AHZ177" s="6"/>
      <c r="AIA177" s="6"/>
      <c r="AIB177" s="6"/>
      <c r="AIC177" s="6"/>
      <c r="AID177" s="6"/>
      <c r="AIE177" s="6"/>
      <c r="AIF177" s="6"/>
      <c r="AIG177" s="6"/>
      <c r="AIH177" s="6"/>
      <c r="AII177" s="6"/>
      <c r="AIJ177" s="6"/>
      <c r="AIK177" s="6"/>
      <c r="AIL177" s="6"/>
      <c r="AIM177" s="6"/>
      <c r="AIN177" s="6"/>
      <c r="AIO177" s="6"/>
      <c r="AIP177" s="6"/>
      <c r="AIQ177" s="6"/>
      <c r="AIR177" s="6"/>
      <c r="AIS177" s="6"/>
      <c r="AIT177" s="6"/>
      <c r="AIU177" s="6"/>
      <c r="AIV177" s="6"/>
      <c r="AIW177" s="6"/>
      <c r="AIX177" s="6"/>
      <c r="AIY177" s="6"/>
      <c r="AIZ177" s="6"/>
      <c r="AJA177" s="6"/>
      <c r="AJB177" s="6"/>
      <c r="AJC177" s="6"/>
      <c r="AJD177" s="6"/>
      <c r="AJE177" s="6"/>
      <c r="AJF177" s="6"/>
      <c r="AJG177" s="6"/>
      <c r="AJH177" s="6"/>
      <c r="AJI177" s="6"/>
      <c r="AJJ177" s="6"/>
      <c r="AJK177" s="6"/>
      <c r="AJL177" s="6"/>
      <c r="AJM177" s="6"/>
      <c r="AJN177" s="6"/>
      <c r="AJO177" s="6"/>
      <c r="AJP177" s="6"/>
      <c r="AJQ177" s="6"/>
      <c r="AJR177" s="6"/>
      <c r="AJS177" s="6"/>
      <c r="AJT177" s="6"/>
      <c r="AJU177" s="6"/>
      <c r="AJV177" s="6"/>
      <c r="AJW177" s="6"/>
      <c r="AJX177" s="6"/>
      <c r="AJY177" s="6"/>
      <c r="AJZ177" s="6"/>
      <c r="AKA177" s="6"/>
      <c r="AKB177" s="6"/>
      <c r="AKC177" s="6"/>
      <c r="AKD177" s="6"/>
      <c r="AKE177" s="6"/>
      <c r="AKF177" s="6"/>
      <c r="AKG177" s="6"/>
      <c r="AKH177" s="6"/>
      <c r="AKI177" s="6"/>
      <c r="AKJ177" s="6"/>
      <c r="AKK177" s="6"/>
      <c r="AKL177" s="6"/>
      <c r="AKM177" s="6"/>
      <c r="AKN177" s="6"/>
      <c r="AKO177" s="6"/>
      <c r="AKP177" s="6"/>
      <c r="AKQ177" s="6"/>
      <c r="AKR177" s="6"/>
      <c r="AKS177" s="6"/>
      <c r="AKT177" s="6"/>
      <c r="AKU177" s="6"/>
      <c r="AKV177" s="6"/>
      <c r="AKW177" s="6"/>
      <c r="AKX177" s="6"/>
      <c r="AKY177" s="6"/>
      <c r="AKZ177" s="6"/>
      <c r="ALA177" s="6"/>
      <c r="ALB177" s="6"/>
      <c r="ALC177" s="6"/>
      <c r="ALD177" s="6"/>
      <c r="ALE177" s="6"/>
      <c r="ALF177" s="6"/>
      <c r="ALG177" s="6"/>
      <c r="ALH177" s="6"/>
      <c r="ALI177" s="6"/>
      <c r="ALJ177" s="6"/>
      <c r="ALK177" s="6"/>
      <c r="ALL177" s="6"/>
      <c r="ALM177" s="6"/>
      <c r="ALN177" s="6"/>
      <c r="ALO177" s="6"/>
      <c r="ALP177" s="6"/>
      <c r="ALQ177" s="6"/>
      <c r="ALR177" s="6"/>
      <c r="ALS177" s="6"/>
      <c r="ALT177" s="6"/>
      <c r="ALU177" s="6"/>
      <c r="ALV177" s="6"/>
      <c r="ALW177" s="6"/>
      <c r="ALX177" s="6"/>
      <c r="ALY177" s="6"/>
      <c r="ALZ177" s="6"/>
      <c r="AMA177" s="6"/>
      <c r="AMB177" s="6"/>
      <c r="AMC177" s="6"/>
      <c r="AMD177" s="6"/>
      <c r="AME177" s="6"/>
      <c r="AMF177" s="6"/>
      <c r="AMG177" s="6"/>
      <c r="AMH177" s="6"/>
      <c r="AMI177" s="6"/>
    </row>
    <row r="178" spans="1:1025">
      <c r="A178" s="219"/>
      <c r="B178" s="2"/>
      <c r="C178" s="5"/>
      <c r="D178" s="6"/>
      <c r="E178" s="4"/>
      <c r="F178" s="303"/>
      <c r="G178" s="303"/>
      <c r="H178" s="220"/>
      <c r="I178" s="5"/>
      <c r="J178" s="221"/>
      <c r="K178" s="306"/>
      <c r="L178" s="80"/>
      <c r="M178" s="6"/>
      <c r="N178" s="6"/>
      <c r="O178" s="80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  <c r="GQ178" s="6"/>
      <c r="GR178" s="6"/>
      <c r="GS178" s="6"/>
      <c r="GT178" s="6"/>
      <c r="GU178" s="6"/>
      <c r="GV178" s="6"/>
      <c r="GW178" s="6"/>
      <c r="GX178" s="6"/>
      <c r="GY178" s="6"/>
      <c r="GZ178" s="6"/>
      <c r="HA178" s="6"/>
      <c r="HB178" s="6"/>
      <c r="HC178" s="6"/>
      <c r="HD178" s="6"/>
      <c r="HE178" s="6"/>
      <c r="HF178" s="6"/>
      <c r="HG178" s="6"/>
      <c r="HH178" s="6"/>
      <c r="HI178" s="6"/>
      <c r="HJ178" s="6"/>
      <c r="HK178" s="6"/>
      <c r="HL178" s="6"/>
      <c r="HM178" s="6"/>
      <c r="HN178" s="6"/>
      <c r="HO178" s="6"/>
      <c r="HP178" s="6"/>
      <c r="HQ178" s="6"/>
      <c r="HR178" s="6"/>
      <c r="HS178" s="6"/>
      <c r="HT178" s="6"/>
      <c r="HU178" s="6"/>
      <c r="HV178" s="6"/>
      <c r="HW178" s="6"/>
      <c r="HX178" s="6"/>
      <c r="HY178" s="6"/>
      <c r="HZ178" s="6"/>
      <c r="IA178" s="6"/>
      <c r="IB178" s="6"/>
      <c r="IC178" s="6"/>
      <c r="ID178" s="6"/>
      <c r="IE178" s="6"/>
      <c r="IF178" s="6"/>
      <c r="IG178" s="6"/>
      <c r="IH178" s="6"/>
      <c r="II178" s="6"/>
      <c r="IJ178" s="6"/>
      <c r="IK178" s="6"/>
      <c r="IL178" s="6"/>
      <c r="IM178" s="6"/>
      <c r="IN178" s="6"/>
      <c r="IO178" s="6"/>
      <c r="IP178" s="6"/>
      <c r="IQ178" s="6"/>
      <c r="IR178" s="6"/>
      <c r="IS178" s="6"/>
      <c r="IT178" s="6"/>
      <c r="IU178" s="6"/>
      <c r="IV178" s="6"/>
      <c r="IW178" s="6"/>
      <c r="IX178" s="6"/>
      <c r="IY178" s="6"/>
      <c r="IZ178" s="6"/>
      <c r="JA178" s="6"/>
      <c r="JB178" s="6"/>
      <c r="JC178" s="6"/>
      <c r="JD178" s="6"/>
      <c r="JE178" s="6"/>
      <c r="JF178" s="6"/>
      <c r="JG178" s="6"/>
      <c r="JH178" s="6"/>
      <c r="JI178" s="6"/>
      <c r="JJ178" s="6"/>
      <c r="JK178" s="6"/>
      <c r="JL178" s="6"/>
      <c r="JM178" s="6"/>
      <c r="JN178" s="6"/>
      <c r="JO178" s="6"/>
      <c r="JP178" s="6"/>
      <c r="JQ178" s="6"/>
      <c r="JR178" s="6"/>
      <c r="JS178" s="6"/>
      <c r="JT178" s="6"/>
      <c r="JU178" s="6"/>
      <c r="JV178" s="6"/>
      <c r="JW178" s="6"/>
      <c r="JX178" s="6"/>
      <c r="JY178" s="6"/>
      <c r="JZ178" s="6"/>
      <c r="KA178" s="6"/>
      <c r="KB178" s="6"/>
      <c r="KC178" s="6"/>
      <c r="KD178" s="6"/>
      <c r="KE178" s="6"/>
      <c r="KF178" s="6"/>
      <c r="KG178" s="6"/>
      <c r="KH178" s="6"/>
      <c r="KI178" s="6"/>
      <c r="KJ178" s="6"/>
      <c r="KK178" s="6"/>
      <c r="KL178" s="6"/>
      <c r="KM178" s="6"/>
      <c r="KN178" s="6"/>
      <c r="KO178" s="6"/>
      <c r="KP178" s="6"/>
      <c r="KQ178" s="6"/>
      <c r="KR178" s="6"/>
      <c r="KS178" s="6"/>
      <c r="KT178" s="6"/>
      <c r="KU178" s="6"/>
      <c r="KV178" s="6"/>
      <c r="KW178" s="6"/>
      <c r="KX178" s="6"/>
      <c r="KY178" s="6"/>
      <c r="KZ178" s="6"/>
      <c r="LA178" s="6"/>
      <c r="LB178" s="6"/>
      <c r="LC178" s="6"/>
      <c r="LD178" s="6"/>
      <c r="LE178" s="6"/>
      <c r="LF178" s="6"/>
      <c r="LG178" s="6"/>
      <c r="LH178" s="6"/>
      <c r="LI178" s="6"/>
      <c r="LJ178" s="6"/>
      <c r="LK178" s="6"/>
      <c r="LL178" s="6"/>
      <c r="LM178" s="6"/>
      <c r="LN178" s="6"/>
      <c r="LO178" s="6"/>
      <c r="LP178" s="6"/>
      <c r="LQ178" s="6"/>
      <c r="LR178" s="6"/>
      <c r="LS178" s="6"/>
      <c r="LT178" s="6"/>
      <c r="LU178" s="6"/>
      <c r="LV178" s="6"/>
      <c r="LW178" s="6"/>
      <c r="LX178" s="6"/>
      <c r="LY178" s="6"/>
      <c r="LZ178" s="6"/>
      <c r="MA178" s="6"/>
      <c r="MB178" s="6"/>
      <c r="MC178" s="6"/>
      <c r="MD178" s="6"/>
      <c r="ME178" s="6"/>
      <c r="MF178" s="6"/>
      <c r="MG178" s="6"/>
      <c r="MH178" s="6"/>
      <c r="MI178" s="6"/>
      <c r="MJ178" s="6"/>
      <c r="MK178" s="6"/>
      <c r="ML178" s="6"/>
      <c r="MM178" s="6"/>
      <c r="MN178" s="6"/>
      <c r="MO178" s="6"/>
      <c r="MP178" s="6"/>
      <c r="MQ178" s="6"/>
      <c r="MR178" s="6"/>
      <c r="MS178" s="6"/>
      <c r="MT178" s="6"/>
      <c r="MU178" s="6"/>
      <c r="MV178" s="6"/>
      <c r="MW178" s="6"/>
      <c r="MX178" s="6"/>
      <c r="MY178" s="6"/>
      <c r="MZ178" s="6"/>
      <c r="NA178" s="6"/>
      <c r="NB178" s="6"/>
      <c r="NC178" s="6"/>
      <c r="ND178" s="6"/>
      <c r="NE178" s="6"/>
      <c r="NF178" s="6"/>
      <c r="NG178" s="6"/>
      <c r="NH178" s="6"/>
      <c r="NI178" s="6"/>
      <c r="NJ178" s="6"/>
      <c r="NK178" s="6"/>
      <c r="NL178" s="6"/>
      <c r="NM178" s="6"/>
      <c r="NN178" s="6"/>
      <c r="NO178" s="6"/>
      <c r="NP178" s="6"/>
      <c r="NQ178" s="6"/>
      <c r="NR178" s="6"/>
      <c r="NS178" s="6"/>
      <c r="NT178" s="6"/>
      <c r="NU178" s="6"/>
      <c r="NV178" s="6"/>
      <c r="NW178" s="6"/>
      <c r="NX178" s="6"/>
      <c r="NY178" s="6"/>
      <c r="NZ178" s="6"/>
      <c r="OA178" s="6"/>
      <c r="OB178" s="6"/>
      <c r="OC178" s="6"/>
      <c r="OD178" s="6"/>
      <c r="OE178" s="6"/>
      <c r="OF178" s="6"/>
      <c r="OG178" s="6"/>
      <c r="OH178" s="6"/>
      <c r="OI178" s="6"/>
      <c r="OJ178" s="6"/>
      <c r="OK178" s="6"/>
      <c r="OL178" s="6"/>
      <c r="OM178" s="6"/>
      <c r="ON178" s="6"/>
      <c r="OO178" s="6"/>
      <c r="OP178" s="6"/>
      <c r="OQ178" s="6"/>
      <c r="OR178" s="6"/>
      <c r="OS178" s="6"/>
      <c r="OT178" s="6"/>
      <c r="OU178" s="6"/>
      <c r="OV178" s="6"/>
      <c r="OW178" s="6"/>
      <c r="OX178" s="6"/>
      <c r="OY178" s="6"/>
      <c r="OZ178" s="6"/>
      <c r="PA178" s="6"/>
      <c r="PB178" s="6"/>
      <c r="PC178" s="6"/>
      <c r="PD178" s="6"/>
      <c r="PE178" s="6"/>
      <c r="PF178" s="6"/>
      <c r="PG178" s="6"/>
      <c r="PH178" s="6"/>
      <c r="PI178" s="6"/>
      <c r="PJ178" s="6"/>
      <c r="PK178" s="6"/>
      <c r="PL178" s="6"/>
      <c r="PM178" s="6"/>
      <c r="PN178" s="6"/>
      <c r="PO178" s="6"/>
      <c r="PP178" s="6"/>
      <c r="PQ178" s="6"/>
      <c r="PR178" s="6"/>
      <c r="PS178" s="6"/>
      <c r="PT178" s="6"/>
      <c r="PU178" s="6"/>
      <c r="PV178" s="6"/>
      <c r="PW178" s="6"/>
      <c r="PX178" s="6"/>
      <c r="PY178" s="6"/>
      <c r="PZ178" s="6"/>
      <c r="QA178" s="6"/>
      <c r="QB178" s="6"/>
      <c r="QC178" s="6"/>
      <c r="QD178" s="6"/>
      <c r="QE178" s="6"/>
      <c r="QF178" s="6"/>
      <c r="QG178" s="6"/>
      <c r="QH178" s="6"/>
      <c r="QI178" s="6"/>
      <c r="QJ178" s="6"/>
      <c r="QK178" s="6"/>
      <c r="QL178" s="6"/>
      <c r="QM178" s="6"/>
      <c r="QN178" s="6"/>
      <c r="QO178" s="6"/>
      <c r="QP178" s="6"/>
      <c r="QQ178" s="6"/>
      <c r="QR178" s="6"/>
      <c r="QS178" s="6"/>
      <c r="QT178" s="6"/>
      <c r="QU178" s="6"/>
      <c r="QV178" s="6"/>
      <c r="QW178" s="6"/>
      <c r="QX178" s="6"/>
      <c r="QY178" s="6"/>
      <c r="QZ178" s="6"/>
      <c r="RA178" s="6"/>
      <c r="RB178" s="6"/>
      <c r="RC178" s="6"/>
      <c r="RD178" s="6"/>
      <c r="RE178" s="6"/>
      <c r="RF178" s="6"/>
      <c r="RG178" s="6"/>
      <c r="RH178" s="6"/>
      <c r="RI178" s="6"/>
      <c r="RJ178" s="6"/>
      <c r="RK178" s="6"/>
      <c r="RL178" s="6"/>
      <c r="RM178" s="6"/>
      <c r="RN178" s="6"/>
      <c r="RO178" s="6"/>
      <c r="RP178" s="6"/>
      <c r="RQ178" s="6"/>
      <c r="RR178" s="6"/>
      <c r="RS178" s="6"/>
      <c r="RT178" s="6"/>
      <c r="RU178" s="6"/>
      <c r="RV178" s="6"/>
      <c r="RW178" s="6"/>
      <c r="RX178" s="6"/>
      <c r="RY178" s="6"/>
      <c r="RZ178" s="6"/>
      <c r="SA178" s="6"/>
      <c r="SB178" s="6"/>
      <c r="SC178" s="6"/>
      <c r="SD178" s="6"/>
      <c r="SE178" s="6"/>
      <c r="SF178" s="6"/>
      <c r="SG178" s="6"/>
      <c r="SH178" s="6"/>
      <c r="SI178" s="6"/>
      <c r="SJ178" s="6"/>
      <c r="SK178" s="6"/>
      <c r="SL178" s="6"/>
      <c r="SM178" s="6"/>
      <c r="SN178" s="6"/>
      <c r="SO178" s="6"/>
      <c r="SP178" s="6"/>
      <c r="SQ178" s="6"/>
      <c r="SR178" s="6"/>
      <c r="SS178" s="6"/>
      <c r="ST178" s="6"/>
      <c r="SU178" s="6"/>
      <c r="SV178" s="6"/>
      <c r="SW178" s="6"/>
      <c r="SX178" s="6"/>
      <c r="SY178" s="6"/>
      <c r="SZ178" s="6"/>
      <c r="TA178" s="6"/>
      <c r="TB178" s="6"/>
      <c r="TC178" s="6"/>
      <c r="TD178" s="6"/>
      <c r="TE178" s="6"/>
      <c r="TF178" s="6"/>
      <c r="TG178" s="6"/>
      <c r="TH178" s="6"/>
      <c r="TI178" s="6"/>
      <c r="TJ178" s="6"/>
      <c r="TK178" s="6"/>
      <c r="TL178" s="6"/>
      <c r="TM178" s="6"/>
      <c r="TN178" s="6"/>
      <c r="TO178" s="6"/>
      <c r="TP178" s="6"/>
      <c r="TQ178" s="6"/>
      <c r="TR178" s="6"/>
      <c r="TS178" s="6"/>
      <c r="TT178" s="6"/>
      <c r="TU178" s="6"/>
      <c r="TV178" s="6"/>
      <c r="TW178" s="6"/>
      <c r="TX178" s="6"/>
      <c r="TY178" s="6"/>
      <c r="TZ178" s="6"/>
      <c r="UA178" s="6"/>
      <c r="UB178" s="6"/>
      <c r="UC178" s="6"/>
      <c r="UD178" s="6"/>
      <c r="UE178" s="6"/>
      <c r="UF178" s="6"/>
      <c r="UG178" s="6"/>
      <c r="UH178" s="6"/>
      <c r="UI178" s="6"/>
      <c r="UJ178" s="6"/>
      <c r="UK178" s="6"/>
      <c r="UL178" s="6"/>
      <c r="UM178" s="6"/>
      <c r="UN178" s="6"/>
      <c r="UO178" s="6"/>
      <c r="UP178" s="6"/>
      <c r="UQ178" s="6"/>
      <c r="UR178" s="6"/>
      <c r="US178" s="6"/>
      <c r="UT178" s="6"/>
      <c r="UU178" s="6"/>
      <c r="UV178" s="6"/>
      <c r="UW178" s="6"/>
      <c r="UX178" s="6"/>
      <c r="UY178" s="6"/>
      <c r="UZ178" s="6"/>
      <c r="VA178" s="6"/>
      <c r="VB178" s="6"/>
      <c r="VC178" s="6"/>
      <c r="VD178" s="6"/>
      <c r="VE178" s="6"/>
      <c r="VF178" s="6"/>
      <c r="VG178" s="6"/>
      <c r="VH178" s="6"/>
      <c r="VI178" s="6"/>
      <c r="VJ178" s="6"/>
      <c r="VK178" s="6"/>
      <c r="VL178" s="6"/>
      <c r="VM178" s="6"/>
      <c r="VN178" s="6"/>
      <c r="VO178" s="6"/>
      <c r="VP178" s="6"/>
      <c r="VQ178" s="6"/>
      <c r="VR178" s="6"/>
      <c r="VS178" s="6"/>
      <c r="VT178" s="6"/>
      <c r="VU178" s="6"/>
      <c r="VV178" s="6"/>
      <c r="VW178" s="6"/>
      <c r="VX178" s="6"/>
      <c r="VY178" s="6"/>
      <c r="VZ178" s="6"/>
      <c r="WA178" s="6"/>
      <c r="WB178" s="6"/>
      <c r="WC178" s="6"/>
      <c r="WD178" s="6"/>
      <c r="WE178" s="6"/>
      <c r="WF178" s="6"/>
      <c r="WG178" s="6"/>
      <c r="WH178" s="6"/>
      <c r="WI178" s="6"/>
      <c r="WJ178" s="6"/>
      <c r="WK178" s="6"/>
      <c r="WL178" s="6"/>
      <c r="WM178" s="6"/>
      <c r="WN178" s="6"/>
      <c r="WO178" s="6"/>
      <c r="WP178" s="6"/>
      <c r="WQ178" s="6"/>
      <c r="WR178" s="6"/>
      <c r="WS178" s="6"/>
      <c r="WT178" s="6"/>
      <c r="WU178" s="6"/>
      <c r="WV178" s="6"/>
      <c r="WW178" s="6"/>
      <c r="WX178" s="6"/>
      <c r="WY178" s="6"/>
      <c r="WZ178" s="6"/>
      <c r="XA178" s="6"/>
      <c r="XB178" s="6"/>
      <c r="XC178" s="6"/>
      <c r="XD178" s="6"/>
      <c r="XE178" s="6"/>
      <c r="XF178" s="6"/>
      <c r="XG178" s="6"/>
      <c r="XH178" s="6"/>
      <c r="XI178" s="6"/>
      <c r="XJ178" s="6"/>
      <c r="XK178" s="6"/>
      <c r="XL178" s="6"/>
      <c r="XM178" s="6"/>
      <c r="XN178" s="6"/>
      <c r="XO178" s="6"/>
      <c r="XP178" s="6"/>
      <c r="XQ178" s="6"/>
      <c r="XR178" s="6"/>
      <c r="XS178" s="6"/>
      <c r="XT178" s="6"/>
      <c r="XU178" s="6"/>
      <c r="XV178" s="6"/>
      <c r="XW178" s="6"/>
      <c r="XX178" s="6"/>
      <c r="XY178" s="6"/>
      <c r="XZ178" s="6"/>
      <c r="YA178" s="6"/>
      <c r="YB178" s="6"/>
      <c r="YC178" s="6"/>
      <c r="YD178" s="6"/>
      <c r="YE178" s="6"/>
      <c r="YF178" s="6"/>
      <c r="YG178" s="6"/>
      <c r="YH178" s="6"/>
      <c r="YI178" s="6"/>
      <c r="YJ178" s="6"/>
      <c r="YK178" s="6"/>
      <c r="YL178" s="6"/>
      <c r="YM178" s="6"/>
      <c r="YN178" s="6"/>
      <c r="YO178" s="6"/>
      <c r="YP178" s="6"/>
      <c r="YQ178" s="6"/>
      <c r="YR178" s="6"/>
      <c r="YS178" s="6"/>
      <c r="YT178" s="6"/>
      <c r="YU178" s="6"/>
      <c r="YV178" s="6"/>
      <c r="YW178" s="6"/>
      <c r="YX178" s="6"/>
      <c r="YY178" s="6"/>
      <c r="YZ178" s="6"/>
      <c r="ZA178" s="6"/>
      <c r="ZB178" s="6"/>
      <c r="ZC178" s="6"/>
      <c r="ZD178" s="6"/>
      <c r="ZE178" s="6"/>
      <c r="ZF178" s="6"/>
      <c r="ZG178" s="6"/>
      <c r="ZH178" s="6"/>
      <c r="ZI178" s="6"/>
      <c r="ZJ178" s="6"/>
      <c r="ZK178" s="6"/>
      <c r="ZL178" s="6"/>
      <c r="ZM178" s="6"/>
      <c r="ZN178" s="6"/>
      <c r="ZO178" s="6"/>
      <c r="ZP178" s="6"/>
      <c r="ZQ178" s="6"/>
      <c r="ZR178" s="6"/>
      <c r="ZS178" s="6"/>
      <c r="ZT178" s="6"/>
      <c r="ZU178" s="6"/>
      <c r="ZV178" s="6"/>
      <c r="ZW178" s="6"/>
      <c r="ZX178" s="6"/>
      <c r="ZY178" s="6"/>
      <c r="ZZ178" s="6"/>
      <c r="AAA178" s="6"/>
      <c r="AAB178" s="6"/>
      <c r="AAC178" s="6"/>
      <c r="AAD178" s="6"/>
      <c r="AAE178" s="6"/>
      <c r="AAF178" s="6"/>
      <c r="AAG178" s="6"/>
      <c r="AAH178" s="6"/>
      <c r="AAI178" s="6"/>
      <c r="AAJ178" s="6"/>
      <c r="AAK178" s="6"/>
      <c r="AAL178" s="6"/>
      <c r="AAM178" s="6"/>
      <c r="AAN178" s="6"/>
      <c r="AAO178" s="6"/>
      <c r="AAP178" s="6"/>
      <c r="AAQ178" s="6"/>
      <c r="AAR178" s="6"/>
      <c r="AAS178" s="6"/>
      <c r="AAT178" s="6"/>
      <c r="AAU178" s="6"/>
      <c r="AAV178" s="6"/>
      <c r="AAW178" s="6"/>
      <c r="AAX178" s="6"/>
      <c r="AAY178" s="6"/>
      <c r="AAZ178" s="6"/>
      <c r="ABA178" s="6"/>
      <c r="ABB178" s="6"/>
      <c r="ABC178" s="6"/>
      <c r="ABD178" s="6"/>
      <c r="ABE178" s="6"/>
      <c r="ABF178" s="6"/>
      <c r="ABG178" s="6"/>
      <c r="ABH178" s="6"/>
      <c r="ABI178" s="6"/>
      <c r="ABJ178" s="6"/>
      <c r="ABK178" s="6"/>
      <c r="ABL178" s="6"/>
      <c r="ABM178" s="6"/>
      <c r="ABN178" s="6"/>
      <c r="ABO178" s="6"/>
      <c r="ABP178" s="6"/>
      <c r="ABQ178" s="6"/>
      <c r="ABR178" s="6"/>
      <c r="ABS178" s="6"/>
      <c r="ABT178" s="6"/>
      <c r="ABU178" s="6"/>
      <c r="ABV178" s="6"/>
      <c r="ABW178" s="6"/>
      <c r="ABX178" s="6"/>
      <c r="ABY178" s="6"/>
      <c r="ABZ178" s="6"/>
      <c r="ACA178" s="6"/>
      <c r="ACB178" s="6"/>
      <c r="ACC178" s="6"/>
      <c r="ACD178" s="6"/>
      <c r="ACE178" s="6"/>
      <c r="ACF178" s="6"/>
      <c r="ACG178" s="6"/>
      <c r="ACH178" s="6"/>
      <c r="ACI178" s="6"/>
      <c r="ACJ178" s="6"/>
      <c r="ACK178" s="6"/>
      <c r="ACL178" s="6"/>
      <c r="ACM178" s="6"/>
      <c r="ACN178" s="6"/>
      <c r="ACO178" s="6"/>
      <c r="ACP178" s="6"/>
      <c r="ACQ178" s="6"/>
      <c r="ACR178" s="6"/>
      <c r="ACS178" s="6"/>
      <c r="ACT178" s="6"/>
      <c r="ACU178" s="6"/>
      <c r="ACV178" s="6"/>
      <c r="ACW178" s="6"/>
      <c r="ACX178" s="6"/>
      <c r="ACY178" s="6"/>
      <c r="ACZ178" s="6"/>
      <c r="ADA178" s="6"/>
      <c r="ADB178" s="6"/>
      <c r="ADC178" s="6"/>
      <c r="ADD178" s="6"/>
      <c r="ADE178" s="6"/>
      <c r="ADF178" s="6"/>
      <c r="ADG178" s="6"/>
      <c r="ADH178" s="6"/>
      <c r="ADI178" s="6"/>
      <c r="ADJ178" s="6"/>
      <c r="ADK178" s="6"/>
      <c r="ADL178" s="6"/>
      <c r="ADM178" s="6"/>
      <c r="ADN178" s="6"/>
      <c r="ADO178" s="6"/>
      <c r="ADP178" s="6"/>
      <c r="ADQ178" s="6"/>
      <c r="ADR178" s="6"/>
      <c r="ADS178" s="6"/>
      <c r="ADT178" s="6"/>
      <c r="ADU178" s="6"/>
      <c r="ADV178" s="6"/>
      <c r="ADW178" s="6"/>
      <c r="ADX178" s="6"/>
      <c r="ADY178" s="6"/>
      <c r="ADZ178" s="6"/>
      <c r="AEA178" s="6"/>
      <c r="AEB178" s="6"/>
      <c r="AEC178" s="6"/>
      <c r="AED178" s="6"/>
      <c r="AEE178" s="6"/>
      <c r="AEF178" s="6"/>
      <c r="AEG178" s="6"/>
      <c r="AEH178" s="6"/>
      <c r="AEI178" s="6"/>
      <c r="AEJ178" s="6"/>
      <c r="AEK178" s="6"/>
      <c r="AEL178" s="6"/>
      <c r="AEM178" s="6"/>
      <c r="AEN178" s="6"/>
      <c r="AEO178" s="6"/>
      <c r="AEP178" s="6"/>
      <c r="AEQ178" s="6"/>
      <c r="AER178" s="6"/>
      <c r="AES178" s="6"/>
      <c r="AET178" s="6"/>
      <c r="AEU178" s="6"/>
      <c r="AEV178" s="6"/>
      <c r="AEW178" s="6"/>
      <c r="AEX178" s="6"/>
      <c r="AEY178" s="6"/>
      <c r="AEZ178" s="6"/>
      <c r="AFA178" s="6"/>
      <c r="AFB178" s="6"/>
      <c r="AFC178" s="6"/>
      <c r="AFD178" s="6"/>
      <c r="AFE178" s="6"/>
      <c r="AFF178" s="6"/>
      <c r="AFG178" s="6"/>
      <c r="AFH178" s="6"/>
      <c r="AFI178" s="6"/>
      <c r="AFJ178" s="6"/>
      <c r="AFK178" s="6"/>
      <c r="AFL178" s="6"/>
      <c r="AFM178" s="6"/>
      <c r="AFN178" s="6"/>
      <c r="AFO178" s="6"/>
      <c r="AFP178" s="6"/>
      <c r="AFQ178" s="6"/>
      <c r="AFR178" s="6"/>
      <c r="AFS178" s="6"/>
      <c r="AFT178" s="6"/>
      <c r="AFU178" s="6"/>
      <c r="AFV178" s="6"/>
      <c r="AFW178" s="6"/>
      <c r="AFX178" s="6"/>
      <c r="AFY178" s="6"/>
      <c r="AFZ178" s="6"/>
      <c r="AGA178" s="6"/>
      <c r="AGB178" s="6"/>
      <c r="AGC178" s="6"/>
      <c r="AGD178" s="6"/>
      <c r="AGE178" s="6"/>
      <c r="AGF178" s="6"/>
      <c r="AGG178" s="6"/>
      <c r="AGH178" s="6"/>
      <c r="AGI178" s="6"/>
      <c r="AGJ178" s="6"/>
      <c r="AGK178" s="6"/>
      <c r="AGL178" s="6"/>
      <c r="AGM178" s="6"/>
      <c r="AGN178" s="6"/>
      <c r="AGO178" s="6"/>
      <c r="AGP178" s="6"/>
      <c r="AGQ178" s="6"/>
      <c r="AGR178" s="6"/>
      <c r="AGS178" s="6"/>
      <c r="AGT178" s="6"/>
      <c r="AGU178" s="6"/>
      <c r="AGV178" s="6"/>
      <c r="AGW178" s="6"/>
      <c r="AGX178" s="6"/>
      <c r="AGY178" s="6"/>
      <c r="AGZ178" s="6"/>
      <c r="AHA178" s="6"/>
      <c r="AHB178" s="6"/>
      <c r="AHC178" s="6"/>
      <c r="AHD178" s="6"/>
      <c r="AHE178" s="6"/>
      <c r="AHF178" s="6"/>
      <c r="AHG178" s="6"/>
      <c r="AHH178" s="6"/>
      <c r="AHI178" s="6"/>
      <c r="AHJ178" s="6"/>
      <c r="AHK178" s="6"/>
      <c r="AHL178" s="6"/>
      <c r="AHM178" s="6"/>
      <c r="AHN178" s="6"/>
      <c r="AHO178" s="6"/>
      <c r="AHP178" s="6"/>
      <c r="AHQ178" s="6"/>
      <c r="AHR178" s="6"/>
      <c r="AHS178" s="6"/>
      <c r="AHT178" s="6"/>
      <c r="AHU178" s="6"/>
      <c r="AHV178" s="6"/>
      <c r="AHW178" s="6"/>
      <c r="AHX178" s="6"/>
      <c r="AHY178" s="6"/>
      <c r="AHZ178" s="6"/>
      <c r="AIA178" s="6"/>
      <c r="AIB178" s="6"/>
      <c r="AIC178" s="6"/>
      <c r="AID178" s="6"/>
      <c r="AIE178" s="6"/>
      <c r="AIF178" s="6"/>
      <c r="AIG178" s="6"/>
      <c r="AIH178" s="6"/>
      <c r="AII178" s="6"/>
      <c r="AIJ178" s="6"/>
      <c r="AIK178" s="6"/>
      <c r="AIL178" s="6"/>
      <c r="AIM178" s="6"/>
      <c r="AIN178" s="6"/>
      <c r="AIO178" s="6"/>
      <c r="AIP178" s="6"/>
      <c r="AIQ178" s="6"/>
      <c r="AIR178" s="6"/>
      <c r="AIS178" s="6"/>
      <c r="AIT178" s="6"/>
      <c r="AIU178" s="6"/>
      <c r="AIV178" s="6"/>
      <c r="AIW178" s="6"/>
      <c r="AIX178" s="6"/>
      <c r="AIY178" s="6"/>
      <c r="AIZ178" s="6"/>
      <c r="AJA178" s="6"/>
      <c r="AJB178" s="6"/>
      <c r="AJC178" s="6"/>
      <c r="AJD178" s="6"/>
      <c r="AJE178" s="6"/>
      <c r="AJF178" s="6"/>
      <c r="AJG178" s="6"/>
      <c r="AJH178" s="6"/>
      <c r="AJI178" s="6"/>
      <c r="AJJ178" s="6"/>
      <c r="AJK178" s="6"/>
      <c r="AJL178" s="6"/>
      <c r="AJM178" s="6"/>
      <c r="AJN178" s="6"/>
      <c r="AJO178" s="6"/>
      <c r="AJP178" s="6"/>
      <c r="AJQ178" s="6"/>
      <c r="AJR178" s="6"/>
      <c r="AJS178" s="6"/>
      <c r="AJT178" s="6"/>
      <c r="AJU178" s="6"/>
      <c r="AJV178" s="6"/>
      <c r="AJW178" s="6"/>
      <c r="AJX178" s="6"/>
      <c r="AJY178" s="6"/>
      <c r="AJZ178" s="6"/>
      <c r="AKA178" s="6"/>
      <c r="AKB178" s="6"/>
      <c r="AKC178" s="6"/>
      <c r="AKD178" s="6"/>
      <c r="AKE178" s="6"/>
      <c r="AKF178" s="6"/>
      <c r="AKG178" s="6"/>
      <c r="AKH178" s="6"/>
      <c r="AKI178" s="6"/>
      <c r="AKJ178" s="6"/>
      <c r="AKK178" s="6"/>
      <c r="AKL178" s="6"/>
      <c r="AKM178" s="6"/>
      <c r="AKN178" s="6"/>
      <c r="AKO178" s="6"/>
      <c r="AKP178" s="6"/>
      <c r="AKQ178" s="6"/>
      <c r="AKR178" s="6"/>
      <c r="AKS178" s="6"/>
      <c r="AKT178" s="6"/>
      <c r="AKU178" s="6"/>
      <c r="AKV178" s="6"/>
      <c r="AKW178" s="6"/>
      <c r="AKX178" s="6"/>
      <c r="AKY178" s="6"/>
      <c r="AKZ178" s="6"/>
      <c r="ALA178" s="6"/>
      <c r="ALB178" s="6"/>
      <c r="ALC178" s="6"/>
      <c r="ALD178" s="6"/>
      <c r="ALE178" s="6"/>
      <c r="ALF178" s="6"/>
      <c r="ALG178" s="6"/>
      <c r="ALH178" s="6"/>
      <c r="ALI178" s="6"/>
      <c r="ALJ178" s="6"/>
      <c r="ALK178" s="6"/>
      <c r="ALL178" s="6"/>
      <c r="ALM178" s="6"/>
      <c r="ALN178" s="6"/>
      <c r="ALO178" s="6"/>
      <c r="ALP178" s="6"/>
      <c r="ALQ178" s="6"/>
      <c r="ALR178" s="6"/>
      <c r="ALS178" s="6"/>
      <c r="ALT178" s="6"/>
      <c r="ALU178" s="6"/>
      <c r="ALV178" s="6"/>
      <c r="ALW178" s="6"/>
      <c r="ALX178" s="6"/>
      <c r="ALY178" s="6"/>
      <c r="ALZ178" s="6"/>
      <c r="AMA178" s="6"/>
      <c r="AMB178" s="6"/>
      <c r="AMC178" s="6"/>
      <c r="AMD178" s="6"/>
      <c r="AME178" s="6"/>
      <c r="AMF178" s="6"/>
      <c r="AMG178" s="6"/>
      <c r="AMH178" s="6"/>
      <c r="AMI178" s="6"/>
    </row>
    <row r="179" spans="1:1025" s="165" customFormat="1">
      <c r="A179" s="164" t="s">
        <v>154</v>
      </c>
      <c r="P179" s="521"/>
    </row>
    <row r="180" spans="1:1025" s="23" customFormat="1">
      <c r="A180" s="287" t="s">
        <v>328</v>
      </c>
      <c r="B180" s="37"/>
      <c r="C180" s="83"/>
      <c r="E180" s="74"/>
      <c r="F180" s="352"/>
      <c r="G180" s="352"/>
      <c r="H180" s="169"/>
      <c r="J180" s="216"/>
      <c r="K180" s="216"/>
      <c r="P180" s="522"/>
      <c r="AMJ180" s="21"/>
      <c r="AMK180" s="21"/>
    </row>
    <row r="181" spans="1:1025" s="5" customFormat="1" ht="38.25">
      <c r="A181" s="171" t="s">
        <v>0</v>
      </c>
      <c r="B181" s="171" t="s">
        <v>1</v>
      </c>
      <c r="C181" s="171" t="s">
        <v>78</v>
      </c>
      <c r="D181" s="171" t="s">
        <v>61</v>
      </c>
      <c r="E181" s="171" t="s">
        <v>62</v>
      </c>
      <c r="F181" s="171"/>
      <c r="G181" s="171"/>
      <c r="H181" s="172" t="s">
        <v>88</v>
      </c>
      <c r="I181" s="171" t="s">
        <v>2</v>
      </c>
      <c r="J181" s="173" t="s">
        <v>177</v>
      </c>
      <c r="K181" s="173"/>
      <c r="L181" s="174" t="s">
        <v>73</v>
      </c>
      <c r="M181" s="171" t="s">
        <v>4</v>
      </c>
      <c r="N181" s="174" t="s">
        <v>74</v>
      </c>
      <c r="O181" s="174" t="s">
        <v>75</v>
      </c>
      <c r="P181" s="296"/>
      <c r="AMJ181" s="21"/>
      <c r="AMK181" s="21"/>
    </row>
    <row r="182" spans="1:1025" s="5" customFormat="1">
      <c r="A182" s="171" t="s">
        <v>5</v>
      </c>
      <c r="B182" s="171" t="s">
        <v>6</v>
      </c>
      <c r="C182" s="171" t="s">
        <v>7</v>
      </c>
      <c r="D182" s="171" t="s">
        <v>8</v>
      </c>
      <c r="E182" s="171" t="s">
        <v>9</v>
      </c>
      <c r="F182" s="171"/>
      <c r="G182" s="171"/>
      <c r="H182" s="172" t="s">
        <v>11</v>
      </c>
      <c r="I182" s="171" t="s">
        <v>10</v>
      </c>
      <c r="J182" s="173" t="s">
        <v>12</v>
      </c>
      <c r="K182" s="173"/>
      <c r="L182" s="174" t="s">
        <v>13</v>
      </c>
      <c r="M182" s="171" t="s">
        <v>14</v>
      </c>
      <c r="N182" s="174" t="s">
        <v>15</v>
      </c>
      <c r="O182" s="174" t="s">
        <v>16</v>
      </c>
      <c r="P182" s="296"/>
      <c r="AMJ182" s="21"/>
      <c r="AMK182" s="21"/>
    </row>
    <row r="183" spans="1:1025" ht="89.25">
      <c r="A183" s="105" t="s">
        <v>64</v>
      </c>
      <c r="B183" s="106" t="s">
        <v>188</v>
      </c>
      <c r="C183" s="105" t="s">
        <v>189</v>
      </c>
      <c r="D183" s="107"/>
      <c r="E183" s="107"/>
      <c r="F183" s="298"/>
      <c r="G183" s="298"/>
      <c r="H183" s="175">
        <v>200</v>
      </c>
      <c r="I183" s="101" t="s">
        <v>34</v>
      </c>
      <c r="J183" s="218">
        <v>117.1</v>
      </c>
      <c r="K183" s="218"/>
      <c r="L183" s="177">
        <f>ROUND(J183*H183,2)</f>
        <v>23420</v>
      </c>
      <c r="M183" s="178">
        <v>0.08</v>
      </c>
      <c r="N183" s="179">
        <f>ROUND(L183*M183,2)</f>
        <v>1873.6</v>
      </c>
      <c r="O183" s="177">
        <f>L183+N183</f>
        <v>25293.599999999999</v>
      </c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  <c r="IU183" s="6"/>
      <c r="IV183" s="6"/>
      <c r="IW183" s="6"/>
      <c r="IX183" s="6"/>
      <c r="IY183" s="6"/>
      <c r="IZ183" s="6"/>
      <c r="JA183" s="6"/>
      <c r="JB183" s="6"/>
      <c r="JC183" s="6"/>
      <c r="JD183" s="6"/>
      <c r="JE183" s="6"/>
      <c r="JF183" s="6"/>
      <c r="JG183" s="6"/>
      <c r="JH183" s="6"/>
      <c r="JI183" s="6"/>
      <c r="JJ183" s="6"/>
      <c r="JK183" s="6"/>
      <c r="JL183" s="6"/>
      <c r="JM183" s="6"/>
      <c r="JN183" s="6"/>
      <c r="JO183" s="6"/>
      <c r="JP183" s="6"/>
      <c r="JQ183" s="6"/>
      <c r="JR183" s="6"/>
      <c r="JS183" s="6"/>
      <c r="JT183" s="6"/>
      <c r="JU183" s="6"/>
      <c r="JV183" s="6"/>
      <c r="JW183" s="6"/>
      <c r="JX183" s="6"/>
      <c r="JY183" s="6"/>
      <c r="JZ183" s="6"/>
      <c r="KA183" s="6"/>
      <c r="KB183" s="6"/>
      <c r="KC183" s="6"/>
      <c r="KD183" s="6"/>
      <c r="KE183" s="6"/>
      <c r="KF183" s="6"/>
      <c r="KG183" s="6"/>
      <c r="KH183" s="6"/>
      <c r="KI183" s="6"/>
      <c r="KJ183" s="6"/>
      <c r="KK183" s="6"/>
      <c r="KL183" s="6"/>
      <c r="KM183" s="6"/>
      <c r="KN183" s="6"/>
      <c r="KO183" s="6"/>
      <c r="KP183" s="6"/>
      <c r="KQ183" s="6"/>
      <c r="KR183" s="6"/>
      <c r="KS183" s="6"/>
      <c r="KT183" s="6"/>
      <c r="KU183" s="6"/>
      <c r="KV183" s="6"/>
      <c r="KW183" s="6"/>
      <c r="KX183" s="6"/>
      <c r="KY183" s="6"/>
      <c r="KZ183" s="6"/>
      <c r="LA183" s="6"/>
      <c r="LB183" s="6"/>
      <c r="LC183" s="6"/>
      <c r="LD183" s="6"/>
      <c r="LE183" s="6"/>
      <c r="LF183" s="6"/>
      <c r="LG183" s="6"/>
      <c r="LH183" s="6"/>
      <c r="LI183" s="6"/>
      <c r="LJ183" s="6"/>
      <c r="LK183" s="6"/>
      <c r="LL183" s="6"/>
      <c r="LM183" s="6"/>
      <c r="LN183" s="6"/>
      <c r="LO183" s="6"/>
      <c r="LP183" s="6"/>
      <c r="LQ183" s="6"/>
      <c r="LR183" s="6"/>
      <c r="LS183" s="6"/>
      <c r="LT183" s="6"/>
      <c r="LU183" s="6"/>
      <c r="LV183" s="6"/>
      <c r="LW183" s="6"/>
      <c r="LX183" s="6"/>
      <c r="LY183" s="6"/>
      <c r="LZ183" s="6"/>
      <c r="MA183" s="6"/>
      <c r="MB183" s="6"/>
      <c r="MC183" s="6"/>
      <c r="MD183" s="6"/>
      <c r="ME183" s="6"/>
      <c r="MF183" s="6"/>
      <c r="MG183" s="6"/>
      <c r="MH183" s="6"/>
      <c r="MI183" s="6"/>
      <c r="MJ183" s="6"/>
      <c r="MK183" s="6"/>
      <c r="ML183" s="6"/>
      <c r="MM183" s="6"/>
      <c r="MN183" s="6"/>
      <c r="MO183" s="6"/>
      <c r="MP183" s="6"/>
      <c r="MQ183" s="6"/>
      <c r="MR183" s="6"/>
      <c r="MS183" s="6"/>
      <c r="MT183" s="6"/>
      <c r="MU183" s="6"/>
      <c r="MV183" s="6"/>
      <c r="MW183" s="6"/>
      <c r="MX183" s="6"/>
      <c r="MY183" s="6"/>
      <c r="MZ183" s="6"/>
      <c r="NA183" s="6"/>
      <c r="NB183" s="6"/>
      <c r="NC183" s="6"/>
      <c r="ND183" s="6"/>
      <c r="NE183" s="6"/>
      <c r="NF183" s="6"/>
      <c r="NG183" s="6"/>
      <c r="NH183" s="6"/>
      <c r="NI183" s="6"/>
      <c r="NJ183" s="6"/>
      <c r="NK183" s="6"/>
      <c r="NL183" s="6"/>
      <c r="NM183" s="6"/>
      <c r="NN183" s="6"/>
      <c r="NO183" s="6"/>
      <c r="NP183" s="6"/>
      <c r="NQ183" s="6"/>
      <c r="NR183" s="6"/>
      <c r="NS183" s="6"/>
      <c r="NT183" s="6"/>
      <c r="NU183" s="6"/>
      <c r="NV183" s="6"/>
      <c r="NW183" s="6"/>
      <c r="NX183" s="6"/>
      <c r="NY183" s="6"/>
      <c r="NZ183" s="6"/>
      <c r="OA183" s="6"/>
      <c r="OB183" s="6"/>
      <c r="OC183" s="6"/>
      <c r="OD183" s="6"/>
      <c r="OE183" s="6"/>
      <c r="OF183" s="6"/>
      <c r="OG183" s="6"/>
      <c r="OH183" s="6"/>
      <c r="OI183" s="6"/>
      <c r="OJ183" s="6"/>
      <c r="OK183" s="6"/>
      <c r="OL183" s="6"/>
      <c r="OM183" s="6"/>
      <c r="ON183" s="6"/>
      <c r="OO183" s="6"/>
      <c r="OP183" s="6"/>
      <c r="OQ183" s="6"/>
      <c r="OR183" s="6"/>
      <c r="OS183" s="6"/>
      <c r="OT183" s="6"/>
      <c r="OU183" s="6"/>
      <c r="OV183" s="6"/>
      <c r="OW183" s="6"/>
      <c r="OX183" s="6"/>
      <c r="OY183" s="6"/>
      <c r="OZ183" s="6"/>
      <c r="PA183" s="6"/>
      <c r="PB183" s="6"/>
      <c r="PC183" s="6"/>
      <c r="PD183" s="6"/>
      <c r="PE183" s="6"/>
      <c r="PF183" s="6"/>
      <c r="PG183" s="6"/>
      <c r="PH183" s="6"/>
      <c r="PI183" s="6"/>
      <c r="PJ183" s="6"/>
      <c r="PK183" s="6"/>
      <c r="PL183" s="6"/>
      <c r="PM183" s="6"/>
      <c r="PN183" s="6"/>
      <c r="PO183" s="6"/>
      <c r="PP183" s="6"/>
      <c r="PQ183" s="6"/>
      <c r="PR183" s="6"/>
      <c r="PS183" s="6"/>
      <c r="PT183" s="6"/>
      <c r="PU183" s="6"/>
      <c r="PV183" s="6"/>
      <c r="PW183" s="6"/>
      <c r="PX183" s="6"/>
      <c r="PY183" s="6"/>
      <c r="PZ183" s="6"/>
      <c r="QA183" s="6"/>
      <c r="QB183" s="6"/>
      <c r="QC183" s="6"/>
      <c r="QD183" s="6"/>
      <c r="QE183" s="6"/>
      <c r="QF183" s="6"/>
      <c r="QG183" s="6"/>
      <c r="QH183" s="6"/>
      <c r="QI183" s="6"/>
      <c r="QJ183" s="6"/>
      <c r="QK183" s="6"/>
      <c r="QL183" s="6"/>
      <c r="QM183" s="6"/>
      <c r="QN183" s="6"/>
      <c r="QO183" s="6"/>
      <c r="QP183" s="6"/>
      <c r="QQ183" s="6"/>
      <c r="QR183" s="6"/>
      <c r="QS183" s="6"/>
      <c r="QT183" s="6"/>
      <c r="QU183" s="6"/>
      <c r="QV183" s="6"/>
      <c r="QW183" s="6"/>
      <c r="QX183" s="6"/>
      <c r="QY183" s="6"/>
      <c r="QZ183" s="6"/>
      <c r="RA183" s="6"/>
      <c r="RB183" s="6"/>
      <c r="RC183" s="6"/>
      <c r="RD183" s="6"/>
      <c r="RE183" s="6"/>
      <c r="RF183" s="6"/>
      <c r="RG183" s="6"/>
      <c r="RH183" s="6"/>
      <c r="RI183" s="6"/>
      <c r="RJ183" s="6"/>
      <c r="RK183" s="6"/>
      <c r="RL183" s="6"/>
      <c r="RM183" s="6"/>
      <c r="RN183" s="6"/>
      <c r="RO183" s="6"/>
      <c r="RP183" s="6"/>
      <c r="RQ183" s="6"/>
      <c r="RR183" s="6"/>
      <c r="RS183" s="6"/>
      <c r="RT183" s="6"/>
      <c r="RU183" s="6"/>
      <c r="RV183" s="6"/>
      <c r="RW183" s="6"/>
      <c r="RX183" s="6"/>
      <c r="RY183" s="6"/>
      <c r="RZ183" s="6"/>
      <c r="SA183" s="6"/>
      <c r="SB183" s="6"/>
      <c r="SC183" s="6"/>
      <c r="SD183" s="6"/>
      <c r="SE183" s="6"/>
      <c r="SF183" s="6"/>
      <c r="SG183" s="6"/>
      <c r="SH183" s="6"/>
      <c r="SI183" s="6"/>
      <c r="SJ183" s="6"/>
      <c r="SK183" s="6"/>
      <c r="SL183" s="6"/>
      <c r="SM183" s="6"/>
      <c r="SN183" s="6"/>
      <c r="SO183" s="6"/>
      <c r="SP183" s="6"/>
      <c r="SQ183" s="6"/>
      <c r="SR183" s="6"/>
      <c r="SS183" s="6"/>
      <c r="ST183" s="6"/>
      <c r="SU183" s="6"/>
      <c r="SV183" s="6"/>
      <c r="SW183" s="6"/>
      <c r="SX183" s="6"/>
      <c r="SY183" s="6"/>
      <c r="SZ183" s="6"/>
      <c r="TA183" s="6"/>
      <c r="TB183" s="6"/>
      <c r="TC183" s="6"/>
      <c r="TD183" s="6"/>
      <c r="TE183" s="6"/>
      <c r="TF183" s="6"/>
      <c r="TG183" s="6"/>
      <c r="TH183" s="6"/>
      <c r="TI183" s="6"/>
      <c r="TJ183" s="6"/>
      <c r="TK183" s="6"/>
      <c r="TL183" s="6"/>
      <c r="TM183" s="6"/>
      <c r="TN183" s="6"/>
      <c r="TO183" s="6"/>
      <c r="TP183" s="6"/>
      <c r="TQ183" s="6"/>
      <c r="TR183" s="6"/>
      <c r="TS183" s="6"/>
      <c r="TT183" s="6"/>
      <c r="TU183" s="6"/>
      <c r="TV183" s="6"/>
      <c r="TW183" s="6"/>
      <c r="TX183" s="6"/>
      <c r="TY183" s="6"/>
      <c r="TZ183" s="6"/>
      <c r="UA183" s="6"/>
      <c r="UB183" s="6"/>
      <c r="UC183" s="6"/>
      <c r="UD183" s="6"/>
      <c r="UE183" s="6"/>
      <c r="UF183" s="6"/>
      <c r="UG183" s="6"/>
      <c r="UH183" s="6"/>
      <c r="UI183" s="6"/>
      <c r="UJ183" s="6"/>
      <c r="UK183" s="6"/>
      <c r="UL183" s="6"/>
      <c r="UM183" s="6"/>
      <c r="UN183" s="6"/>
      <c r="UO183" s="6"/>
      <c r="UP183" s="6"/>
      <c r="UQ183" s="6"/>
      <c r="UR183" s="6"/>
      <c r="US183" s="6"/>
      <c r="UT183" s="6"/>
      <c r="UU183" s="6"/>
      <c r="UV183" s="6"/>
      <c r="UW183" s="6"/>
      <c r="UX183" s="6"/>
      <c r="UY183" s="6"/>
      <c r="UZ183" s="6"/>
      <c r="VA183" s="6"/>
      <c r="VB183" s="6"/>
      <c r="VC183" s="6"/>
      <c r="VD183" s="6"/>
      <c r="VE183" s="6"/>
      <c r="VF183" s="6"/>
      <c r="VG183" s="6"/>
      <c r="VH183" s="6"/>
      <c r="VI183" s="6"/>
      <c r="VJ183" s="6"/>
      <c r="VK183" s="6"/>
      <c r="VL183" s="6"/>
      <c r="VM183" s="6"/>
      <c r="VN183" s="6"/>
      <c r="VO183" s="6"/>
      <c r="VP183" s="6"/>
      <c r="VQ183" s="6"/>
      <c r="VR183" s="6"/>
      <c r="VS183" s="6"/>
      <c r="VT183" s="6"/>
      <c r="VU183" s="6"/>
      <c r="VV183" s="6"/>
      <c r="VW183" s="6"/>
      <c r="VX183" s="6"/>
      <c r="VY183" s="6"/>
      <c r="VZ183" s="6"/>
      <c r="WA183" s="6"/>
      <c r="WB183" s="6"/>
      <c r="WC183" s="6"/>
      <c r="WD183" s="6"/>
      <c r="WE183" s="6"/>
      <c r="WF183" s="6"/>
      <c r="WG183" s="6"/>
      <c r="WH183" s="6"/>
      <c r="WI183" s="6"/>
      <c r="WJ183" s="6"/>
      <c r="WK183" s="6"/>
      <c r="WL183" s="6"/>
      <c r="WM183" s="6"/>
      <c r="WN183" s="6"/>
      <c r="WO183" s="6"/>
      <c r="WP183" s="6"/>
      <c r="WQ183" s="6"/>
      <c r="WR183" s="6"/>
      <c r="WS183" s="6"/>
      <c r="WT183" s="6"/>
      <c r="WU183" s="6"/>
      <c r="WV183" s="6"/>
      <c r="WW183" s="6"/>
      <c r="WX183" s="6"/>
      <c r="WY183" s="6"/>
      <c r="WZ183" s="6"/>
      <c r="XA183" s="6"/>
      <c r="XB183" s="6"/>
      <c r="XC183" s="6"/>
      <c r="XD183" s="6"/>
      <c r="XE183" s="6"/>
      <c r="XF183" s="6"/>
      <c r="XG183" s="6"/>
      <c r="XH183" s="6"/>
      <c r="XI183" s="6"/>
      <c r="XJ183" s="6"/>
      <c r="XK183" s="6"/>
      <c r="XL183" s="6"/>
      <c r="XM183" s="6"/>
      <c r="XN183" s="6"/>
      <c r="XO183" s="6"/>
      <c r="XP183" s="6"/>
      <c r="XQ183" s="6"/>
      <c r="XR183" s="6"/>
      <c r="XS183" s="6"/>
      <c r="XT183" s="6"/>
      <c r="XU183" s="6"/>
      <c r="XV183" s="6"/>
      <c r="XW183" s="6"/>
      <c r="XX183" s="6"/>
      <c r="XY183" s="6"/>
      <c r="XZ183" s="6"/>
      <c r="YA183" s="6"/>
      <c r="YB183" s="6"/>
      <c r="YC183" s="6"/>
      <c r="YD183" s="6"/>
      <c r="YE183" s="6"/>
      <c r="YF183" s="6"/>
      <c r="YG183" s="6"/>
      <c r="YH183" s="6"/>
      <c r="YI183" s="6"/>
      <c r="YJ183" s="6"/>
      <c r="YK183" s="6"/>
      <c r="YL183" s="6"/>
      <c r="YM183" s="6"/>
      <c r="YN183" s="6"/>
      <c r="YO183" s="6"/>
      <c r="YP183" s="6"/>
      <c r="YQ183" s="6"/>
      <c r="YR183" s="6"/>
      <c r="YS183" s="6"/>
      <c r="YT183" s="6"/>
      <c r="YU183" s="6"/>
      <c r="YV183" s="6"/>
      <c r="YW183" s="6"/>
      <c r="YX183" s="6"/>
      <c r="YY183" s="6"/>
      <c r="YZ183" s="6"/>
      <c r="ZA183" s="6"/>
      <c r="ZB183" s="6"/>
      <c r="ZC183" s="6"/>
      <c r="ZD183" s="6"/>
      <c r="ZE183" s="6"/>
      <c r="ZF183" s="6"/>
      <c r="ZG183" s="6"/>
      <c r="ZH183" s="6"/>
      <c r="ZI183" s="6"/>
      <c r="ZJ183" s="6"/>
      <c r="ZK183" s="6"/>
      <c r="ZL183" s="6"/>
      <c r="ZM183" s="6"/>
      <c r="ZN183" s="6"/>
      <c r="ZO183" s="6"/>
      <c r="ZP183" s="6"/>
      <c r="ZQ183" s="6"/>
      <c r="ZR183" s="6"/>
      <c r="ZS183" s="6"/>
      <c r="ZT183" s="6"/>
      <c r="ZU183" s="6"/>
      <c r="ZV183" s="6"/>
      <c r="ZW183" s="6"/>
      <c r="ZX183" s="6"/>
      <c r="ZY183" s="6"/>
      <c r="ZZ183" s="6"/>
      <c r="AAA183" s="6"/>
      <c r="AAB183" s="6"/>
      <c r="AAC183" s="6"/>
      <c r="AAD183" s="6"/>
      <c r="AAE183" s="6"/>
      <c r="AAF183" s="6"/>
      <c r="AAG183" s="6"/>
      <c r="AAH183" s="6"/>
      <c r="AAI183" s="6"/>
      <c r="AAJ183" s="6"/>
      <c r="AAK183" s="6"/>
      <c r="AAL183" s="6"/>
      <c r="AAM183" s="6"/>
      <c r="AAN183" s="6"/>
      <c r="AAO183" s="6"/>
      <c r="AAP183" s="6"/>
      <c r="AAQ183" s="6"/>
      <c r="AAR183" s="6"/>
      <c r="AAS183" s="6"/>
      <c r="AAT183" s="6"/>
      <c r="AAU183" s="6"/>
      <c r="AAV183" s="6"/>
      <c r="AAW183" s="6"/>
      <c r="AAX183" s="6"/>
      <c r="AAY183" s="6"/>
      <c r="AAZ183" s="6"/>
      <c r="ABA183" s="6"/>
      <c r="ABB183" s="6"/>
      <c r="ABC183" s="6"/>
      <c r="ABD183" s="6"/>
      <c r="ABE183" s="6"/>
      <c r="ABF183" s="6"/>
      <c r="ABG183" s="6"/>
      <c r="ABH183" s="6"/>
      <c r="ABI183" s="6"/>
      <c r="ABJ183" s="6"/>
      <c r="ABK183" s="6"/>
      <c r="ABL183" s="6"/>
      <c r="ABM183" s="6"/>
      <c r="ABN183" s="6"/>
      <c r="ABO183" s="6"/>
      <c r="ABP183" s="6"/>
      <c r="ABQ183" s="6"/>
      <c r="ABR183" s="6"/>
      <c r="ABS183" s="6"/>
      <c r="ABT183" s="6"/>
      <c r="ABU183" s="6"/>
      <c r="ABV183" s="6"/>
      <c r="ABW183" s="6"/>
      <c r="ABX183" s="6"/>
      <c r="ABY183" s="6"/>
      <c r="ABZ183" s="6"/>
      <c r="ACA183" s="6"/>
      <c r="ACB183" s="6"/>
      <c r="ACC183" s="6"/>
      <c r="ACD183" s="6"/>
      <c r="ACE183" s="6"/>
      <c r="ACF183" s="6"/>
      <c r="ACG183" s="6"/>
      <c r="ACH183" s="6"/>
      <c r="ACI183" s="6"/>
      <c r="ACJ183" s="6"/>
      <c r="ACK183" s="6"/>
      <c r="ACL183" s="6"/>
      <c r="ACM183" s="6"/>
      <c r="ACN183" s="6"/>
      <c r="ACO183" s="6"/>
      <c r="ACP183" s="6"/>
      <c r="ACQ183" s="6"/>
      <c r="ACR183" s="6"/>
      <c r="ACS183" s="6"/>
      <c r="ACT183" s="6"/>
      <c r="ACU183" s="6"/>
      <c r="ACV183" s="6"/>
      <c r="ACW183" s="6"/>
      <c r="ACX183" s="6"/>
      <c r="ACY183" s="6"/>
      <c r="ACZ183" s="6"/>
      <c r="ADA183" s="6"/>
      <c r="ADB183" s="6"/>
      <c r="ADC183" s="6"/>
      <c r="ADD183" s="6"/>
      <c r="ADE183" s="6"/>
      <c r="ADF183" s="6"/>
      <c r="ADG183" s="6"/>
      <c r="ADH183" s="6"/>
      <c r="ADI183" s="6"/>
      <c r="ADJ183" s="6"/>
      <c r="ADK183" s="6"/>
      <c r="ADL183" s="6"/>
      <c r="ADM183" s="6"/>
      <c r="ADN183" s="6"/>
      <c r="ADO183" s="6"/>
      <c r="ADP183" s="6"/>
      <c r="ADQ183" s="6"/>
      <c r="ADR183" s="6"/>
      <c r="ADS183" s="6"/>
      <c r="ADT183" s="6"/>
      <c r="ADU183" s="6"/>
      <c r="ADV183" s="6"/>
      <c r="ADW183" s="6"/>
      <c r="ADX183" s="6"/>
      <c r="ADY183" s="6"/>
      <c r="ADZ183" s="6"/>
      <c r="AEA183" s="6"/>
      <c r="AEB183" s="6"/>
      <c r="AEC183" s="6"/>
      <c r="AED183" s="6"/>
      <c r="AEE183" s="6"/>
      <c r="AEF183" s="6"/>
      <c r="AEG183" s="6"/>
      <c r="AEH183" s="6"/>
      <c r="AEI183" s="6"/>
      <c r="AEJ183" s="6"/>
      <c r="AEK183" s="6"/>
      <c r="AEL183" s="6"/>
      <c r="AEM183" s="6"/>
      <c r="AEN183" s="6"/>
      <c r="AEO183" s="6"/>
      <c r="AEP183" s="6"/>
      <c r="AEQ183" s="6"/>
      <c r="AER183" s="6"/>
      <c r="AES183" s="6"/>
      <c r="AET183" s="6"/>
      <c r="AEU183" s="6"/>
      <c r="AEV183" s="6"/>
      <c r="AEW183" s="6"/>
      <c r="AEX183" s="6"/>
      <c r="AEY183" s="6"/>
      <c r="AEZ183" s="6"/>
      <c r="AFA183" s="6"/>
      <c r="AFB183" s="6"/>
      <c r="AFC183" s="6"/>
      <c r="AFD183" s="6"/>
      <c r="AFE183" s="6"/>
      <c r="AFF183" s="6"/>
      <c r="AFG183" s="6"/>
      <c r="AFH183" s="6"/>
      <c r="AFI183" s="6"/>
      <c r="AFJ183" s="6"/>
      <c r="AFK183" s="6"/>
      <c r="AFL183" s="6"/>
      <c r="AFM183" s="6"/>
      <c r="AFN183" s="6"/>
      <c r="AFO183" s="6"/>
      <c r="AFP183" s="6"/>
      <c r="AFQ183" s="6"/>
      <c r="AFR183" s="6"/>
      <c r="AFS183" s="6"/>
      <c r="AFT183" s="6"/>
      <c r="AFU183" s="6"/>
      <c r="AFV183" s="6"/>
      <c r="AFW183" s="6"/>
      <c r="AFX183" s="6"/>
      <c r="AFY183" s="6"/>
      <c r="AFZ183" s="6"/>
      <c r="AGA183" s="6"/>
      <c r="AGB183" s="6"/>
      <c r="AGC183" s="6"/>
      <c r="AGD183" s="6"/>
      <c r="AGE183" s="6"/>
      <c r="AGF183" s="6"/>
      <c r="AGG183" s="6"/>
      <c r="AGH183" s="6"/>
      <c r="AGI183" s="6"/>
      <c r="AGJ183" s="6"/>
      <c r="AGK183" s="6"/>
      <c r="AGL183" s="6"/>
      <c r="AGM183" s="6"/>
      <c r="AGN183" s="6"/>
      <c r="AGO183" s="6"/>
      <c r="AGP183" s="6"/>
      <c r="AGQ183" s="6"/>
      <c r="AGR183" s="6"/>
      <c r="AGS183" s="6"/>
      <c r="AGT183" s="6"/>
      <c r="AGU183" s="6"/>
      <c r="AGV183" s="6"/>
      <c r="AGW183" s="6"/>
      <c r="AGX183" s="6"/>
      <c r="AGY183" s="6"/>
      <c r="AGZ183" s="6"/>
      <c r="AHA183" s="6"/>
      <c r="AHB183" s="6"/>
      <c r="AHC183" s="6"/>
      <c r="AHD183" s="6"/>
      <c r="AHE183" s="6"/>
      <c r="AHF183" s="6"/>
      <c r="AHG183" s="6"/>
      <c r="AHH183" s="6"/>
      <c r="AHI183" s="6"/>
      <c r="AHJ183" s="6"/>
      <c r="AHK183" s="6"/>
      <c r="AHL183" s="6"/>
      <c r="AHM183" s="6"/>
      <c r="AHN183" s="6"/>
      <c r="AHO183" s="6"/>
      <c r="AHP183" s="6"/>
      <c r="AHQ183" s="6"/>
      <c r="AHR183" s="6"/>
      <c r="AHS183" s="6"/>
      <c r="AHT183" s="6"/>
      <c r="AHU183" s="6"/>
      <c r="AHV183" s="6"/>
      <c r="AHW183" s="6"/>
      <c r="AHX183" s="6"/>
      <c r="AHY183" s="6"/>
      <c r="AHZ183" s="6"/>
      <c r="AIA183" s="6"/>
      <c r="AIB183" s="6"/>
      <c r="AIC183" s="6"/>
      <c r="AID183" s="6"/>
      <c r="AIE183" s="6"/>
      <c r="AIF183" s="6"/>
      <c r="AIG183" s="6"/>
      <c r="AIH183" s="6"/>
      <c r="AII183" s="6"/>
      <c r="AIJ183" s="6"/>
      <c r="AIK183" s="6"/>
      <c r="AIL183" s="6"/>
      <c r="AIM183" s="6"/>
      <c r="AIN183" s="6"/>
      <c r="AIO183" s="6"/>
      <c r="AIP183" s="6"/>
      <c r="AIQ183" s="6"/>
      <c r="AIR183" s="6"/>
      <c r="AIS183" s="6"/>
      <c r="AIT183" s="6"/>
      <c r="AIU183" s="6"/>
      <c r="AIV183" s="6"/>
      <c r="AIW183" s="6"/>
      <c r="AIX183" s="6"/>
      <c r="AIY183" s="6"/>
      <c r="AIZ183" s="6"/>
      <c r="AJA183" s="6"/>
      <c r="AJB183" s="6"/>
      <c r="AJC183" s="6"/>
      <c r="AJD183" s="6"/>
      <c r="AJE183" s="6"/>
      <c r="AJF183" s="6"/>
      <c r="AJG183" s="6"/>
      <c r="AJH183" s="6"/>
      <c r="AJI183" s="6"/>
      <c r="AJJ183" s="6"/>
      <c r="AJK183" s="6"/>
      <c r="AJL183" s="6"/>
      <c r="AJM183" s="6"/>
      <c r="AJN183" s="6"/>
      <c r="AJO183" s="6"/>
      <c r="AJP183" s="6"/>
      <c r="AJQ183" s="6"/>
      <c r="AJR183" s="6"/>
      <c r="AJS183" s="6"/>
      <c r="AJT183" s="6"/>
      <c r="AJU183" s="6"/>
      <c r="AJV183" s="6"/>
      <c r="AJW183" s="6"/>
      <c r="AJX183" s="6"/>
      <c r="AJY183" s="6"/>
      <c r="AJZ183" s="6"/>
      <c r="AKA183" s="6"/>
      <c r="AKB183" s="6"/>
      <c r="AKC183" s="6"/>
      <c r="AKD183" s="6"/>
      <c r="AKE183" s="6"/>
      <c r="AKF183" s="6"/>
      <c r="AKG183" s="6"/>
      <c r="AKH183" s="6"/>
      <c r="AKI183" s="6"/>
      <c r="AKJ183" s="6"/>
      <c r="AKK183" s="6"/>
      <c r="AKL183" s="6"/>
      <c r="AKM183" s="6"/>
      <c r="AKN183" s="6"/>
      <c r="AKO183" s="6"/>
      <c r="AKP183" s="6"/>
      <c r="AKQ183" s="6"/>
      <c r="AKR183" s="6"/>
      <c r="AKS183" s="6"/>
      <c r="AKT183" s="6"/>
      <c r="AKU183" s="6"/>
      <c r="AKV183" s="6"/>
      <c r="AKW183" s="6"/>
      <c r="AKX183" s="6"/>
      <c r="AKY183" s="6"/>
      <c r="AKZ183" s="6"/>
      <c r="ALA183" s="6"/>
      <c r="ALB183" s="6"/>
      <c r="ALC183" s="6"/>
      <c r="ALD183" s="6"/>
      <c r="ALE183" s="6"/>
      <c r="ALF183" s="6"/>
      <c r="ALG183" s="6"/>
      <c r="ALH183" s="6"/>
      <c r="ALI183" s="6"/>
      <c r="ALJ183" s="6"/>
      <c r="ALK183" s="6"/>
      <c r="ALL183" s="6"/>
      <c r="ALM183" s="6"/>
      <c r="ALN183" s="6"/>
      <c r="ALO183" s="6"/>
      <c r="ALP183" s="6"/>
      <c r="ALQ183" s="6"/>
      <c r="ALR183" s="6"/>
      <c r="ALS183" s="6"/>
      <c r="ALT183" s="6"/>
      <c r="ALU183" s="6"/>
      <c r="ALV183" s="6"/>
      <c r="ALW183" s="6"/>
      <c r="ALX183" s="6"/>
      <c r="ALY183" s="6"/>
      <c r="ALZ183" s="6"/>
      <c r="AMA183" s="6"/>
      <c r="AMB183" s="6"/>
      <c r="AMC183" s="6"/>
      <c r="AMD183" s="6"/>
      <c r="AME183" s="6"/>
      <c r="AMF183" s="6"/>
      <c r="AMG183" s="6"/>
      <c r="AMH183" s="6"/>
      <c r="AMI183" s="6"/>
    </row>
    <row r="184" spans="1:1025">
      <c r="A184" s="219"/>
      <c r="B184" s="664"/>
      <c r="C184" s="664"/>
      <c r="D184" s="664"/>
      <c r="E184" s="664"/>
      <c r="F184" s="527"/>
      <c r="G184" s="527"/>
      <c r="H184" s="220"/>
      <c r="I184" s="5"/>
      <c r="J184" s="108" t="s">
        <v>82</v>
      </c>
      <c r="K184" s="110"/>
      <c r="L184" s="99">
        <f>SUM(L183)</f>
        <v>23420</v>
      </c>
      <c r="M184" s="109"/>
      <c r="N184" s="100">
        <f>SUM(N183)</f>
        <v>1873.6</v>
      </c>
      <c r="O184" s="100">
        <f>SUM(O183)</f>
        <v>25293.599999999999</v>
      </c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  <c r="IH184" s="6"/>
      <c r="II184" s="6"/>
      <c r="IJ184" s="6"/>
      <c r="IK184" s="6"/>
      <c r="IL184" s="6"/>
      <c r="IM184" s="6"/>
      <c r="IN184" s="6"/>
      <c r="IO184" s="6"/>
      <c r="IP184" s="6"/>
      <c r="IQ184" s="6"/>
      <c r="IR184" s="6"/>
      <c r="IS184" s="6"/>
      <c r="IT184" s="6"/>
      <c r="IU184" s="6"/>
      <c r="IV184" s="6"/>
      <c r="IW184" s="6"/>
      <c r="IX184" s="6"/>
      <c r="IY184" s="6"/>
      <c r="IZ184" s="6"/>
      <c r="JA184" s="6"/>
      <c r="JB184" s="6"/>
      <c r="JC184" s="6"/>
      <c r="JD184" s="6"/>
      <c r="JE184" s="6"/>
      <c r="JF184" s="6"/>
      <c r="JG184" s="6"/>
      <c r="JH184" s="6"/>
      <c r="JI184" s="6"/>
      <c r="JJ184" s="6"/>
      <c r="JK184" s="6"/>
      <c r="JL184" s="6"/>
      <c r="JM184" s="6"/>
      <c r="JN184" s="6"/>
      <c r="JO184" s="6"/>
      <c r="JP184" s="6"/>
      <c r="JQ184" s="6"/>
      <c r="JR184" s="6"/>
      <c r="JS184" s="6"/>
      <c r="JT184" s="6"/>
      <c r="JU184" s="6"/>
      <c r="JV184" s="6"/>
      <c r="JW184" s="6"/>
      <c r="JX184" s="6"/>
      <c r="JY184" s="6"/>
      <c r="JZ184" s="6"/>
      <c r="KA184" s="6"/>
      <c r="KB184" s="6"/>
      <c r="KC184" s="6"/>
      <c r="KD184" s="6"/>
      <c r="KE184" s="6"/>
      <c r="KF184" s="6"/>
      <c r="KG184" s="6"/>
      <c r="KH184" s="6"/>
      <c r="KI184" s="6"/>
      <c r="KJ184" s="6"/>
      <c r="KK184" s="6"/>
      <c r="KL184" s="6"/>
      <c r="KM184" s="6"/>
      <c r="KN184" s="6"/>
      <c r="KO184" s="6"/>
      <c r="KP184" s="6"/>
      <c r="KQ184" s="6"/>
      <c r="KR184" s="6"/>
      <c r="KS184" s="6"/>
      <c r="KT184" s="6"/>
      <c r="KU184" s="6"/>
      <c r="KV184" s="6"/>
      <c r="KW184" s="6"/>
      <c r="KX184" s="6"/>
      <c r="KY184" s="6"/>
      <c r="KZ184" s="6"/>
      <c r="LA184" s="6"/>
      <c r="LB184" s="6"/>
      <c r="LC184" s="6"/>
      <c r="LD184" s="6"/>
      <c r="LE184" s="6"/>
      <c r="LF184" s="6"/>
      <c r="LG184" s="6"/>
      <c r="LH184" s="6"/>
      <c r="LI184" s="6"/>
      <c r="LJ184" s="6"/>
      <c r="LK184" s="6"/>
      <c r="LL184" s="6"/>
      <c r="LM184" s="6"/>
      <c r="LN184" s="6"/>
      <c r="LO184" s="6"/>
      <c r="LP184" s="6"/>
      <c r="LQ184" s="6"/>
      <c r="LR184" s="6"/>
      <c r="LS184" s="6"/>
      <c r="LT184" s="6"/>
      <c r="LU184" s="6"/>
      <c r="LV184" s="6"/>
      <c r="LW184" s="6"/>
      <c r="LX184" s="6"/>
      <c r="LY184" s="6"/>
      <c r="LZ184" s="6"/>
      <c r="MA184" s="6"/>
      <c r="MB184" s="6"/>
      <c r="MC184" s="6"/>
      <c r="MD184" s="6"/>
      <c r="ME184" s="6"/>
      <c r="MF184" s="6"/>
      <c r="MG184" s="6"/>
      <c r="MH184" s="6"/>
      <c r="MI184" s="6"/>
      <c r="MJ184" s="6"/>
      <c r="MK184" s="6"/>
      <c r="ML184" s="6"/>
      <c r="MM184" s="6"/>
      <c r="MN184" s="6"/>
      <c r="MO184" s="6"/>
      <c r="MP184" s="6"/>
      <c r="MQ184" s="6"/>
      <c r="MR184" s="6"/>
      <c r="MS184" s="6"/>
      <c r="MT184" s="6"/>
      <c r="MU184" s="6"/>
      <c r="MV184" s="6"/>
      <c r="MW184" s="6"/>
      <c r="MX184" s="6"/>
      <c r="MY184" s="6"/>
      <c r="MZ184" s="6"/>
      <c r="NA184" s="6"/>
      <c r="NB184" s="6"/>
      <c r="NC184" s="6"/>
      <c r="ND184" s="6"/>
      <c r="NE184" s="6"/>
      <c r="NF184" s="6"/>
      <c r="NG184" s="6"/>
      <c r="NH184" s="6"/>
      <c r="NI184" s="6"/>
      <c r="NJ184" s="6"/>
      <c r="NK184" s="6"/>
      <c r="NL184" s="6"/>
      <c r="NM184" s="6"/>
      <c r="NN184" s="6"/>
      <c r="NO184" s="6"/>
      <c r="NP184" s="6"/>
      <c r="NQ184" s="6"/>
      <c r="NR184" s="6"/>
      <c r="NS184" s="6"/>
      <c r="NT184" s="6"/>
      <c r="NU184" s="6"/>
      <c r="NV184" s="6"/>
      <c r="NW184" s="6"/>
      <c r="NX184" s="6"/>
      <c r="NY184" s="6"/>
      <c r="NZ184" s="6"/>
      <c r="OA184" s="6"/>
      <c r="OB184" s="6"/>
      <c r="OC184" s="6"/>
      <c r="OD184" s="6"/>
      <c r="OE184" s="6"/>
      <c r="OF184" s="6"/>
      <c r="OG184" s="6"/>
      <c r="OH184" s="6"/>
      <c r="OI184" s="6"/>
      <c r="OJ184" s="6"/>
      <c r="OK184" s="6"/>
      <c r="OL184" s="6"/>
      <c r="OM184" s="6"/>
      <c r="ON184" s="6"/>
      <c r="OO184" s="6"/>
      <c r="OP184" s="6"/>
      <c r="OQ184" s="6"/>
      <c r="OR184" s="6"/>
      <c r="OS184" s="6"/>
      <c r="OT184" s="6"/>
      <c r="OU184" s="6"/>
      <c r="OV184" s="6"/>
      <c r="OW184" s="6"/>
      <c r="OX184" s="6"/>
      <c r="OY184" s="6"/>
      <c r="OZ184" s="6"/>
      <c r="PA184" s="6"/>
      <c r="PB184" s="6"/>
      <c r="PC184" s="6"/>
      <c r="PD184" s="6"/>
      <c r="PE184" s="6"/>
      <c r="PF184" s="6"/>
      <c r="PG184" s="6"/>
      <c r="PH184" s="6"/>
      <c r="PI184" s="6"/>
      <c r="PJ184" s="6"/>
      <c r="PK184" s="6"/>
      <c r="PL184" s="6"/>
      <c r="PM184" s="6"/>
      <c r="PN184" s="6"/>
      <c r="PO184" s="6"/>
      <c r="PP184" s="6"/>
      <c r="PQ184" s="6"/>
      <c r="PR184" s="6"/>
      <c r="PS184" s="6"/>
      <c r="PT184" s="6"/>
      <c r="PU184" s="6"/>
      <c r="PV184" s="6"/>
      <c r="PW184" s="6"/>
      <c r="PX184" s="6"/>
      <c r="PY184" s="6"/>
      <c r="PZ184" s="6"/>
      <c r="QA184" s="6"/>
      <c r="QB184" s="6"/>
      <c r="QC184" s="6"/>
      <c r="QD184" s="6"/>
      <c r="QE184" s="6"/>
      <c r="QF184" s="6"/>
      <c r="QG184" s="6"/>
      <c r="QH184" s="6"/>
      <c r="QI184" s="6"/>
      <c r="QJ184" s="6"/>
      <c r="QK184" s="6"/>
      <c r="QL184" s="6"/>
      <c r="QM184" s="6"/>
      <c r="QN184" s="6"/>
      <c r="QO184" s="6"/>
      <c r="QP184" s="6"/>
      <c r="QQ184" s="6"/>
      <c r="QR184" s="6"/>
      <c r="QS184" s="6"/>
      <c r="QT184" s="6"/>
      <c r="QU184" s="6"/>
      <c r="QV184" s="6"/>
      <c r="QW184" s="6"/>
      <c r="QX184" s="6"/>
      <c r="QY184" s="6"/>
      <c r="QZ184" s="6"/>
      <c r="RA184" s="6"/>
      <c r="RB184" s="6"/>
      <c r="RC184" s="6"/>
      <c r="RD184" s="6"/>
      <c r="RE184" s="6"/>
      <c r="RF184" s="6"/>
      <c r="RG184" s="6"/>
      <c r="RH184" s="6"/>
      <c r="RI184" s="6"/>
      <c r="RJ184" s="6"/>
      <c r="RK184" s="6"/>
      <c r="RL184" s="6"/>
      <c r="RM184" s="6"/>
      <c r="RN184" s="6"/>
      <c r="RO184" s="6"/>
      <c r="RP184" s="6"/>
      <c r="RQ184" s="6"/>
      <c r="RR184" s="6"/>
      <c r="RS184" s="6"/>
      <c r="RT184" s="6"/>
      <c r="RU184" s="6"/>
      <c r="RV184" s="6"/>
      <c r="RW184" s="6"/>
      <c r="RX184" s="6"/>
      <c r="RY184" s="6"/>
      <c r="RZ184" s="6"/>
      <c r="SA184" s="6"/>
      <c r="SB184" s="6"/>
      <c r="SC184" s="6"/>
      <c r="SD184" s="6"/>
      <c r="SE184" s="6"/>
      <c r="SF184" s="6"/>
      <c r="SG184" s="6"/>
      <c r="SH184" s="6"/>
      <c r="SI184" s="6"/>
      <c r="SJ184" s="6"/>
      <c r="SK184" s="6"/>
      <c r="SL184" s="6"/>
      <c r="SM184" s="6"/>
      <c r="SN184" s="6"/>
      <c r="SO184" s="6"/>
      <c r="SP184" s="6"/>
      <c r="SQ184" s="6"/>
      <c r="SR184" s="6"/>
      <c r="SS184" s="6"/>
      <c r="ST184" s="6"/>
      <c r="SU184" s="6"/>
      <c r="SV184" s="6"/>
      <c r="SW184" s="6"/>
      <c r="SX184" s="6"/>
      <c r="SY184" s="6"/>
      <c r="SZ184" s="6"/>
      <c r="TA184" s="6"/>
      <c r="TB184" s="6"/>
      <c r="TC184" s="6"/>
      <c r="TD184" s="6"/>
      <c r="TE184" s="6"/>
      <c r="TF184" s="6"/>
      <c r="TG184" s="6"/>
      <c r="TH184" s="6"/>
      <c r="TI184" s="6"/>
      <c r="TJ184" s="6"/>
      <c r="TK184" s="6"/>
      <c r="TL184" s="6"/>
      <c r="TM184" s="6"/>
      <c r="TN184" s="6"/>
      <c r="TO184" s="6"/>
      <c r="TP184" s="6"/>
      <c r="TQ184" s="6"/>
      <c r="TR184" s="6"/>
      <c r="TS184" s="6"/>
      <c r="TT184" s="6"/>
      <c r="TU184" s="6"/>
      <c r="TV184" s="6"/>
      <c r="TW184" s="6"/>
      <c r="TX184" s="6"/>
      <c r="TY184" s="6"/>
      <c r="TZ184" s="6"/>
      <c r="UA184" s="6"/>
      <c r="UB184" s="6"/>
      <c r="UC184" s="6"/>
      <c r="UD184" s="6"/>
      <c r="UE184" s="6"/>
      <c r="UF184" s="6"/>
      <c r="UG184" s="6"/>
      <c r="UH184" s="6"/>
      <c r="UI184" s="6"/>
      <c r="UJ184" s="6"/>
      <c r="UK184" s="6"/>
      <c r="UL184" s="6"/>
      <c r="UM184" s="6"/>
      <c r="UN184" s="6"/>
      <c r="UO184" s="6"/>
      <c r="UP184" s="6"/>
      <c r="UQ184" s="6"/>
      <c r="UR184" s="6"/>
      <c r="US184" s="6"/>
      <c r="UT184" s="6"/>
      <c r="UU184" s="6"/>
      <c r="UV184" s="6"/>
      <c r="UW184" s="6"/>
      <c r="UX184" s="6"/>
      <c r="UY184" s="6"/>
      <c r="UZ184" s="6"/>
      <c r="VA184" s="6"/>
      <c r="VB184" s="6"/>
      <c r="VC184" s="6"/>
      <c r="VD184" s="6"/>
      <c r="VE184" s="6"/>
      <c r="VF184" s="6"/>
      <c r="VG184" s="6"/>
      <c r="VH184" s="6"/>
      <c r="VI184" s="6"/>
      <c r="VJ184" s="6"/>
      <c r="VK184" s="6"/>
      <c r="VL184" s="6"/>
      <c r="VM184" s="6"/>
      <c r="VN184" s="6"/>
      <c r="VO184" s="6"/>
      <c r="VP184" s="6"/>
      <c r="VQ184" s="6"/>
      <c r="VR184" s="6"/>
      <c r="VS184" s="6"/>
      <c r="VT184" s="6"/>
      <c r="VU184" s="6"/>
      <c r="VV184" s="6"/>
      <c r="VW184" s="6"/>
      <c r="VX184" s="6"/>
      <c r="VY184" s="6"/>
      <c r="VZ184" s="6"/>
      <c r="WA184" s="6"/>
      <c r="WB184" s="6"/>
      <c r="WC184" s="6"/>
      <c r="WD184" s="6"/>
      <c r="WE184" s="6"/>
      <c r="WF184" s="6"/>
      <c r="WG184" s="6"/>
      <c r="WH184" s="6"/>
      <c r="WI184" s="6"/>
      <c r="WJ184" s="6"/>
      <c r="WK184" s="6"/>
      <c r="WL184" s="6"/>
      <c r="WM184" s="6"/>
      <c r="WN184" s="6"/>
      <c r="WO184" s="6"/>
      <c r="WP184" s="6"/>
      <c r="WQ184" s="6"/>
      <c r="WR184" s="6"/>
      <c r="WS184" s="6"/>
      <c r="WT184" s="6"/>
      <c r="WU184" s="6"/>
      <c r="WV184" s="6"/>
      <c r="WW184" s="6"/>
      <c r="WX184" s="6"/>
      <c r="WY184" s="6"/>
      <c r="WZ184" s="6"/>
      <c r="XA184" s="6"/>
      <c r="XB184" s="6"/>
      <c r="XC184" s="6"/>
      <c r="XD184" s="6"/>
      <c r="XE184" s="6"/>
      <c r="XF184" s="6"/>
      <c r="XG184" s="6"/>
      <c r="XH184" s="6"/>
      <c r="XI184" s="6"/>
      <c r="XJ184" s="6"/>
      <c r="XK184" s="6"/>
      <c r="XL184" s="6"/>
      <c r="XM184" s="6"/>
      <c r="XN184" s="6"/>
      <c r="XO184" s="6"/>
      <c r="XP184" s="6"/>
      <c r="XQ184" s="6"/>
      <c r="XR184" s="6"/>
      <c r="XS184" s="6"/>
      <c r="XT184" s="6"/>
      <c r="XU184" s="6"/>
      <c r="XV184" s="6"/>
      <c r="XW184" s="6"/>
      <c r="XX184" s="6"/>
      <c r="XY184" s="6"/>
      <c r="XZ184" s="6"/>
      <c r="YA184" s="6"/>
      <c r="YB184" s="6"/>
      <c r="YC184" s="6"/>
      <c r="YD184" s="6"/>
      <c r="YE184" s="6"/>
      <c r="YF184" s="6"/>
      <c r="YG184" s="6"/>
      <c r="YH184" s="6"/>
      <c r="YI184" s="6"/>
      <c r="YJ184" s="6"/>
      <c r="YK184" s="6"/>
      <c r="YL184" s="6"/>
      <c r="YM184" s="6"/>
      <c r="YN184" s="6"/>
      <c r="YO184" s="6"/>
      <c r="YP184" s="6"/>
      <c r="YQ184" s="6"/>
      <c r="YR184" s="6"/>
      <c r="YS184" s="6"/>
      <c r="YT184" s="6"/>
      <c r="YU184" s="6"/>
      <c r="YV184" s="6"/>
      <c r="YW184" s="6"/>
      <c r="YX184" s="6"/>
      <c r="YY184" s="6"/>
      <c r="YZ184" s="6"/>
      <c r="ZA184" s="6"/>
      <c r="ZB184" s="6"/>
      <c r="ZC184" s="6"/>
      <c r="ZD184" s="6"/>
      <c r="ZE184" s="6"/>
      <c r="ZF184" s="6"/>
      <c r="ZG184" s="6"/>
      <c r="ZH184" s="6"/>
      <c r="ZI184" s="6"/>
      <c r="ZJ184" s="6"/>
      <c r="ZK184" s="6"/>
      <c r="ZL184" s="6"/>
      <c r="ZM184" s="6"/>
      <c r="ZN184" s="6"/>
      <c r="ZO184" s="6"/>
      <c r="ZP184" s="6"/>
      <c r="ZQ184" s="6"/>
      <c r="ZR184" s="6"/>
      <c r="ZS184" s="6"/>
      <c r="ZT184" s="6"/>
      <c r="ZU184" s="6"/>
      <c r="ZV184" s="6"/>
      <c r="ZW184" s="6"/>
      <c r="ZX184" s="6"/>
      <c r="ZY184" s="6"/>
      <c r="ZZ184" s="6"/>
      <c r="AAA184" s="6"/>
      <c r="AAB184" s="6"/>
      <c r="AAC184" s="6"/>
      <c r="AAD184" s="6"/>
      <c r="AAE184" s="6"/>
      <c r="AAF184" s="6"/>
      <c r="AAG184" s="6"/>
      <c r="AAH184" s="6"/>
      <c r="AAI184" s="6"/>
      <c r="AAJ184" s="6"/>
      <c r="AAK184" s="6"/>
      <c r="AAL184" s="6"/>
      <c r="AAM184" s="6"/>
      <c r="AAN184" s="6"/>
      <c r="AAO184" s="6"/>
      <c r="AAP184" s="6"/>
      <c r="AAQ184" s="6"/>
      <c r="AAR184" s="6"/>
      <c r="AAS184" s="6"/>
      <c r="AAT184" s="6"/>
      <c r="AAU184" s="6"/>
      <c r="AAV184" s="6"/>
      <c r="AAW184" s="6"/>
      <c r="AAX184" s="6"/>
      <c r="AAY184" s="6"/>
      <c r="AAZ184" s="6"/>
      <c r="ABA184" s="6"/>
      <c r="ABB184" s="6"/>
      <c r="ABC184" s="6"/>
      <c r="ABD184" s="6"/>
      <c r="ABE184" s="6"/>
      <c r="ABF184" s="6"/>
      <c r="ABG184" s="6"/>
      <c r="ABH184" s="6"/>
      <c r="ABI184" s="6"/>
      <c r="ABJ184" s="6"/>
      <c r="ABK184" s="6"/>
      <c r="ABL184" s="6"/>
      <c r="ABM184" s="6"/>
      <c r="ABN184" s="6"/>
      <c r="ABO184" s="6"/>
      <c r="ABP184" s="6"/>
      <c r="ABQ184" s="6"/>
      <c r="ABR184" s="6"/>
      <c r="ABS184" s="6"/>
      <c r="ABT184" s="6"/>
      <c r="ABU184" s="6"/>
      <c r="ABV184" s="6"/>
      <c r="ABW184" s="6"/>
      <c r="ABX184" s="6"/>
      <c r="ABY184" s="6"/>
      <c r="ABZ184" s="6"/>
      <c r="ACA184" s="6"/>
      <c r="ACB184" s="6"/>
      <c r="ACC184" s="6"/>
      <c r="ACD184" s="6"/>
      <c r="ACE184" s="6"/>
      <c r="ACF184" s="6"/>
      <c r="ACG184" s="6"/>
      <c r="ACH184" s="6"/>
      <c r="ACI184" s="6"/>
      <c r="ACJ184" s="6"/>
      <c r="ACK184" s="6"/>
      <c r="ACL184" s="6"/>
      <c r="ACM184" s="6"/>
      <c r="ACN184" s="6"/>
      <c r="ACO184" s="6"/>
      <c r="ACP184" s="6"/>
      <c r="ACQ184" s="6"/>
      <c r="ACR184" s="6"/>
      <c r="ACS184" s="6"/>
      <c r="ACT184" s="6"/>
      <c r="ACU184" s="6"/>
      <c r="ACV184" s="6"/>
      <c r="ACW184" s="6"/>
      <c r="ACX184" s="6"/>
      <c r="ACY184" s="6"/>
      <c r="ACZ184" s="6"/>
      <c r="ADA184" s="6"/>
      <c r="ADB184" s="6"/>
      <c r="ADC184" s="6"/>
      <c r="ADD184" s="6"/>
      <c r="ADE184" s="6"/>
      <c r="ADF184" s="6"/>
      <c r="ADG184" s="6"/>
      <c r="ADH184" s="6"/>
      <c r="ADI184" s="6"/>
      <c r="ADJ184" s="6"/>
      <c r="ADK184" s="6"/>
      <c r="ADL184" s="6"/>
      <c r="ADM184" s="6"/>
      <c r="ADN184" s="6"/>
      <c r="ADO184" s="6"/>
      <c r="ADP184" s="6"/>
      <c r="ADQ184" s="6"/>
      <c r="ADR184" s="6"/>
      <c r="ADS184" s="6"/>
      <c r="ADT184" s="6"/>
      <c r="ADU184" s="6"/>
      <c r="ADV184" s="6"/>
      <c r="ADW184" s="6"/>
      <c r="ADX184" s="6"/>
      <c r="ADY184" s="6"/>
      <c r="ADZ184" s="6"/>
      <c r="AEA184" s="6"/>
      <c r="AEB184" s="6"/>
      <c r="AEC184" s="6"/>
      <c r="AED184" s="6"/>
      <c r="AEE184" s="6"/>
      <c r="AEF184" s="6"/>
      <c r="AEG184" s="6"/>
      <c r="AEH184" s="6"/>
      <c r="AEI184" s="6"/>
      <c r="AEJ184" s="6"/>
      <c r="AEK184" s="6"/>
      <c r="AEL184" s="6"/>
      <c r="AEM184" s="6"/>
      <c r="AEN184" s="6"/>
      <c r="AEO184" s="6"/>
      <c r="AEP184" s="6"/>
      <c r="AEQ184" s="6"/>
      <c r="AER184" s="6"/>
      <c r="AES184" s="6"/>
      <c r="AET184" s="6"/>
      <c r="AEU184" s="6"/>
      <c r="AEV184" s="6"/>
      <c r="AEW184" s="6"/>
      <c r="AEX184" s="6"/>
      <c r="AEY184" s="6"/>
      <c r="AEZ184" s="6"/>
      <c r="AFA184" s="6"/>
      <c r="AFB184" s="6"/>
      <c r="AFC184" s="6"/>
      <c r="AFD184" s="6"/>
      <c r="AFE184" s="6"/>
      <c r="AFF184" s="6"/>
      <c r="AFG184" s="6"/>
      <c r="AFH184" s="6"/>
      <c r="AFI184" s="6"/>
      <c r="AFJ184" s="6"/>
      <c r="AFK184" s="6"/>
      <c r="AFL184" s="6"/>
      <c r="AFM184" s="6"/>
      <c r="AFN184" s="6"/>
      <c r="AFO184" s="6"/>
      <c r="AFP184" s="6"/>
      <c r="AFQ184" s="6"/>
      <c r="AFR184" s="6"/>
      <c r="AFS184" s="6"/>
      <c r="AFT184" s="6"/>
      <c r="AFU184" s="6"/>
      <c r="AFV184" s="6"/>
      <c r="AFW184" s="6"/>
      <c r="AFX184" s="6"/>
      <c r="AFY184" s="6"/>
      <c r="AFZ184" s="6"/>
      <c r="AGA184" s="6"/>
      <c r="AGB184" s="6"/>
      <c r="AGC184" s="6"/>
      <c r="AGD184" s="6"/>
      <c r="AGE184" s="6"/>
      <c r="AGF184" s="6"/>
      <c r="AGG184" s="6"/>
      <c r="AGH184" s="6"/>
      <c r="AGI184" s="6"/>
      <c r="AGJ184" s="6"/>
      <c r="AGK184" s="6"/>
      <c r="AGL184" s="6"/>
      <c r="AGM184" s="6"/>
      <c r="AGN184" s="6"/>
      <c r="AGO184" s="6"/>
      <c r="AGP184" s="6"/>
      <c r="AGQ184" s="6"/>
      <c r="AGR184" s="6"/>
      <c r="AGS184" s="6"/>
      <c r="AGT184" s="6"/>
      <c r="AGU184" s="6"/>
      <c r="AGV184" s="6"/>
      <c r="AGW184" s="6"/>
      <c r="AGX184" s="6"/>
      <c r="AGY184" s="6"/>
      <c r="AGZ184" s="6"/>
      <c r="AHA184" s="6"/>
      <c r="AHB184" s="6"/>
      <c r="AHC184" s="6"/>
      <c r="AHD184" s="6"/>
      <c r="AHE184" s="6"/>
      <c r="AHF184" s="6"/>
      <c r="AHG184" s="6"/>
      <c r="AHH184" s="6"/>
      <c r="AHI184" s="6"/>
      <c r="AHJ184" s="6"/>
      <c r="AHK184" s="6"/>
      <c r="AHL184" s="6"/>
      <c r="AHM184" s="6"/>
      <c r="AHN184" s="6"/>
      <c r="AHO184" s="6"/>
      <c r="AHP184" s="6"/>
      <c r="AHQ184" s="6"/>
      <c r="AHR184" s="6"/>
      <c r="AHS184" s="6"/>
      <c r="AHT184" s="6"/>
      <c r="AHU184" s="6"/>
      <c r="AHV184" s="6"/>
      <c r="AHW184" s="6"/>
      <c r="AHX184" s="6"/>
      <c r="AHY184" s="6"/>
      <c r="AHZ184" s="6"/>
      <c r="AIA184" s="6"/>
      <c r="AIB184" s="6"/>
      <c r="AIC184" s="6"/>
      <c r="AID184" s="6"/>
      <c r="AIE184" s="6"/>
      <c r="AIF184" s="6"/>
      <c r="AIG184" s="6"/>
      <c r="AIH184" s="6"/>
      <c r="AII184" s="6"/>
      <c r="AIJ184" s="6"/>
      <c r="AIK184" s="6"/>
      <c r="AIL184" s="6"/>
      <c r="AIM184" s="6"/>
      <c r="AIN184" s="6"/>
      <c r="AIO184" s="6"/>
      <c r="AIP184" s="6"/>
      <c r="AIQ184" s="6"/>
      <c r="AIR184" s="6"/>
      <c r="AIS184" s="6"/>
      <c r="AIT184" s="6"/>
      <c r="AIU184" s="6"/>
      <c r="AIV184" s="6"/>
      <c r="AIW184" s="6"/>
      <c r="AIX184" s="6"/>
      <c r="AIY184" s="6"/>
      <c r="AIZ184" s="6"/>
      <c r="AJA184" s="6"/>
      <c r="AJB184" s="6"/>
      <c r="AJC184" s="6"/>
      <c r="AJD184" s="6"/>
      <c r="AJE184" s="6"/>
      <c r="AJF184" s="6"/>
      <c r="AJG184" s="6"/>
      <c r="AJH184" s="6"/>
      <c r="AJI184" s="6"/>
      <c r="AJJ184" s="6"/>
      <c r="AJK184" s="6"/>
      <c r="AJL184" s="6"/>
      <c r="AJM184" s="6"/>
      <c r="AJN184" s="6"/>
      <c r="AJO184" s="6"/>
      <c r="AJP184" s="6"/>
      <c r="AJQ184" s="6"/>
      <c r="AJR184" s="6"/>
      <c r="AJS184" s="6"/>
      <c r="AJT184" s="6"/>
      <c r="AJU184" s="6"/>
      <c r="AJV184" s="6"/>
      <c r="AJW184" s="6"/>
      <c r="AJX184" s="6"/>
      <c r="AJY184" s="6"/>
      <c r="AJZ184" s="6"/>
      <c r="AKA184" s="6"/>
      <c r="AKB184" s="6"/>
      <c r="AKC184" s="6"/>
      <c r="AKD184" s="6"/>
      <c r="AKE184" s="6"/>
      <c r="AKF184" s="6"/>
      <c r="AKG184" s="6"/>
      <c r="AKH184" s="6"/>
      <c r="AKI184" s="6"/>
      <c r="AKJ184" s="6"/>
      <c r="AKK184" s="6"/>
      <c r="AKL184" s="6"/>
      <c r="AKM184" s="6"/>
      <c r="AKN184" s="6"/>
      <c r="AKO184" s="6"/>
      <c r="AKP184" s="6"/>
      <c r="AKQ184" s="6"/>
      <c r="AKR184" s="6"/>
      <c r="AKS184" s="6"/>
      <c r="AKT184" s="6"/>
      <c r="AKU184" s="6"/>
      <c r="AKV184" s="6"/>
      <c r="AKW184" s="6"/>
      <c r="AKX184" s="6"/>
      <c r="AKY184" s="6"/>
      <c r="AKZ184" s="6"/>
      <c r="ALA184" s="6"/>
      <c r="ALB184" s="6"/>
      <c r="ALC184" s="6"/>
      <c r="ALD184" s="6"/>
      <c r="ALE184" s="6"/>
      <c r="ALF184" s="6"/>
      <c r="ALG184" s="6"/>
      <c r="ALH184" s="6"/>
      <c r="ALI184" s="6"/>
      <c r="ALJ184" s="6"/>
      <c r="ALK184" s="6"/>
      <c r="ALL184" s="6"/>
      <c r="ALM184" s="6"/>
      <c r="ALN184" s="6"/>
      <c r="ALO184" s="6"/>
      <c r="ALP184" s="6"/>
      <c r="ALQ184" s="6"/>
      <c r="ALR184" s="6"/>
      <c r="ALS184" s="6"/>
      <c r="ALT184" s="6"/>
      <c r="ALU184" s="6"/>
      <c r="ALV184" s="6"/>
      <c r="ALW184" s="6"/>
      <c r="ALX184" s="6"/>
      <c r="ALY184" s="6"/>
      <c r="ALZ184" s="6"/>
      <c r="AMA184" s="6"/>
      <c r="AMB184" s="6"/>
      <c r="AMC184" s="6"/>
      <c r="AMD184" s="6"/>
      <c r="AME184" s="6"/>
      <c r="AMF184" s="6"/>
      <c r="AMG184" s="6"/>
      <c r="AMH184" s="6"/>
      <c r="AMI184" s="6"/>
    </row>
    <row r="185" spans="1:1025" s="38" customFormat="1">
      <c r="A185" s="162" t="s">
        <v>17</v>
      </c>
      <c r="E185" s="70"/>
      <c r="F185" s="301"/>
      <c r="G185" s="301"/>
      <c r="H185" s="183"/>
      <c r="J185" s="221"/>
      <c r="K185" s="306"/>
      <c r="P185" s="296"/>
      <c r="AMJ185" s="21"/>
      <c r="AMK185" s="21"/>
    </row>
    <row r="186" spans="1:1025" s="38" customFormat="1">
      <c r="A186" s="162" t="s">
        <v>18</v>
      </c>
      <c r="E186" s="70"/>
      <c r="F186" s="301"/>
      <c r="G186" s="301"/>
      <c r="H186" s="183"/>
      <c r="J186" s="116"/>
      <c r="K186" s="307"/>
      <c r="P186" s="296"/>
      <c r="AMJ186" s="21"/>
      <c r="AMK186" s="21"/>
    </row>
    <row r="187" spans="1:1025" s="38" customFormat="1">
      <c r="A187" s="186"/>
      <c r="B187" s="37"/>
      <c r="E187" s="70"/>
      <c r="F187" s="301"/>
      <c r="G187" s="301"/>
      <c r="H187" s="183"/>
      <c r="J187" s="221"/>
      <c r="K187" s="306"/>
      <c r="P187" s="296"/>
      <c r="AMJ187" s="21"/>
      <c r="AMK187" s="21"/>
    </row>
    <row r="188" spans="1:1025" s="38" customFormat="1">
      <c r="A188" s="287" t="s">
        <v>329</v>
      </c>
      <c r="B188" s="37"/>
      <c r="C188" s="222"/>
      <c r="D188" s="222"/>
      <c r="E188" s="70"/>
      <c r="F188" s="301"/>
      <c r="G188" s="301"/>
      <c r="H188" s="183"/>
      <c r="I188" s="23"/>
      <c r="J188" s="221"/>
      <c r="K188" s="306"/>
      <c r="P188" s="296"/>
      <c r="AMJ188" s="21"/>
      <c r="AMK188" s="21"/>
    </row>
    <row r="189" spans="1:1025" s="5" customFormat="1" ht="38.25">
      <c r="A189" s="171" t="s">
        <v>0</v>
      </c>
      <c r="B189" s="171" t="s">
        <v>1</v>
      </c>
      <c r="C189" s="171" t="s">
        <v>78</v>
      </c>
      <c r="D189" s="171" t="s">
        <v>61</v>
      </c>
      <c r="E189" s="171" t="s">
        <v>62</v>
      </c>
      <c r="F189" s="171"/>
      <c r="G189" s="171"/>
      <c r="H189" s="172" t="s">
        <v>88</v>
      </c>
      <c r="I189" s="171" t="s">
        <v>2</v>
      </c>
      <c r="J189" s="173" t="s">
        <v>177</v>
      </c>
      <c r="K189" s="173"/>
      <c r="L189" s="174" t="s">
        <v>73</v>
      </c>
      <c r="M189" s="171" t="s">
        <v>4</v>
      </c>
      <c r="N189" s="174" t="s">
        <v>74</v>
      </c>
      <c r="O189" s="174" t="s">
        <v>75</v>
      </c>
      <c r="P189" s="296"/>
      <c r="AMJ189" s="21"/>
      <c r="AMK189" s="21"/>
    </row>
    <row r="190" spans="1:1025" s="5" customFormat="1">
      <c r="A190" s="171" t="s">
        <v>5</v>
      </c>
      <c r="B190" s="171" t="s">
        <v>6</v>
      </c>
      <c r="C190" s="171" t="s">
        <v>7</v>
      </c>
      <c r="D190" s="171" t="s">
        <v>8</v>
      </c>
      <c r="E190" s="171" t="s">
        <v>9</v>
      </c>
      <c r="F190" s="171"/>
      <c r="G190" s="171"/>
      <c r="H190" s="172" t="s">
        <v>11</v>
      </c>
      <c r="I190" s="171" t="s">
        <v>10</v>
      </c>
      <c r="J190" s="173" t="s">
        <v>12</v>
      </c>
      <c r="K190" s="173"/>
      <c r="L190" s="174" t="s">
        <v>13</v>
      </c>
      <c r="M190" s="171" t="s">
        <v>14</v>
      </c>
      <c r="N190" s="174" t="s">
        <v>15</v>
      </c>
      <c r="O190" s="174" t="s">
        <v>16</v>
      </c>
      <c r="P190" s="296"/>
      <c r="AMJ190" s="21"/>
      <c r="AMK190" s="21"/>
    </row>
    <row r="191" spans="1:1025" ht="25.5">
      <c r="A191" s="105" t="s">
        <v>64</v>
      </c>
      <c r="B191" s="106" t="s">
        <v>422</v>
      </c>
      <c r="C191" s="462" t="s">
        <v>67</v>
      </c>
      <c r="D191" s="107"/>
      <c r="E191" s="107"/>
      <c r="F191" s="298"/>
      <c r="G191" s="298"/>
      <c r="H191" s="175">
        <v>200</v>
      </c>
      <c r="I191" s="101" t="s">
        <v>20</v>
      </c>
      <c r="J191" s="218">
        <v>7.47</v>
      </c>
      <c r="K191" s="218"/>
      <c r="L191" s="177">
        <f>ROUND(J191*H191,2)</f>
        <v>1494</v>
      </c>
      <c r="M191" s="178">
        <v>0.08</v>
      </c>
      <c r="N191" s="179">
        <f>ROUND(L191*M191,2)</f>
        <v>119.52</v>
      </c>
      <c r="O191" s="177">
        <f>L191+N191</f>
        <v>1613.52</v>
      </c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</row>
    <row r="192" spans="1:1025">
      <c r="A192" s="219"/>
      <c r="B192" s="663"/>
      <c r="C192" s="663"/>
      <c r="D192" s="663"/>
      <c r="E192" s="663"/>
      <c r="F192" s="528"/>
      <c r="G192" s="528"/>
      <c r="H192" s="220"/>
      <c r="I192" s="5"/>
      <c r="J192" s="110" t="s">
        <v>82</v>
      </c>
      <c r="K192" s="110"/>
      <c r="L192" s="99">
        <f>SUM(L191)</f>
        <v>1494</v>
      </c>
      <c r="M192" s="111"/>
      <c r="N192" s="100">
        <f>SUM(N191)</f>
        <v>119.52</v>
      </c>
      <c r="O192" s="100">
        <f>SUM(O191)</f>
        <v>1613.52</v>
      </c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  <c r="GW192" s="6"/>
      <c r="GX192" s="6"/>
      <c r="GY192" s="6"/>
      <c r="GZ192" s="6"/>
      <c r="HA192" s="6"/>
      <c r="HB192" s="6"/>
      <c r="HC192" s="6"/>
      <c r="HD192" s="6"/>
      <c r="HE192" s="6"/>
      <c r="HF192" s="6"/>
      <c r="HG192" s="6"/>
      <c r="HH192" s="6"/>
      <c r="HI192" s="6"/>
      <c r="HJ192" s="6"/>
      <c r="HK192" s="6"/>
      <c r="HL192" s="6"/>
      <c r="HM192" s="6"/>
      <c r="HN192" s="6"/>
      <c r="HO192" s="6"/>
      <c r="HP192" s="6"/>
      <c r="HQ192" s="6"/>
      <c r="HR192" s="6"/>
      <c r="HS192" s="6"/>
      <c r="HT192" s="6"/>
      <c r="HU192" s="6"/>
      <c r="HV192" s="6"/>
      <c r="HW192" s="6"/>
      <c r="HX192" s="6"/>
      <c r="HY192" s="6"/>
      <c r="HZ192" s="6"/>
      <c r="IA192" s="6"/>
      <c r="IB192" s="6"/>
      <c r="IC192" s="6"/>
      <c r="ID192" s="6"/>
      <c r="IE192" s="6"/>
      <c r="IF192" s="6"/>
      <c r="IG192" s="6"/>
      <c r="IH192" s="6"/>
      <c r="II192" s="6"/>
      <c r="IJ192" s="6"/>
      <c r="IK192" s="6"/>
      <c r="IL192" s="6"/>
      <c r="IM192" s="6"/>
      <c r="IN192" s="6"/>
      <c r="IO192" s="6"/>
      <c r="IP192" s="6"/>
      <c r="IQ192" s="6"/>
      <c r="IR192" s="6"/>
      <c r="IS192" s="6"/>
      <c r="IT192" s="6"/>
      <c r="IU192" s="6"/>
      <c r="IV192" s="6"/>
      <c r="IW192" s="6"/>
      <c r="IX192" s="6"/>
      <c r="IY192" s="6"/>
      <c r="IZ192" s="6"/>
      <c r="JA192" s="6"/>
      <c r="JB192" s="6"/>
      <c r="JC192" s="6"/>
      <c r="JD192" s="6"/>
      <c r="JE192" s="6"/>
      <c r="JF192" s="6"/>
      <c r="JG192" s="6"/>
      <c r="JH192" s="6"/>
      <c r="JI192" s="6"/>
      <c r="JJ192" s="6"/>
      <c r="JK192" s="6"/>
      <c r="JL192" s="6"/>
      <c r="JM192" s="6"/>
      <c r="JN192" s="6"/>
      <c r="JO192" s="6"/>
      <c r="JP192" s="6"/>
      <c r="JQ192" s="6"/>
      <c r="JR192" s="6"/>
      <c r="JS192" s="6"/>
      <c r="JT192" s="6"/>
      <c r="JU192" s="6"/>
      <c r="JV192" s="6"/>
      <c r="JW192" s="6"/>
      <c r="JX192" s="6"/>
      <c r="JY192" s="6"/>
      <c r="JZ192" s="6"/>
      <c r="KA192" s="6"/>
      <c r="KB192" s="6"/>
      <c r="KC192" s="6"/>
      <c r="KD192" s="6"/>
      <c r="KE192" s="6"/>
      <c r="KF192" s="6"/>
      <c r="KG192" s="6"/>
      <c r="KH192" s="6"/>
      <c r="KI192" s="6"/>
      <c r="KJ192" s="6"/>
      <c r="KK192" s="6"/>
      <c r="KL192" s="6"/>
      <c r="KM192" s="6"/>
      <c r="KN192" s="6"/>
      <c r="KO192" s="6"/>
      <c r="KP192" s="6"/>
      <c r="KQ192" s="6"/>
      <c r="KR192" s="6"/>
      <c r="KS192" s="6"/>
      <c r="KT192" s="6"/>
      <c r="KU192" s="6"/>
      <c r="KV192" s="6"/>
      <c r="KW192" s="6"/>
      <c r="KX192" s="6"/>
      <c r="KY192" s="6"/>
      <c r="KZ192" s="6"/>
      <c r="LA192" s="6"/>
      <c r="LB192" s="6"/>
      <c r="LC192" s="6"/>
      <c r="LD192" s="6"/>
      <c r="LE192" s="6"/>
      <c r="LF192" s="6"/>
      <c r="LG192" s="6"/>
      <c r="LH192" s="6"/>
      <c r="LI192" s="6"/>
      <c r="LJ192" s="6"/>
      <c r="LK192" s="6"/>
      <c r="LL192" s="6"/>
      <c r="LM192" s="6"/>
      <c r="LN192" s="6"/>
      <c r="LO192" s="6"/>
      <c r="LP192" s="6"/>
      <c r="LQ192" s="6"/>
      <c r="LR192" s="6"/>
      <c r="LS192" s="6"/>
      <c r="LT192" s="6"/>
      <c r="LU192" s="6"/>
      <c r="LV192" s="6"/>
      <c r="LW192" s="6"/>
      <c r="LX192" s="6"/>
      <c r="LY192" s="6"/>
      <c r="LZ192" s="6"/>
      <c r="MA192" s="6"/>
      <c r="MB192" s="6"/>
      <c r="MC192" s="6"/>
      <c r="MD192" s="6"/>
      <c r="ME192" s="6"/>
      <c r="MF192" s="6"/>
      <c r="MG192" s="6"/>
      <c r="MH192" s="6"/>
      <c r="MI192" s="6"/>
      <c r="MJ192" s="6"/>
      <c r="MK192" s="6"/>
      <c r="ML192" s="6"/>
      <c r="MM192" s="6"/>
      <c r="MN192" s="6"/>
      <c r="MO192" s="6"/>
      <c r="MP192" s="6"/>
      <c r="MQ192" s="6"/>
      <c r="MR192" s="6"/>
      <c r="MS192" s="6"/>
      <c r="MT192" s="6"/>
      <c r="MU192" s="6"/>
      <c r="MV192" s="6"/>
      <c r="MW192" s="6"/>
      <c r="MX192" s="6"/>
      <c r="MY192" s="6"/>
      <c r="MZ192" s="6"/>
      <c r="NA192" s="6"/>
      <c r="NB192" s="6"/>
      <c r="NC192" s="6"/>
      <c r="ND192" s="6"/>
      <c r="NE192" s="6"/>
      <c r="NF192" s="6"/>
      <c r="NG192" s="6"/>
      <c r="NH192" s="6"/>
      <c r="NI192" s="6"/>
      <c r="NJ192" s="6"/>
      <c r="NK192" s="6"/>
      <c r="NL192" s="6"/>
      <c r="NM192" s="6"/>
      <c r="NN192" s="6"/>
      <c r="NO192" s="6"/>
      <c r="NP192" s="6"/>
      <c r="NQ192" s="6"/>
      <c r="NR192" s="6"/>
      <c r="NS192" s="6"/>
      <c r="NT192" s="6"/>
      <c r="NU192" s="6"/>
      <c r="NV192" s="6"/>
      <c r="NW192" s="6"/>
      <c r="NX192" s="6"/>
      <c r="NY192" s="6"/>
      <c r="NZ192" s="6"/>
      <c r="OA192" s="6"/>
      <c r="OB192" s="6"/>
      <c r="OC192" s="6"/>
      <c r="OD192" s="6"/>
      <c r="OE192" s="6"/>
      <c r="OF192" s="6"/>
      <c r="OG192" s="6"/>
      <c r="OH192" s="6"/>
      <c r="OI192" s="6"/>
      <c r="OJ192" s="6"/>
      <c r="OK192" s="6"/>
      <c r="OL192" s="6"/>
      <c r="OM192" s="6"/>
      <c r="ON192" s="6"/>
      <c r="OO192" s="6"/>
      <c r="OP192" s="6"/>
      <c r="OQ192" s="6"/>
      <c r="OR192" s="6"/>
      <c r="OS192" s="6"/>
      <c r="OT192" s="6"/>
      <c r="OU192" s="6"/>
      <c r="OV192" s="6"/>
      <c r="OW192" s="6"/>
      <c r="OX192" s="6"/>
      <c r="OY192" s="6"/>
      <c r="OZ192" s="6"/>
      <c r="PA192" s="6"/>
      <c r="PB192" s="6"/>
      <c r="PC192" s="6"/>
      <c r="PD192" s="6"/>
      <c r="PE192" s="6"/>
      <c r="PF192" s="6"/>
      <c r="PG192" s="6"/>
      <c r="PH192" s="6"/>
      <c r="PI192" s="6"/>
      <c r="PJ192" s="6"/>
      <c r="PK192" s="6"/>
      <c r="PL192" s="6"/>
      <c r="PM192" s="6"/>
      <c r="PN192" s="6"/>
      <c r="PO192" s="6"/>
      <c r="PP192" s="6"/>
      <c r="PQ192" s="6"/>
      <c r="PR192" s="6"/>
      <c r="PS192" s="6"/>
      <c r="PT192" s="6"/>
      <c r="PU192" s="6"/>
      <c r="PV192" s="6"/>
      <c r="PW192" s="6"/>
      <c r="PX192" s="6"/>
      <c r="PY192" s="6"/>
      <c r="PZ192" s="6"/>
      <c r="QA192" s="6"/>
      <c r="QB192" s="6"/>
      <c r="QC192" s="6"/>
      <c r="QD192" s="6"/>
      <c r="QE192" s="6"/>
      <c r="QF192" s="6"/>
      <c r="QG192" s="6"/>
      <c r="QH192" s="6"/>
      <c r="QI192" s="6"/>
      <c r="QJ192" s="6"/>
      <c r="QK192" s="6"/>
      <c r="QL192" s="6"/>
      <c r="QM192" s="6"/>
      <c r="QN192" s="6"/>
      <c r="QO192" s="6"/>
      <c r="QP192" s="6"/>
      <c r="QQ192" s="6"/>
      <c r="QR192" s="6"/>
      <c r="QS192" s="6"/>
      <c r="QT192" s="6"/>
      <c r="QU192" s="6"/>
      <c r="QV192" s="6"/>
      <c r="QW192" s="6"/>
      <c r="QX192" s="6"/>
      <c r="QY192" s="6"/>
      <c r="QZ192" s="6"/>
      <c r="RA192" s="6"/>
      <c r="RB192" s="6"/>
      <c r="RC192" s="6"/>
      <c r="RD192" s="6"/>
      <c r="RE192" s="6"/>
      <c r="RF192" s="6"/>
      <c r="RG192" s="6"/>
      <c r="RH192" s="6"/>
      <c r="RI192" s="6"/>
      <c r="RJ192" s="6"/>
      <c r="RK192" s="6"/>
      <c r="RL192" s="6"/>
      <c r="RM192" s="6"/>
      <c r="RN192" s="6"/>
      <c r="RO192" s="6"/>
      <c r="RP192" s="6"/>
      <c r="RQ192" s="6"/>
      <c r="RR192" s="6"/>
      <c r="RS192" s="6"/>
      <c r="RT192" s="6"/>
      <c r="RU192" s="6"/>
      <c r="RV192" s="6"/>
      <c r="RW192" s="6"/>
      <c r="RX192" s="6"/>
      <c r="RY192" s="6"/>
      <c r="RZ192" s="6"/>
      <c r="SA192" s="6"/>
      <c r="SB192" s="6"/>
      <c r="SC192" s="6"/>
      <c r="SD192" s="6"/>
      <c r="SE192" s="6"/>
      <c r="SF192" s="6"/>
      <c r="SG192" s="6"/>
      <c r="SH192" s="6"/>
      <c r="SI192" s="6"/>
      <c r="SJ192" s="6"/>
      <c r="SK192" s="6"/>
      <c r="SL192" s="6"/>
      <c r="SM192" s="6"/>
      <c r="SN192" s="6"/>
      <c r="SO192" s="6"/>
      <c r="SP192" s="6"/>
      <c r="SQ192" s="6"/>
      <c r="SR192" s="6"/>
      <c r="SS192" s="6"/>
      <c r="ST192" s="6"/>
      <c r="SU192" s="6"/>
      <c r="SV192" s="6"/>
      <c r="SW192" s="6"/>
      <c r="SX192" s="6"/>
      <c r="SY192" s="6"/>
      <c r="SZ192" s="6"/>
      <c r="TA192" s="6"/>
      <c r="TB192" s="6"/>
      <c r="TC192" s="6"/>
      <c r="TD192" s="6"/>
      <c r="TE192" s="6"/>
      <c r="TF192" s="6"/>
      <c r="TG192" s="6"/>
      <c r="TH192" s="6"/>
      <c r="TI192" s="6"/>
      <c r="TJ192" s="6"/>
      <c r="TK192" s="6"/>
      <c r="TL192" s="6"/>
      <c r="TM192" s="6"/>
      <c r="TN192" s="6"/>
      <c r="TO192" s="6"/>
      <c r="TP192" s="6"/>
      <c r="TQ192" s="6"/>
      <c r="TR192" s="6"/>
      <c r="TS192" s="6"/>
      <c r="TT192" s="6"/>
      <c r="TU192" s="6"/>
      <c r="TV192" s="6"/>
      <c r="TW192" s="6"/>
      <c r="TX192" s="6"/>
      <c r="TY192" s="6"/>
      <c r="TZ192" s="6"/>
      <c r="UA192" s="6"/>
      <c r="UB192" s="6"/>
      <c r="UC192" s="6"/>
      <c r="UD192" s="6"/>
      <c r="UE192" s="6"/>
      <c r="UF192" s="6"/>
      <c r="UG192" s="6"/>
      <c r="UH192" s="6"/>
      <c r="UI192" s="6"/>
      <c r="UJ192" s="6"/>
      <c r="UK192" s="6"/>
      <c r="UL192" s="6"/>
      <c r="UM192" s="6"/>
      <c r="UN192" s="6"/>
      <c r="UO192" s="6"/>
      <c r="UP192" s="6"/>
      <c r="UQ192" s="6"/>
      <c r="UR192" s="6"/>
      <c r="US192" s="6"/>
      <c r="UT192" s="6"/>
      <c r="UU192" s="6"/>
      <c r="UV192" s="6"/>
      <c r="UW192" s="6"/>
      <c r="UX192" s="6"/>
      <c r="UY192" s="6"/>
      <c r="UZ192" s="6"/>
      <c r="VA192" s="6"/>
      <c r="VB192" s="6"/>
      <c r="VC192" s="6"/>
      <c r="VD192" s="6"/>
      <c r="VE192" s="6"/>
      <c r="VF192" s="6"/>
      <c r="VG192" s="6"/>
      <c r="VH192" s="6"/>
      <c r="VI192" s="6"/>
      <c r="VJ192" s="6"/>
      <c r="VK192" s="6"/>
      <c r="VL192" s="6"/>
      <c r="VM192" s="6"/>
      <c r="VN192" s="6"/>
      <c r="VO192" s="6"/>
      <c r="VP192" s="6"/>
      <c r="VQ192" s="6"/>
      <c r="VR192" s="6"/>
      <c r="VS192" s="6"/>
      <c r="VT192" s="6"/>
      <c r="VU192" s="6"/>
      <c r="VV192" s="6"/>
      <c r="VW192" s="6"/>
      <c r="VX192" s="6"/>
      <c r="VY192" s="6"/>
      <c r="VZ192" s="6"/>
      <c r="WA192" s="6"/>
      <c r="WB192" s="6"/>
      <c r="WC192" s="6"/>
      <c r="WD192" s="6"/>
      <c r="WE192" s="6"/>
      <c r="WF192" s="6"/>
      <c r="WG192" s="6"/>
      <c r="WH192" s="6"/>
      <c r="WI192" s="6"/>
      <c r="WJ192" s="6"/>
      <c r="WK192" s="6"/>
      <c r="WL192" s="6"/>
      <c r="WM192" s="6"/>
      <c r="WN192" s="6"/>
      <c r="WO192" s="6"/>
      <c r="WP192" s="6"/>
      <c r="WQ192" s="6"/>
      <c r="WR192" s="6"/>
      <c r="WS192" s="6"/>
      <c r="WT192" s="6"/>
      <c r="WU192" s="6"/>
      <c r="WV192" s="6"/>
      <c r="WW192" s="6"/>
      <c r="WX192" s="6"/>
      <c r="WY192" s="6"/>
      <c r="WZ192" s="6"/>
      <c r="XA192" s="6"/>
      <c r="XB192" s="6"/>
      <c r="XC192" s="6"/>
      <c r="XD192" s="6"/>
      <c r="XE192" s="6"/>
      <c r="XF192" s="6"/>
      <c r="XG192" s="6"/>
      <c r="XH192" s="6"/>
      <c r="XI192" s="6"/>
      <c r="XJ192" s="6"/>
      <c r="XK192" s="6"/>
      <c r="XL192" s="6"/>
      <c r="XM192" s="6"/>
      <c r="XN192" s="6"/>
      <c r="XO192" s="6"/>
      <c r="XP192" s="6"/>
      <c r="XQ192" s="6"/>
      <c r="XR192" s="6"/>
      <c r="XS192" s="6"/>
      <c r="XT192" s="6"/>
      <c r="XU192" s="6"/>
      <c r="XV192" s="6"/>
      <c r="XW192" s="6"/>
      <c r="XX192" s="6"/>
      <c r="XY192" s="6"/>
      <c r="XZ192" s="6"/>
      <c r="YA192" s="6"/>
      <c r="YB192" s="6"/>
      <c r="YC192" s="6"/>
      <c r="YD192" s="6"/>
      <c r="YE192" s="6"/>
      <c r="YF192" s="6"/>
      <c r="YG192" s="6"/>
      <c r="YH192" s="6"/>
      <c r="YI192" s="6"/>
      <c r="YJ192" s="6"/>
      <c r="YK192" s="6"/>
      <c r="YL192" s="6"/>
      <c r="YM192" s="6"/>
      <c r="YN192" s="6"/>
      <c r="YO192" s="6"/>
      <c r="YP192" s="6"/>
      <c r="YQ192" s="6"/>
      <c r="YR192" s="6"/>
      <c r="YS192" s="6"/>
      <c r="YT192" s="6"/>
      <c r="YU192" s="6"/>
      <c r="YV192" s="6"/>
      <c r="YW192" s="6"/>
      <c r="YX192" s="6"/>
      <c r="YY192" s="6"/>
      <c r="YZ192" s="6"/>
      <c r="ZA192" s="6"/>
      <c r="ZB192" s="6"/>
      <c r="ZC192" s="6"/>
      <c r="ZD192" s="6"/>
      <c r="ZE192" s="6"/>
      <c r="ZF192" s="6"/>
      <c r="ZG192" s="6"/>
      <c r="ZH192" s="6"/>
      <c r="ZI192" s="6"/>
      <c r="ZJ192" s="6"/>
      <c r="ZK192" s="6"/>
      <c r="ZL192" s="6"/>
      <c r="ZM192" s="6"/>
      <c r="ZN192" s="6"/>
      <c r="ZO192" s="6"/>
      <c r="ZP192" s="6"/>
      <c r="ZQ192" s="6"/>
      <c r="ZR192" s="6"/>
      <c r="ZS192" s="6"/>
      <c r="ZT192" s="6"/>
      <c r="ZU192" s="6"/>
      <c r="ZV192" s="6"/>
      <c r="ZW192" s="6"/>
      <c r="ZX192" s="6"/>
      <c r="ZY192" s="6"/>
      <c r="ZZ192" s="6"/>
      <c r="AAA192" s="6"/>
      <c r="AAB192" s="6"/>
      <c r="AAC192" s="6"/>
      <c r="AAD192" s="6"/>
      <c r="AAE192" s="6"/>
      <c r="AAF192" s="6"/>
      <c r="AAG192" s="6"/>
      <c r="AAH192" s="6"/>
      <c r="AAI192" s="6"/>
      <c r="AAJ192" s="6"/>
      <c r="AAK192" s="6"/>
      <c r="AAL192" s="6"/>
      <c r="AAM192" s="6"/>
      <c r="AAN192" s="6"/>
      <c r="AAO192" s="6"/>
      <c r="AAP192" s="6"/>
      <c r="AAQ192" s="6"/>
      <c r="AAR192" s="6"/>
      <c r="AAS192" s="6"/>
      <c r="AAT192" s="6"/>
      <c r="AAU192" s="6"/>
      <c r="AAV192" s="6"/>
      <c r="AAW192" s="6"/>
      <c r="AAX192" s="6"/>
      <c r="AAY192" s="6"/>
      <c r="AAZ192" s="6"/>
      <c r="ABA192" s="6"/>
      <c r="ABB192" s="6"/>
      <c r="ABC192" s="6"/>
      <c r="ABD192" s="6"/>
      <c r="ABE192" s="6"/>
      <c r="ABF192" s="6"/>
      <c r="ABG192" s="6"/>
      <c r="ABH192" s="6"/>
      <c r="ABI192" s="6"/>
      <c r="ABJ192" s="6"/>
      <c r="ABK192" s="6"/>
      <c r="ABL192" s="6"/>
      <c r="ABM192" s="6"/>
      <c r="ABN192" s="6"/>
      <c r="ABO192" s="6"/>
      <c r="ABP192" s="6"/>
      <c r="ABQ192" s="6"/>
      <c r="ABR192" s="6"/>
      <c r="ABS192" s="6"/>
      <c r="ABT192" s="6"/>
      <c r="ABU192" s="6"/>
      <c r="ABV192" s="6"/>
      <c r="ABW192" s="6"/>
      <c r="ABX192" s="6"/>
      <c r="ABY192" s="6"/>
      <c r="ABZ192" s="6"/>
      <c r="ACA192" s="6"/>
      <c r="ACB192" s="6"/>
      <c r="ACC192" s="6"/>
      <c r="ACD192" s="6"/>
      <c r="ACE192" s="6"/>
      <c r="ACF192" s="6"/>
      <c r="ACG192" s="6"/>
      <c r="ACH192" s="6"/>
      <c r="ACI192" s="6"/>
      <c r="ACJ192" s="6"/>
      <c r="ACK192" s="6"/>
      <c r="ACL192" s="6"/>
      <c r="ACM192" s="6"/>
      <c r="ACN192" s="6"/>
      <c r="ACO192" s="6"/>
      <c r="ACP192" s="6"/>
      <c r="ACQ192" s="6"/>
      <c r="ACR192" s="6"/>
      <c r="ACS192" s="6"/>
      <c r="ACT192" s="6"/>
      <c r="ACU192" s="6"/>
      <c r="ACV192" s="6"/>
      <c r="ACW192" s="6"/>
      <c r="ACX192" s="6"/>
      <c r="ACY192" s="6"/>
      <c r="ACZ192" s="6"/>
      <c r="ADA192" s="6"/>
      <c r="ADB192" s="6"/>
      <c r="ADC192" s="6"/>
      <c r="ADD192" s="6"/>
      <c r="ADE192" s="6"/>
      <c r="ADF192" s="6"/>
      <c r="ADG192" s="6"/>
      <c r="ADH192" s="6"/>
      <c r="ADI192" s="6"/>
      <c r="ADJ192" s="6"/>
      <c r="ADK192" s="6"/>
      <c r="ADL192" s="6"/>
      <c r="ADM192" s="6"/>
      <c r="ADN192" s="6"/>
      <c r="ADO192" s="6"/>
      <c r="ADP192" s="6"/>
      <c r="ADQ192" s="6"/>
      <c r="ADR192" s="6"/>
      <c r="ADS192" s="6"/>
      <c r="ADT192" s="6"/>
      <c r="ADU192" s="6"/>
      <c r="ADV192" s="6"/>
      <c r="ADW192" s="6"/>
      <c r="ADX192" s="6"/>
      <c r="ADY192" s="6"/>
      <c r="ADZ192" s="6"/>
      <c r="AEA192" s="6"/>
      <c r="AEB192" s="6"/>
      <c r="AEC192" s="6"/>
      <c r="AED192" s="6"/>
      <c r="AEE192" s="6"/>
      <c r="AEF192" s="6"/>
      <c r="AEG192" s="6"/>
      <c r="AEH192" s="6"/>
      <c r="AEI192" s="6"/>
      <c r="AEJ192" s="6"/>
      <c r="AEK192" s="6"/>
      <c r="AEL192" s="6"/>
      <c r="AEM192" s="6"/>
      <c r="AEN192" s="6"/>
      <c r="AEO192" s="6"/>
      <c r="AEP192" s="6"/>
      <c r="AEQ192" s="6"/>
      <c r="AER192" s="6"/>
      <c r="AES192" s="6"/>
      <c r="AET192" s="6"/>
      <c r="AEU192" s="6"/>
      <c r="AEV192" s="6"/>
      <c r="AEW192" s="6"/>
      <c r="AEX192" s="6"/>
      <c r="AEY192" s="6"/>
      <c r="AEZ192" s="6"/>
      <c r="AFA192" s="6"/>
      <c r="AFB192" s="6"/>
      <c r="AFC192" s="6"/>
      <c r="AFD192" s="6"/>
      <c r="AFE192" s="6"/>
      <c r="AFF192" s="6"/>
      <c r="AFG192" s="6"/>
      <c r="AFH192" s="6"/>
      <c r="AFI192" s="6"/>
      <c r="AFJ192" s="6"/>
      <c r="AFK192" s="6"/>
      <c r="AFL192" s="6"/>
      <c r="AFM192" s="6"/>
      <c r="AFN192" s="6"/>
      <c r="AFO192" s="6"/>
      <c r="AFP192" s="6"/>
      <c r="AFQ192" s="6"/>
      <c r="AFR192" s="6"/>
      <c r="AFS192" s="6"/>
      <c r="AFT192" s="6"/>
      <c r="AFU192" s="6"/>
      <c r="AFV192" s="6"/>
      <c r="AFW192" s="6"/>
      <c r="AFX192" s="6"/>
      <c r="AFY192" s="6"/>
      <c r="AFZ192" s="6"/>
      <c r="AGA192" s="6"/>
      <c r="AGB192" s="6"/>
      <c r="AGC192" s="6"/>
      <c r="AGD192" s="6"/>
      <c r="AGE192" s="6"/>
      <c r="AGF192" s="6"/>
      <c r="AGG192" s="6"/>
      <c r="AGH192" s="6"/>
      <c r="AGI192" s="6"/>
      <c r="AGJ192" s="6"/>
      <c r="AGK192" s="6"/>
      <c r="AGL192" s="6"/>
      <c r="AGM192" s="6"/>
      <c r="AGN192" s="6"/>
      <c r="AGO192" s="6"/>
      <c r="AGP192" s="6"/>
      <c r="AGQ192" s="6"/>
      <c r="AGR192" s="6"/>
      <c r="AGS192" s="6"/>
      <c r="AGT192" s="6"/>
      <c r="AGU192" s="6"/>
      <c r="AGV192" s="6"/>
      <c r="AGW192" s="6"/>
      <c r="AGX192" s="6"/>
      <c r="AGY192" s="6"/>
      <c r="AGZ192" s="6"/>
      <c r="AHA192" s="6"/>
      <c r="AHB192" s="6"/>
      <c r="AHC192" s="6"/>
      <c r="AHD192" s="6"/>
      <c r="AHE192" s="6"/>
      <c r="AHF192" s="6"/>
      <c r="AHG192" s="6"/>
      <c r="AHH192" s="6"/>
      <c r="AHI192" s="6"/>
      <c r="AHJ192" s="6"/>
      <c r="AHK192" s="6"/>
      <c r="AHL192" s="6"/>
      <c r="AHM192" s="6"/>
      <c r="AHN192" s="6"/>
      <c r="AHO192" s="6"/>
      <c r="AHP192" s="6"/>
      <c r="AHQ192" s="6"/>
      <c r="AHR192" s="6"/>
      <c r="AHS192" s="6"/>
      <c r="AHT192" s="6"/>
      <c r="AHU192" s="6"/>
      <c r="AHV192" s="6"/>
      <c r="AHW192" s="6"/>
      <c r="AHX192" s="6"/>
      <c r="AHY192" s="6"/>
      <c r="AHZ192" s="6"/>
      <c r="AIA192" s="6"/>
      <c r="AIB192" s="6"/>
      <c r="AIC192" s="6"/>
      <c r="AID192" s="6"/>
      <c r="AIE192" s="6"/>
      <c r="AIF192" s="6"/>
      <c r="AIG192" s="6"/>
      <c r="AIH192" s="6"/>
      <c r="AII192" s="6"/>
      <c r="AIJ192" s="6"/>
      <c r="AIK192" s="6"/>
      <c r="AIL192" s="6"/>
      <c r="AIM192" s="6"/>
      <c r="AIN192" s="6"/>
      <c r="AIO192" s="6"/>
      <c r="AIP192" s="6"/>
      <c r="AIQ192" s="6"/>
      <c r="AIR192" s="6"/>
      <c r="AIS192" s="6"/>
      <c r="AIT192" s="6"/>
      <c r="AIU192" s="6"/>
      <c r="AIV192" s="6"/>
      <c r="AIW192" s="6"/>
      <c r="AIX192" s="6"/>
      <c r="AIY192" s="6"/>
      <c r="AIZ192" s="6"/>
      <c r="AJA192" s="6"/>
      <c r="AJB192" s="6"/>
      <c r="AJC192" s="6"/>
      <c r="AJD192" s="6"/>
      <c r="AJE192" s="6"/>
      <c r="AJF192" s="6"/>
      <c r="AJG192" s="6"/>
      <c r="AJH192" s="6"/>
      <c r="AJI192" s="6"/>
      <c r="AJJ192" s="6"/>
      <c r="AJK192" s="6"/>
      <c r="AJL192" s="6"/>
      <c r="AJM192" s="6"/>
      <c r="AJN192" s="6"/>
      <c r="AJO192" s="6"/>
      <c r="AJP192" s="6"/>
      <c r="AJQ192" s="6"/>
      <c r="AJR192" s="6"/>
      <c r="AJS192" s="6"/>
      <c r="AJT192" s="6"/>
      <c r="AJU192" s="6"/>
      <c r="AJV192" s="6"/>
      <c r="AJW192" s="6"/>
      <c r="AJX192" s="6"/>
      <c r="AJY192" s="6"/>
      <c r="AJZ192" s="6"/>
      <c r="AKA192" s="6"/>
      <c r="AKB192" s="6"/>
      <c r="AKC192" s="6"/>
      <c r="AKD192" s="6"/>
      <c r="AKE192" s="6"/>
      <c r="AKF192" s="6"/>
      <c r="AKG192" s="6"/>
      <c r="AKH192" s="6"/>
      <c r="AKI192" s="6"/>
      <c r="AKJ192" s="6"/>
      <c r="AKK192" s="6"/>
      <c r="AKL192" s="6"/>
      <c r="AKM192" s="6"/>
      <c r="AKN192" s="6"/>
      <c r="AKO192" s="6"/>
      <c r="AKP192" s="6"/>
      <c r="AKQ192" s="6"/>
      <c r="AKR192" s="6"/>
      <c r="AKS192" s="6"/>
      <c r="AKT192" s="6"/>
      <c r="AKU192" s="6"/>
      <c r="AKV192" s="6"/>
      <c r="AKW192" s="6"/>
      <c r="AKX192" s="6"/>
      <c r="AKY192" s="6"/>
      <c r="AKZ192" s="6"/>
      <c r="ALA192" s="6"/>
      <c r="ALB192" s="6"/>
      <c r="ALC192" s="6"/>
      <c r="ALD192" s="6"/>
      <c r="ALE192" s="6"/>
      <c r="ALF192" s="6"/>
      <c r="ALG192" s="6"/>
      <c r="ALH192" s="6"/>
      <c r="ALI192" s="6"/>
      <c r="ALJ192" s="6"/>
      <c r="ALK192" s="6"/>
      <c r="ALL192" s="6"/>
      <c r="ALM192" s="6"/>
      <c r="ALN192" s="6"/>
      <c r="ALO192" s="6"/>
      <c r="ALP192" s="6"/>
      <c r="ALQ192" s="6"/>
      <c r="ALR192" s="6"/>
      <c r="ALS192" s="6"/>
      <c r="ALT192" s="6"/>
      <c r="ALU192" s="6"/>
      <c r="ALV192" s="6"/>
      <c r="ALW192" s="6"/>
      <c r="ALX192" s="6"/>
      <c r="ALY192" s="6"/>
      <c r="ALZ192" s="6"/>
      <c r="AMA192" s="6"/>
      <c r="AMB192" s="6"/>
      <c r="AMC192" s="6"/>
      <c r="AMD192" s="6"/>
      <c r="AME192" s="6"/>
      <c r="AMF192" s="6"/>
      <c r="AMG192" s="6"/>
      <c r="AMH192" s="6"/>
      <c r="AMI192" s="6"/>
    </row>
    <row r="193" spans="1:1025" s="38" customFormat="1">
      <c r="A193" s="162" t="s">
        <v>17</v>
      </c>
      <c r="E193" s="70"/>
      <c r="F193" s="301"/>
      <c r="G193" s="301"/>
      <c r="H193" s="183"/>
      <c r="J193" s="221"/>
      <c r="K193" s="306"/>
      <c r="P193" s="296"/>
      <c r="AMJ193" s="21"/>
      <c r="AMK193" s="21"/>
    </row>
    <row r="194" spans="1:1025" s="38" customFormat="1">
      <c r="A194" s="162" t="s">
        <v>18</v>
      </c>
      <c r="E194" s="70"/>
      <c r="F194" s="301"/>
      <c r="G194" s="301"/>
      <c r="H194" s="183"/>
      <c r="J194" s="116"/>
      <c r="K194" s="307"/>
      <c r="P194" s="296"/>
      <c r="AMJ194" s="21"/>
      <c r="AMK194" s="21"/>
    </row>
    <row r="195" spans="1:1025" s="38" customFormat="1">
      <c r="F195" s="300"/>
      <c r="G195" s="300"/>
      <c r="J195" s="221"/>
      <c r="K195" s="306"/>
      <c r="P195" s="296"/>
      <c r="AMJ195" s="21"/>
      <c r="AMK195" s="21"/>
    </row>
    <row r="196" spans="1:1025" s="165" customFormat="1">
      <c r="A196" s="164" t="s">
        <v>159</v>
      </c>
      <c r="P196" s="521"/>
    </row>
    <row r="197" spans="1:1025" s="38" customFormat="1">
      <c r="A197" s="162" t="s">
        <v>330</v>
      </c>
      <c r="B197" s="37"/>
      <c r="C197" s="213"/>
      <c r="F197" s="300"/>
      <c r="G197" s="300"/>
      <c r="H197" s="167"/>
      <c r="I197" s="23"/>
      <c r="J197" s="184"/>
      <c r="K197" s="184"/>
      <c r="P197" s="296"/>
    </row>
    <row r="198" spans="1:1025" s="5" customFormat="1" ht="38.25">
      <c r="A198" s="171" t="s">
        <v>0</v>
      </c>
      <c r="B198" s="171" t="s">
        <v>1</v>
      </c>
      <c r="C198" s="171" t="s">
        <v>78</v>
      </c>
      <c r="D198" s="171" t="s">
        <v>61</v>
      </c>
      <c r="E198" s="171" t="s">
        <v>62</v>
      </c>
      <c r="F198" s="171"/>
      <c r="G198" s="171"/>
      <c r="H198" s="172" t="s">
        <v>88</v>
      </c>
      <c r="I198" s="171" t="s">
        <v>2</v>
      </c>
      <c r="J198" s="173" t="s">
        <v>177</v>
      </c>
      <c r="K198" s="173"/>
      <c r="L198" s="174" t="s">
        <v>73</v>
      </c>
      <c r="M198" s="171" t="s">
        <v>4</v>
      </c>
      <c r="N198" s="174" t="s">
        <v>74</v>
      </c>
      <c r="O198" s="174" t="s">
        <v>75</v>
      </c>
      <c r="P198" s="296"/>
    </row>
    <row r="199" spans="1:1025" s="5" customFormat="1">
      <c r="A199" s="171" t="s">
        <v>5</v>
      </c>
      <c r="B199" s="171" t="s">
        <v>6</v>
      </c>
      <c r="C199" s="171" t="s">
        <v>7</v>
      </c>
      <c r="D199" s="171" t="s">
        <v>8</v>
      </c>
      <c r="E199" s="171" t="s">
        <v>9</v>
      </c>
      <c r="F199" s="171"/>
      <c r="G199" s="171"/>
      <c r="H199" s="172" t="s">
        <v>11</v>
      </c>
      <c r="I199" s="171" t="s">
        <v>10</v>
      </c>
      <c r="J199" s="173" t="s">
        <v>12</v>
      </c>
      <c r="K199" s="173"/>
      <c r="L199" s="174" t="s">
        <v>13</v>
      </c>
      <c r="M199" s="171" t="s">
        <v>14</v>
      </c>
      <c r="N199" s="174" t="s">
        <v>15</v>
      </c>
      <c r="O199" s="174" t="s">
        <v>16</v>
      </c>
      <c r="P199" s="296"/>
    </row>
    <row r="200" spans="1:1025" ht="25.5">
      <c r="A200" s="105" t="s">
        <v>64</v>
      </c>
      <c r="B200" s="112" t="s">
        <v>238</v>
      </c>
      <c r="C200" s="105" t="s">
        <v>231</v>
      </c>
      <c r="D200" s="107"/>
      <c r="E200" s="107"/>
      <c r="F200" s="298"/>
      <c r="G200" s="298"/>
      <c r="H200" s="175">
        <v>400</v>
      </c>
      <c r="I200" s="101" t="s">
        <v>34</v>
      </c>
      <c r="J200" s="176">
        <v>9.81</v>
      </c>
      <c r="K200" s="176"/>
      <c r="L200" s="177">
        <f>ROUND(J200*H200,2)</f>
        <v>3924</v>
      </c>
      <c r="M200" s="178">
        <v>0.08</v>
      </c>
      <c r="N200" s="179">
        <f>ROUND(L200*M200,2)</f>
        <v>313.92</v>
      </c>
      <c r="O200" s="177">
        <f>L200+N200</f>
        <v>4237.92</v>
      </c>
      <c r="P200" s="526" t="s">
        <v>407</v>
      </c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  <c r="IN200" s="6"/>
      <c r="IO200" s="6"/>
      <c r="IP200" s="6"/>
      <c r="IQ200" s="6"/>
      <c r="IR200" s="6"/>
      <c r="IS200" s="6"/>
      <c r="IT200" s="6"/>
      <c r="IU200" s="6"/>
      <c r="IV200" s="6"/>
      <c r="IW200" s="6"/>
      <c r="IX200" s="6"/>
      <c r="IY200" s="6"/>
      <c r="IZ200" s="6"/>
      <c r="JA200" s="6"/>
      <c r="JB200" s="6"/>
      <c r="JC200" s="6"/>
      <c r="JD200" s="6"/>
      <c r="JE200" s="6"/>
      <c r="JF200" s="6"/>
      <c r="JG200" s="6"/>
      <c r="JH200" s="6"/>
      <c r="JI200" s="6"/>
      <c r="JJ200" s="6"/>
      <c r="JK200" s="6"/>
      <c r="JL200" s="6"/>
      <c r="JM200" s="6"/>
      <c r="JN200" s="6"/>
      <c r="JO200" s="6"/>
      <c r="JP200" s="6"/>
      <c r="JQ200" s="6"/>
      <c r="JR200" s="6"/>
      <c r="JS200" s="6"/>
      <c r="JT200" s="6"/>
      <c r="JU200" s="6"/>
      <c r="JV200" s="6"/>
      <c r="JW200" s="6"/>
      <c r="JX200" s="6"/>
      <c r="JY200" s="6"/>
      <c r="JZ200" s="6"/>
      <c r="KA200" s="6"/>
      <c r="KB200" s="6"/>
      <c r="KC200" s="6"/>
      <c r="KD200" s="6"/>
      <c r="KE200" s="6"/>
      <c r="KF200" s="6"/>
      <c r="KG200" s="6"/>
      <c r="KH200" s="6"/>
      <c r="KI200" s="6"/>
      <c r="KJ200" s="6"/>
      <c r="KK200" s="6"/>
      <c r="KL200" s="6"/>
      <c r="KM200" s="6"/>
      <c r="KN200" s="6"/>
      <c r="KO200" s="6"/>
      <c r="KP200" s="6"/>
      <c r="KQ200" s="6"/>
      <c r="KR200" s="6"/>
      <c r="KS200" s="6"/>
      <c r="KT200" s="6"/>
      <c r="KU200" s="6"/>
      <c r="KV200" s="6"/>
      <c r="KW200" s="6"/>
      <c r="KX200" s="6"/>
      <c r="KY200" s="6"/>
      <c r="KZ200" s="6"/>
      <c r="LA200" s="6"/>
      <c r="LB200" s="6"/>
      <c r="LC200" s="6"/>
      <c r="LD200" s="6"/>
      <c r="LE200" s="6"/>
      <c r="LF200" s="6"/>
      <c r="LG200" s="6"/>
      <c r="LH200" s="6"/>
      <c r="LI200" s="6"/>
      <c r="LJ200" s="6"/>
      <c r="LK200" s="6"/>
      <c r="LL200" s="6"/>
      <c r="LM200" s="6"/>
      <c r="LN200" s="6"/>
      <c r="LO200" s="6"/>
      <c r="LP200" s="6"/>
      <c r="LQ200" s="6"/>
      <c r="LR200" s="6"/>
      <c r="LS200" s="6"/>
      <c r="LT200" s="6"/>
      <c r="LU200" s="6"/>
      <c r="LV200" s="6"/>
      <c r="LW200" s="6"/>
      <c r="LX200" s="6"/>
      <c r="LY200" s="6"/>
      <c r="LZ200" s="6"/>
      <c r="MA200" s="6"/>
      <c r="MB200" s="6"/>
      <c r="MC200" s="6"/>
      <c r="MD200" s="6"/>
      <c r="ME200" s="6"/>
      <c r="MF200" s="6"/>
      <c r="MG200" s="6"/>
      <c r="MH200" s="6"/>
      <c r="MI200" s="6"/>
      <c r="MJ200" s="6"/>
      <c r="MK200" s="6"/>
      <c r="ML200" s="6"/>
      <c r="MM200" s="6"/>
      <c r="MN200" s="6"/>
      <c r="MO200" s="6"/>
      <c r="MP200" s="6"/>
      <c r="MQ200" s="6"/>
      <c r="MR200" s="6"/>
      <c r="MS200" s="6"/>
      <c r="MT200" s="6"/>
      <c r="MU200" s="6"/>
      <c r="MV200" s="6"/>
      <c r="MW200" s="6"/>
      <c r="MX200" s="6"/>
      <c r="MY200" s="6"/>
      <c r="MZ200" s="6"/>
      <c r="NA200" s="6"/>
      <c r="NB200" s="6"/>
      <c r="NC200" s="6"/>
      <c r="ND200" s="6"/>
      <c r="NE200" s="6"/>
      <c r="NF200" s="6"/>
      <c r="NG200" s="6"/>
      <c r="NH200" s="6"/>
      <c r="NI200" s="6"/>
      <c r="NJ200" s="6"/>
      <c r="NK200" s="6"/>
      <c r="NL200" s="6"/>
      <c r="NM200" s="6"/>
      <c r="NN200" s="6"/>
      <c r="NO200" s="6"/>
      <c r="NP200" s="6"/>
      <c r="NQ200" s="6"/>
      <c r="NR200" s="6"/>
      <c r="NS200" s="6"/>
      <c r="NT200" s="6"/>
      <c r="NU200" s="6"/>
      <c r="NV200" s="6"/>
      <c r="NW200" s="6"/>
      <c r="NX200" s="6"/>
      <c r="NY200" s="6"/>
      <c r="NZ200" s="6"/>
      <c r="OA200" s="6"/>
      <c r="OB200" s="6"/>
      <c r="OC200" s="6"/>
      <c r="OD200" s="6"/>
      <c r="OE200" s="6"/>
      <c r="OF200" s="6"/>
      <c r="OG200" s="6"/>
      <c r="OH200" s="6"/>
      <c r="OI200" s="6"/>
      <c r="OJ200" s="6"/>
      <c r="OK200" s="6"/>
      <c r="OL200" s="6"/>
      <c r="OM200" s="6"/>
      <c r="ON200" s="6"/>
      <c r="OO200" s="6"/>
      <c r="OP200" s="6"/>
      <c r="OQ200" s="6"/>
      <c r="OR200" s="6"/>
      <c r="OS200" s="6"/>
      <c r="OT200" s="6"/>
      <c r="OU200" s="6"/>
      <c r="OV200" s="6"/>
      <c r="OW200" s="6"/>
      <c r="OX200" s="6"/>
      <c r="OY200" s="6"/>
      <c r="OZ200" s="6"/>
      <c r="PA200" s="6"/>
      <c r="PB200" s="6"/>
      <c r="PC200" s="6"/>
      <c r="PD200" s="6"/>
      <c r="PE200" s="6"/>
      <c r="PF200" s="6"/>
      <c r="PG200" s="6"/>
      <c r="PH200" s="6"/>
      <c r="PI200" s="6"/>
      <c r="PJ200" s="6"/>
      <c r="PK200" s="6"/>
      <c r="PL200" s="6"/>
      <c r="PM200" s="6"/>
      <c r="PN200" s="6"/>
      <c r="PO200" s="6"/>
      <c r="PP200" s="6"/>
      <c r="PQ200" s="6"/>
      <c r="PR200" s="6"/>
      <c r="PS200" s="6"/>
      <c r="PT200" s="6"/>
      <c r="PU200" s="6"/>
      <c r="PV200" s="6"/>
      <c r="PW200" s="6"/>
      <c r="PX200" s="6"/>
      <c r="PY200" s="6"/>
      <c r="PZ200" s="6"/>
      <c r="QA200" s="6"/>
      <c r="QB200" s="6"/>
      <c r="QC200" s="6"/>
      <c r="QD200" s="6"/>
      <c r="QE200" s="6"/>
      <c r="QF200" s="6"/>
      <c r="QG200" s="6"/>
      <c r="QH200" s="6"/>
      <c r="QI200" s="6"/>
      <c r="QJ200" s="6"/>
      <c r="QK200" s="6"/>
      <c r="QL200" s="6"/>
      <c r="QM200" s="6"/>
      <c r="QN200" s="6"/>
      <c r="QO200" s="6"/>
      <c r="QP200" s="6"/>
      <c r="QQ200" s="6"/>
      <c r="QR200" s="6"/>
      <c r="QS200" s="6"/>
      <c r="QT200" s="6"/>
      <c r="QU200" s="6"/>
      <c r="QV200" s="6"/>
      <c r="QW200" s="6"/>
      <c r="QX200" s="6"/>
      <c r="QY200" s="6"/>
      <c r="QZ200" s="6"/>
      <c r="RA200" s="6"/>
      <c r="RB200" s="6"/>
      <c r="RC200" s="6"/>
      <c r="RD200" s="6"/>
      <c r="RE200" s="6"/>
      <c r="RF200" s="6"/>
      <c r="RG200" s="6"/>
      <c r="RH200" s="6"/>
      <c r="RI200" s="6"/>
      <c r="RJ200" s="6"/>
      <c r="RK200" s="6"/>
      <c r="RL200" s="6"/>
      <c r="RM200" s="6"/>
      <c r="RN200" s="6"/>
      <c r="RO200" s="6"/>
      <c r="RP200" s="6"/>
      <c r="RQ200" s="6"/>
      <c r="RR200" s="6"/>
      <c r="RS200" s="6"/>
      <c r="RT200" s="6"/>
      <c r="RU200" s="6"/>
      <c r="RV200" s="6"/>
      <c r="RW200" s="6"/>
      <c r="RX200" s="6"/>
      <c r="RY200" s="6"/>
      <c r="RZ200" s="6"/>
      <c r="SA200" s="6"/>
      <c r="SB200" s="6"/>
      <c r="SC200" s="6"/>
      <c r="SD200" s="6"/>
      <c r="SE200" s="6"/>
      <c r="SF200" s="6"/>
      <c r="SG200" s="6"/>
      <c r="SH200" s="6"/>
      <c r="SI200" s="6"/>
      <c r="SJ200" s="6"/>
      <c r="SK200" s="6"/>
      <c r="SL200" s="6"/>
      <c r="SM200" s="6"/>
      <c r="SN200" s="6"/>
      <c r="SO200" s="6"/>
      <c r="SP200" s="6"/>
      <c r="SQ200" s="6"/>
      <c r="SR200" s="6"/>
      <c r="SS200" s="6"/>
      <c r="ST200" s="6"/>
      <c r="SU200" s="6"/>
      <c r="SV200" s="6"/>
      <c r="SW200" s="6"/>
      <c r="SX200" s="6"/>
      <c r="SY200" s="6"/>
      <c r="SZ200" s="6"/>
      <c r="TA200" s="6"/>
      <c r="TB200" s="6"/>
      <c r="TC200" s="6"/>
      <c r="TD200" s="6"/>
      <c r="TE200" s="6"/>
      <c r="TF200" s="6"/>
      <c r="TG200" s="6"/>
      <c r="TH200" s="6"/>
      <c r="TI200" s="6"/>
      <c r="TJ200" s="6"/>
      <c r="TK200" s="6"/>
      <c r="TL200" s="6"/>
      <c r="TM200" s="6"/>
      <c r="TN200" s="6"/>
      <c r="TO200" s="6"/>
      <c r="TP200" s="6"/>
      <c r="TQ200" s="6"/>
      <c r="TR200" s="6"/>
      <c r="TS200" s="6"/>
      <c r="TT200" s="6"/>
      <c r="TU200" s="6"/>
      <c r="TV200" s="6"/>
      <c r="TW200" s="6"/>
      <c r="TX200" s="6"/>
      <c r="TY200" s="6"/>
      <c r="TZ200" s="6"/>
      <c r="UA200" s="6"/>
      <c r="UB200" s="6"/>
      <c r="UC200" s="6"/>
      <c r="UD200" s="6"/>
      <c r="UE200" s="6"/>
      <c r="UF200" s="6"/>
      <c r="UG200" s="6"/>
      <c r="UH200" s="6"/>
      <c r="UI200" s="6"/>
      <c r="UJ200" s="6"/>
      <c r="UK200" s="6"/>
      <c r="UL200" s="6"/>
      <c r="UM200" s="6"/>
      <c r="UN200" s="6"/>
      <c r="UO200" s="6"/>
      <c r="UP200" s="6"/>
      <c r="UQ200" s="6"/>
      <c r="UR200" s="6"/>
      <c r="US200" s="6"/>
      <c r="UT200" s="6"/>
      <c r="UU200" s="6"/>
      <c r="UV200" s="6"/>
      <c r="UW200" s="6"/>
      <c r="UX200" s="6"/>
      <c r="UY200" s="6"/>
      <c r="UZ200" s="6"/>
      <c r="VA200" s="6"/>
      <c r="VB200" s="6"/>
      <c r="VC200" s="6"/>
      <c r="VD200" s="6"/>
      <c r="VE200" s="6"/>
      <c r="VF200" s="6"/>
      <c r="VG200" s="6"/>
      <c r="VH200" s="6"/>
      <c r="VI200" s="6"/>
      <c r="VJ200" s="6"/>
      <c r="VK200" s="6"/>
      <c r="VL200" s="6"/>
      <c r="VM200" s="6"/>
      <c r="VN200" s="6"/>
      <c r="VO200" s="6"/>
      <c r="VP200" s="6"/>
      <c r="VQ200" s="6"/>
      <c r="VR200" s="6"/>
      <c r="VS200" s="6"/>
      <c r="VT200" s="6"/>
      <c r="VU200" s="6"/>
      <c r="VV200" s="6"/>
      <c r="VW200" s="6"/>
      <c r="VX200" s="6"/>
      <c r="VY200" s="6"/>
      <c r="VZ200" s="6"/>
      <c r="WA200" s="6"/>
      <c r="WB200" s="6"/>
      <c r="WC200" s="6"/>
      <c r="WD200" s="6"/>
      <c r="WE200" s="6"/>
      <c r="WF200" s="6"/>
      <c r="WG200" s="6"/>
      <c r="WH200" s="6"/>
      <c r="WI200" s="6"/>
      <c r="WJ200" s="6"/>
      <c r="WK200" s="6"/>
      <c r="WL200" s="6"/>
      <c r="WM200" s="6"/>
      <c r="WN200" s="6"/>
      <c r="WO200" s="6"/>
      <c r="WP200" s="6"/>
      <c r="WQ200" s="6"/>
      <c r="WR200" s="6"/>
      <c r="WS200" s="6"/>
      <c r="WT200" s="6"/>
      <c r="WU200" s="6"/>
      <c r="WV200" s="6"/>
      <c r="WW200" s="6"/>
      <c r="WX200" s="6"/>
      <c r="WY200" s="6"/>
      <c r="WZ200" s="6"/>
      <c r="XA200" s="6"/>
      <c r="XB200" s="6"/>
      <c r="XC200" s="6"/>
      <c r="XD200" s="6"/>
      <c r="XE200" s="6"/>
      <c r="XF200" s="6"/>
      <c r="XG200" s="6"/>
      <c r="XH200" s="6"/>
      <c r="XI200" s="6"/>
      <c r="XJ200" s="6"/>
      <c r="XK200" s="6"/>
      <c r="XL200" s="6"/>
      <c r="XM200" s="6"/>
      <c r="XN200" s="6"/>
      <c r="XO200" s="6"/>
      <c r="XP200" s="6"/>
      <c r="XQ200" s="6"/>
      <c r="XR200" s="6"/>
      <c r="XS200" s="6"/>
      <c r="XT200" s="6"/>
      <c r="XU200" s="6"/>
      <c r="XV200" s="6"/>
      <c r="XW200" s="6"/>
      <c r="XX200" s="6"/>
      <c r="XY200" s="6"/>
      <c r="XZ200" s="6"/>
      <c r="YA200" s="6"/>
      <c r="YB200" s="6"/>
      <c r="YC200" s="6"/>
      <c r="YD200" s="6"/>
      <c r="YE200" s="6"/>
      <c r="YF200" s="6"/>
      <c r="YG200" s="6"/>
      <c r="YH200" s="6"/>
      <c r="YI200" s="6"/>
      <c r="YJ200" s="6"/>
      <c r="YK200" s="6"/>
      <c r="YL200" s="6"/>
      <c r="YM200" s="6"/>
      <c r="YN200" s="6"/>
      <c r="YO200" s="6"/>
      <c r="YP200" s="6"/>
      <c r="YQ200" s="6"/>
      <c r="YR200" s="6"/>
      <c r="YS200" s="6"/>
      <c r="YT200" s="6"/>
      <c r="YU200" s="6"/>
      <c r="YV200" s="6"/>
      <c r="YW200" s="6"/>
      <c r="YX200" s="6"/>
      <c r="YY200" s="6"/>
      <c r="YZ200" s="6"/>
      <c r="ZA200" s="6"/>
      <c r="ZB200" s="6"/>
      <c r="ZC200" s="6"/>
      <c r="ZD200" s="6"/>
      <c r="ZE200" s="6"/>
      <c r="ZF200" s="6"/>
      <c r="ZG200" s="6"/>
      <c r="ZH200" s="6"/>
      <c r="ZI200" s="6"/>
      <c r="ZJ200" s="6"/>
      <c r="ZK200" s="6"/>
      <c r="ZL200" s="6"/>
      <c r="ZM200" s="6"/>
      <c r="ZN200" s="6"/>
      <c r="ZO200" s="6"/>
      <c r="ZP200" s="6"/>
      <c r="ZQ200" s="6"/>
      <c r="ZR200" s="6"/>
      <c r="ZS200" s="6"/>
      <c r="ZT200" s="6"/>
      <c r="ZU200" s="6"/>
      <c r="ZV200" s="6"/>
      <c r="ZW200" s="6"/>
      <c r="ZX200" s="6"/>
      <c r="ZY200" s="6"/>
      <c r="ZZ200" s="6"/>
      <c r="AAA200" s="6"/>
      <c r="AAB200" s="6"/>
      <c r="AAC200" s="6"/>
      <c r="AAD200" s="6"/>
      <c r="AAE200" s="6"/>
      <c r="AAF200" s="6"/>
      <c r="AAG200" s="6"/>
      <c r="AAH200" s="6"/>
      <c r="AAI200" s="6"/>
      <c r="AAJ200" s="6"/>
      <c r="AAK200" s="6"/>
      <c r="AAL200" s="6"/>
      <c r="AAM200" s="6"/>
      <c r="AAN200" s="6"/>
      <c r="AAO200" s="6"/>
      <c r="AAP200" s="6"/>
      <c r="AAQ200" s="6"/>
      <c r="AAR200" s="6"/>
      <c r="AAS200" s="6"/>
      <c r="AAT200" s="6"/>
      <c r="AAU200" s="6"/>
      <c r="AAV200" s="6"/>
      <c r="AAW200" s="6"/>
      <c r="AAX200" s="6"/>
      <c r="AAY200" s="6"/>
      <c r="AAZ200" s="6"/>
      <c r="ABA200" s="6"/>
      <c r="ABB200" s="6"/>
      <c r="ABC200" s="6"/>
      <c r="ABD200" s="6"/>
      <c r="ABE200" s="6"/>
      <c r="ABF200" s="6"/>
      <c r="ABG200" s="6"/>
      <c r="ABH200" s="6"/>
      <c r="ABI200" s="6"/>
      <c r="ABJ200" s="6"/>
      <c r="ABK200" s="6"/>
      <c r="ABL200" s="6"/>
      <c r="ABM200" s="6"/>
      <c r="ABN200" s="6"/>
      <c r="ABO200" s="6"/>
      <c r="ABP200" s="6"/>
      <c r="ABQ200" s="6"/>
      <c r="ABR200" s="6"/>
      <c r="ABS200" s="6"/>
      <c r="ABT200" s="6"/>
      <c r="ABU200" s="6"/>
      <c r="ABV200" s="6"/>
      <c r="ABW200" s="6"/>
      <c r="ABX200" s="6"/>
      <c r="ABY200" s="6"/>
      <c r="ABZ200" s="6"/>
      <c r="ACA200" s="6"/>
      <c r="ACB200" s="6"/>
      <c r="ACC200" s="6"/>
      <c r="ACD200" s="6"/>
      <c r="ACE200" s="6"/>
      <c r="ACF200" s="6"/>
      <c r="ACG200" s="6"/>
      <c r="ACH200" s="6"/>
      <c r="ACI200" s="6"/>
      <c r="ACJ200" s="6"/>
      <c r="ACK200" s="6"/>
      <c r="ACL200" s="6"/>
      <c r="ACM200" s="6"/>
      <c r="ACN200" s="6"/>
      <c r="ACO200" s="6"/>
      <c r="ACP200" s="6"/>
      <c r="ACQ200" s="6"/>
      <c r="ACR200" s="6"/>
      <c r="ACS200" s="6"/>
      <c r="ACT200" s="6"/>
      <c r="ACU200" s="6"/>
      <c r="ACV200" s="6"/>
      <c r="ACW200" s="6"/>
      <c r="ACX200" s="6"/>
      <c r="ACY200" s="6"/>
      <c r="ACZ200" s="6"/>
      <c r="ADA200" s="6"/>
      <c r="ADB200" s="6"/>
      <c r="ADC200" s="6"/>
      <c r="ADD200" s="6"/>
      <c r="ADE200" s="6"/>
      <c r="ADF200" s="6"/>
      <c r="ADG200" s="6"/>
      <c r="ADH200" s="6"/>
      <c r="ADI200" s="6"/>
      <c r="ADJ200" s="6"/>
      <c r="ADK200" s="6"/>
      <c r="ADL200" s="6"/>
      <c r="ADM200" s="6"/>
      <c r="ADN200" s="6"/>
      <c r="ADO200" s="6"/>
      <c r="ADP200" s="6"/>
      <c r="ADQ200" s="6"/>
      <c r="ADR200" s="6"/>
      <c r="ADS200" s="6"/>
      <c r="ADT200" s="6"/>
      <c r="ADU200" s="6"/>
      <c r="ADV200" s="6"/>
      <c r="ADW200" s="6"/>
      <c r="ADX200" s="6"/>
      <c r="ADY200" s="6"/>
      <c r="ADZ200" s="6"/>
      <c r="AEA200" s="6"/>
      <c r="AEB200" s="6"/>
      <c r="AEC200" s="6"/>
      <c r="AED200" s="6"/>
      <c r="AEE200" s="6"/>
      <c r="AEF200" s="6"/>
      <c r="AEG200" s="6"/>
      <c r="AEH200" s="6"/>
      <c r="AEI200" s="6"/>
      <c r="AEJ200" s="6"/>
      <c r="AEK200" s="6"/>
      <c r="AEL200" s="6"/>
      <c r="AEM200" s="6"/>
      <c r="AEN200" s="6"/>
      <c r="AEO200" s="6"/>
      <c r="AEP200" s="6"/>
      <c r="AEQ200" s="6"/>
      <c r="AER200" s="6"/>
      <c r="AES200" s="6"/>
      <c r="AET200" s="6"/>
      <c r="AEU200" s="6"/>
      <c r="AEV200" s="6"/>
      <c r="AEW200" s="6"/>
      <c r="AEX200" s="6"/>
      <c r="AEY200" s="6"/>
      <c r="AEZ200" s="6"/>
      <c r="AFA200" s="6"/>
      <c r="AFB200" s="6"/>
      <c r="AFC200" s="6"/>
      <c r="AFD200" s="6"/>
      <c r="AFE200" s="6"/>
      <c r="AFF200" s="6"/>
      <c r="AFG200" s="6"/>
      <c r="AFH200" s="6"/>
      <c r="AFI200" s="6"/>
      <c r="AFJ200" s="6"/>
      <c r="AFK200" s="6"/>
      <c r="AFL200" s="6"/>
      <c r="AFM200" s="6"/>
      <c r="AFN200" s="6"/>
      <c r="AFO200" s="6"/>
      <c r="AFP200" s="6"/>
      <c r="AFQ200" s="6"/>
      <c r="AFR200" s="6"/>
      <c r="AFS200" s="6"/>
      <c r="AFT200" s="6"/>
      <c r="AFU200" s="6"/>
      <c r="AFV200" s="6"/>
      <c r="AFW200" s="6"/>
      <c r="AFX200" s="6"/>
      <c r="AFY200" s="6"/>
      <c r="AFZ200" s="6"/>
      <c r="AGA200" s="6"/>
      <c r="AGB200" s="6"/>
      <c r="AGC200" s="6"/>
      <c r="AGD200" s="6"/>
      <c r="AGE200" s="6"/>
      <c r="AGF200" s="6"/>
      <c r="AGG200" s="6"/>
      <c r="AGH200" s="6"/>
      <c r="AGI200" s="6"/>
      <c r="AGJ200" s="6"/>
      <c r="AGK200" s="6"/>
      <c r="AGL200" s="6"/>
      <c r="AGM200" s="6"/>
      <c r="AGN200" s="6"/>
      <c r="AGO200" s="6"/>
      <c r="AGP200" s="6"/>
      <c r="AGQ200" s="6"/>
      <c r="AGR200" s="6"/>
      <c r="AGS200" s="6"/>
      <c r="AGT200" s="6"/>
      <c r="AGU200" s="6"/>
      <c r="AGV200" s="6"/>
      <c r="AGW200" s="6"/>
      <c r="AGX200" s="6"/>
      <c r="AGY200" s="6"/>
      <c r="AGZ200" s="6"/>
      <c r="AHA200" s="6"/>
      <c r="AHB200" s="6"/>
      <c r="AHC200" s="6"/>
      <c r="AHD200" s="6"/>
      <c r="AHE200" s="6"/>
      <c r="AHF200" s="6"/>
      <c r="AHG200" s="6"/>
      <c r="AHH200" s="6"/>
      <c r="AHI200" s="6"/>
      <c r="AHJ200" s="6"/>
      <c r="AHK200" s="6"/>
      <c r="AHL200" s="6"/>
      <c r="AHM200" s="6"/>
      <c r="AHN200" s="6"/>
      <c r="AHO200" s="6"/>
      <c r="AHP200" s="6"/>
      <c r="AHQ200" s="6"/>
      <c r="AHR200" s="6"/>
      <c r="AHS200" s="6"/>
      <c r="AHT200" s="6"/>
      <c r="AHU200" s="6"/>
      <c r="AHV200" s="6"/>
      <c r="AHW200" s="6"/>
      <c r="AHX200" s="6"/>
      <c r="AHY200" s="6"/>
      <c r="AHZ200" s="6"/>
      <c r="AIA200" s="6"/>
      <c r="AIB200" s="6"/>
      <c r="AIC200" s="6"/>
      <c r="AID200" s="6"/>
      <c r="AIE200" s="6"/>
      <c r="AIF200" s="6"/>
      <c r="AIG200" s="6"/>
      <c r="AIH200" s="6"/>
      <c r="AII200" s="6"/>
      <c r="AIJ200" s="6"/>
      <c r="AIK200" s="6"/>
      <c r="AIL200" s="6"/>
      <c r="AIM200" s="6"/>
      <c r="AIN200" s="6"/>
      <c r="AIO200" s="6"/>
      <c r="AIP200" s="6"/>
      <c r="AIQ200" s="6"/>
      <c r="AIR200" s="6"/>
      <c r="AIS200" s="6"/>
      <c r="AIT200" s="6"/>
      <c r="AIU200" s="6"/>
      <c r="AIV200" s="6"/>
      <c r="AIW200" s="6"/>
      <c r="AIX200" s="6"/>
      <c r="AIY200" s="6"/>
      <c r="AIZ200" s="6"/>
      <c r="AJA200" s="6"/>
      <c r="AJB200" s="6"/>
      <c r="AJC200" s="6"/>
      <c r="AJD200" s="6"/>
      <c r="AJE200" s="6"/>
      <c r="AJF200" s="6"/>
      <c r="AJG200" s="6"/>
      <c r="AJH200" s="6"/>
      <c r="AJI200" s="6"/>
      <c r="AJJ200" s="6"/>
      <c r="AJK200" s="6"/>
      <c r="AJL200" s="6"/>
      <c r="AJM200" s="6"/>
      <c r="AJN200" s="6"/>
      <c r="AJO200" s="6"/>
      <c r="AJP200" s="6"/>
      <c r="AJQ200" s="6"/>
      <c r="AJR200" s="6"/>
      <c r="AJS200" s="6"/>
      <c r="AJT200" s="6"/>
      <c r="AJU200" s="6"/>
      <c r="AJV200" s="6"/>
      <c r="AJW200" s="6"/>
      <c r="AJX200" s="6"/>
      <c r="AJY200" s="6"/>
      <c r="AJZ200" s="6"/>
      <c r="AKA200" s="6"/>
      <c r="AKB200" s="6"/>
      <c r="AKC200" s="6"/>
      <c r="AKD200" s="6"/>
      <c r="AKE200" s="6"/>
      <c r="AKF200" s="6"/>
      <c r="AKG200" s="6"/>
      <c r="AKH200" s="6"/>
      <c r="AKI200" s="6"/>
      <c r="AKJ200" s="6"/>
      <c r="AKK200" s="6"/>
      <c r="AKL200" s="6"/>
      <c r="AKM200" s="6"/>
      <c r="AKN200" s="6"/>
      <c r="AKO200" s="6"/>
      <c r="AKP200" s="6"/>
      <c r="AKQ200" s="6"/>
      <c r="AKR200" s="6"/>
      <c r="AKS200" s="6"/>
      <c r="AKT200" s="6"/>
      <c r="AKU200" s="6"/>
      <c r="AKV200" s="6"/>
      <c r="AKW200" s="6"/>
      <c r="AKX200" s="6"/>
      <c r="AKY200" s="6"/>
      <c r="AKZ200" s="6"/>
      <c r="ALA200" s="6"/>
      <c r="ALB200" s="6"/>
      <c r="ALC200" s="6"/>
      <c r="ALD200" s="6"/>
      <c r="ALE200" s="6"/>
      <c r="ALF200" s="6"/>
      <c r="ALG200" s="6"/>
      <c r="ALH200" s="6"/>
      <c r="ALI200" s="6"/>
      <c r="ALJ200" s="6"/>
      <c r="ALK200" s="6"/>
      <c r="ALL200" s="6"/>
      <c r="ALM200" s="6"/>
      <c r="ALN200" s="6"/>
      <c r="ALO200" s="6"/>
      <c r="ALP200" s="6"/>
      <c r="ALQ200" s="6"/>
      <c r="ALR200" s="6"/>
      <c r="ALS200" s="6"/>
      <c r="ALT200" s="6"/>
      <c r="ALU200" s="6"/>
      <c r="ALV200" s="6"/>
      <c r="ALW200" s="6"/>
      <c r="ALX200" s="6"/>
      <c r="ALY200" s="6"/>
      <c r="ALZ200" s="6"/>
      <c r="AMA200" s="6"/>
      <c r="AMB200" s="6"/>
      <c r="AMC200" s="6"/>
      <c r="AMD200" s="6"/>
      <c r="AME200" s="6"/>
      <c r="AMF200" s="6"/>
      <c r="AMG200" s="6"/>
      <c r="AMH200" s="6"/>
      <c r="AMI200" s="6"/>
    </row>
    <row r="201" spans="1:1025">
      <c r="A201" s="219"/>
      <c r="B201" s="664"/>
      <c r="C201" s="664"/>
      <c r="D201" s="664"/>
      <c r="E201" s="664"/>
      <c r="F201" s="527"/>
      <c r="G201" s="527"/>
      <c r="H201" s="220"/>
      <c r="I201" s="5"/>
      <c r="J201" s="180" t="s">
        <v>82</v>
      </c>
      <c r="K201" s="269"/>
      <c r="L201" s="181">
        <f>SUM(L200)</f>
        <v>3924</v>
      </c>
      <c r="M201" s="268"/>
      <c r="N201" s="182">
        <f>SUM(N200)</f>
        <v>313.92</v>
      </c>
      <c r="O201" s="182">
        <f>SUM(O200)</f>
        <v>4237.92</v>
      </c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  <c r="IK201" s="6"/>
      <c r="IL201" s="6"/>
      <c r="IM201" s="6"/>
      <c r="IN201" s="6"/>
      <c r="IO201" s="6"/>
      <c r="IP201" s="6"/>
      <c r="IQ201" s="6"/>
      <c r="IR201" s="6"/>
      <c r="IS201" s="6"/>
      <c r="IT201" s="6"/>
      <c r="IU201" s="6"/>
      <c r="IV201" s="6"/>
      <c r="IW201" s="6"/>
      <c r="IX201" s="6"/>
      <c r="IY201" s="6"/>
      <c r="IZ201" s="6"/>
      <c r="JA201" s="6"/>
      <c r="JB201" s="6"/>
      <c r="JC201" s="6"/>
      <c r="JD201" s="6"/>
      <c r="JE201" s="6"/>
      <c r="JF201" s="6"/>
      <c r="JG201" s="6"/>
      <c r="JH201" s="6"/>
      <c r="JI201" s="6"/>
      <c r="JJ201" s="6"/>
      <c r="JK201" s="6"/>
      <c r="JL201" s="6"/>
      <c r="JM201" s="6"/>
      <c r="JN201" s="6"/>
      <c r="JO201" s="6"/>
      <c r="JP201" s="6"/>
      <c r="JQ201" s="6"/>
      <c r="JR201" s="6"/>
      <c r="JS201" s="6"/>
      <c r="JT201" s="6"/>
      <c r="JU201" s="6"/>
      <c r="JV201" s="6"/>
      <c r="JW201" s="6"/>
      <c r="JX201" s="6"/>
      <c r="JY201" s="6"/>
      <c r="JZ201" s="6"/>
      <c r="KA201" s="6"/>
      <c r="KB201" s="6"/>
      <c r="KC201" s="6"/>
      <c r="KD201" s="6"/>
      <c r="KE201" s="6"/>
      <c r="KF201" s="6"/>
      <c r="KG201" s="6"/>
      <c r="KH201" s="6"/>
      <c r="KI201" s="6"/>
      <c r="KJ201" s="6"/>
      <c r="KK201" s="6"/>
      <c r="KL201" s="6"/>
      <c r="KM201" s="6"/>
      <c r="KN201" s="6"/>
      <c r="KO201" s="6"/>
      <c r="KP201" s="6"/>
      <c r="KQ201" s="6"/>
      <c r="KR201" s="6"/>
      <c r="KS201" s="6"/>
      <c r="KT201" s="6"/>
      <c r="KU201" s="6"/>
      <c r="KV201" s="6"/>
      <c r="KW201" s="6"/>
      <c r="KX201" s="6"/>
      <c r="KY201" s="6"/>
      <c r="KZ201" s="6"/>
      <c r="LA201" s="6"/>
      <c r="LB201" s="6"/>
      <c r="LC201" s="6"/>
      <c r="LD201" s="6"/>
      <c r="LE201" s="6"/>
      <c r="LF201" s="6"/>
      <c r="LG201" s="6"/>
      <c r="LH201" s="6"/>
      <c r="LI201" s="6"/>
      <c r="LJ201" s="6"/>
      <c r="LK201" s="6"/>
      <c r="LL201" s="6"/>
      <c r="LM201" s="6"/>
      <c r="LN201" s="6"/>
      <c r="LO201" s="6"/>
      <c r="LP201" s="6"/>
      <c r="LQ201" s="6"/>
      <c r="LR201" s="6"/>
      <c r="LS201" s="6"/>
      <c r="LT201" s="6"/>
      <c r="LU201" s="6"/>
      <c r="LV201" s="6"/>
      <c r="LW201" s="6"/>
      <c r="LX201" s="6"/>
      <c r="LY201" s="6"/>
      <c r="LZ201" s="6"/>
      <c r="MA201" s="6"/>
      <c r="MB201" s="6"/>
      <c r="MC201" s="6"/>
      <c r="MD201" s="6"/>
      <c r="ME201" s="6"/>
      <c r="MF201" s="6"/>
      <c r="MG201" s="6"/>
      <c r="MH201" s="6"/>
      <c r="MI201" s="6"/>
      <c r="MJ201" s="6"/>
      <c r="MK201" s="6"/>
      <c r="ML201" s="6"/>
      <c r="MM201" s="6"/>
      <c r="MN201" s="6"/>
      <c r="MO201" s="6"/>
      <c r="MP201" s="6"/>
      <c r="MQ201" s="6"/>
      <c r="MR201" s="6"/>
      <c r="MS201" s="6"/>
      <c r="MT201" s="6"/>
      <c r="MU201" s="6"/>
      <c r="MV201" s="6"/>
      <c r="MW201" s="6"/>
      <c r="MX201" s="6"/>
      <c r="MY201" s="6"/>
      <c r="MZ201" s="6"/>
      <c r="NA201" s="6"/>
      <c r="NB201" s="6"/>
      <c r="NC201" s="6"/>
      <c r="ND201" s="6"/>
      <c r="NE201" s="6"/>
      <c r="NF201" s="6"/>
      <c r="NG201" s="6"/>
      <c r="NH201" s="6"/>
      <c r="NI201" s="6"/>
      <c r="NJ201" s="6"/>
      <c r="NK201" s="6"/>
      <c r="NL201" s="6"/>
      <c r="NM201" s="6"/>
      <c r="NN201" s="6"/>
      <c r="NO201" s="6"/>
      <c r="NP201" s="6"/>
      <c r="NQ201" s="6"/>
      <c r="NR201" s="6"/>
      <c r="NS201" s="6"/>
      <c r="NT201" s="6"/>
      <c r="NU201" s="6"/>
      <c r="NV201" s="6"/>
      <c r="NW201" s="6"/>
      <c r="NX201" s="6"/>
      <c r="NY201" s="6"/>
      <c r="NZ201" s="6"/>
      <c r="OA201" s="6"/>
      <c r="OB201" s="6"/>
      <c r="OC201" s="6"/>
      <c r="OD201" s="6"/>
      <c r="OE201" s="6"/>
      <c r="OF201" s="6"/>
      <c r="OG201" s="6"/>
      <c r="OH201" s="6"/>
      <c r="OI201" s="6"/>
      <c r="OJ201" s="6"/>
      <c r="OK201" s="6"/>
      <c r="OL201" s="6"/>
      <c r="OM201" s="6"/>
      <c r="ON201" s="6"/>
      <c r="OO201" s="6"/>
      <c r="OP201" s="6"/>
      <c r="OQ201" s="6"/>
      <c r="OR201" s="6"/>
      <c r="OS201" s="6"/>
      <c r="OT201" s="6"/>
      <c r="OU201" s="6"/>
      <c r="OV201" s="6"/>
      <c r="OW201" s="6"/>
      <c r="OX201" s="6"/>
      <c r="OY201" s="6"/>
      <c r="OZ201" s="6"/>
      <c r="PA201" s="6"/>
      <c r="PB201" s="6"/>
      <c r="PC201" s="6"/>
      <c r="PD201" s="6"/>
      <c r="PE201" s="6"/>
      <c r="PF201" s="6"/>
      <c r="PG201" s="6"/>
      <c r="PH201" s="6"/>
      <c r="PI201" s="6"/>
      <c r="PJ201" s="6"/>
      <c r="PK201" s="6"/>
      <c r="PL201" s="6"/>
      <c r="PM201" s="6"/>
      <c r="PN201" s="6"/>
      <c r="PO201" s="6"/>
      <c r="PP201" s="6"/>
      <c r="PQ201" s="6"/>
      <c r="PR201" s="6"/>
      <c r="PS201" s="6"/>
      <c r="PT201" s="6"/>
      <c r="PU201" s="6"/>
      <c r="PV201" s="6"/>
      <c r="PW201" s="6"/>
      <c r="PX201" s="6"/>
      <c r="PY201" s="6"/>
      <c r="PZ201" s="6"/>
      <c r="QA201" s="6"/>
      <c r="QB201" s="6"/>
      <c r="QC201" s="6"/>
      <c r="QD201" s="6"/>
      <c r="QE201" s="6"/>
      <c r="QF201" s="6"/>
      <c r="QG201" s="6"/>
      <c r="QH201" s="6"/>
      <c r="QI201" s="6"/>
      <c r="QJ201" s="6"/>
      <c r="QK201" s="6"/>
      <c r="QL201" s="6"/>
      <c r="QM201" s="6"/>
      <c r="QN201" s="6"/>
      <c r="QO201" s="6"/>
      <c r="QP201" s="6"/>
      <c r="QQ201" s="6"/>
      <c r="QR201" s="6"/>
      <c r="QS201" s="6"/>
      <c r="QT201" s="6"/>
      <c r="QU201" s="6"/>
      <c r="QV201" s="6"/>
      <c r="QW201" s="6"/>
      <c r="QX201" s="6"/>
      <c r="QY201" s="6"/>
      <c r="QZ201" s="6"/>
      <c r="RA201" s="6"/>
      <c r="RB201" s="6"/>
      <c r="RC201" s="6"/>
      <c r="RD201" s="6"/>
      <c r="RE201" s="6"/>
      <c r="RF201" s="6"/>
      <c r="RG201" s="6"/>
      <c r="RH201" s="6"/>
      <c r="RI201" s="6"/>
      <c r="RJ201" s="6"/>
      <c r="RK201" s="6"/>
      <c r="RL201" s="6"/>
      <c r="RM201" s="6"/>
      <c r="RN201" s="6"/>
      <c r="RO201" s="6"/>
      <c r="RP201" s="6"/>
      <c r="RQ201" s="6"/>
      <c r="RR201" s="6"/>
      <c r="RS201" s="6"/>
      <c r="RT201" s="6"/>
      <c r="RU201" s="6"/>
      <c r="RV201" s="6"/>
      <c r="RW201" s="6"/>
      <c r="RX201" s="6"/>
      <c r="RY201" s="6"/>
      <c r="RZ201" s="6"/>
      <c r="SA201" s="6"/>
      <c r="SB201" s="6"/>
      <c r="SC201" s="6"/>
      <c r="SD201" s="6"/>
      <c r="SE201" s="6"/>
      <c r="SF201" s="6"/>
      <c r="SG201" s="6"/>
      <c r="SH201" s="6"/>
      <c r="SI201" s="6"/>
      <c r="SJ201" s="6"/>
      <c r="SK201" s="6"/>
      <c r="SL201" s="6"/>
      <c r="SM201" s="6"/>
      <c r="SN201" s="6"/>
      <c r="SO201" s="6"/>
      <c r="SP201" s="6"/>
      <c r="SQ201" s="6"/>
      <c r="SR201" s="6"/>
      <c r="SS201" s="6"/>
      <c r="ST201" s="6"/>
      <c r="SU201" s="6"/>
      <c r="SV201" s="6"/>
      <c r="SW201" s="6"/>
      <c r="SX201" s="6"/>
      <c r="SY201" s="6"/>
      <c r="SZ201" s="6"/>
      <c r="TA201" s="6"/>
      <c r="TB201" s="6"/>
      <c r="TC201" s="6"/>
      <c r="TD201" s="6"/>
      <c r="TE201" s="6"/>
      <c r="TF201" s="6"/>
      <c r="TG201" s="6"/>
      <c r="TH201" s="6"/>
      <c r="TI201" s="6"/>
      <c r="TJ201" s="6"/>
      <c r="TK201" s="6"/>
      <c r="TL201" s="6"/>
      <c r="TM201" s="6"/>
      <c r="TN201" s="6"/>
      <c r="TO201" s="6"/>
      <c r="TP201" s="6"/>
      <c r="TQ201" s="6"/>
      <c r="TR201" s="6"/>
      <c r="TS201" s="6"/>
      <c r="TT201" s="6"/>
      <c r="TU201" s="6"/>
      <c r="TV201" s="6"/>
      <c r="TW201" s="6"/>
      <c r="TX201" s="6"/>
      <c r="TY201" s="6"/>
      <c r="TZ201" s="6"/>
      <c r="UA201" s="6"/>
      <c r="UB201" s="6"/>
      <c r="UC201" s="6"/>
      <c r="UD201" s="6"/>
      <c r="UE201" s="6"/>
      <c r="UF201" s="6"/>
      <c r="UG201" s="6"/>
      <c r="UH201" s="6"/>
      <c r="UI201" s="6"/>
      <c r="UJ201" s="6"/>
      <c r="UK201" s="6"/>
      <c r="UL201" s="6"/>
      <c r="UM201" s="6"/>
      <c r="UN201" s="6"/>
      <c r="UO201" s="6"/>
      <c r="UP201" s="6"/>
      <c r="UQ201" s="6"/>
      <c r="UR201" s="6"/>
      <c r="US201" s="6"/>
      <c r="UT201" s="6"/>
      <c r="UU201" s="6"/>
      <c r="UV201" s="6"/>
      <c r="UW201" s="6"/>
      <c r="UX201" s="6"/>
      <c r="UY201" s="6"/>
      <c r="UZ201" s="6"/>
      <c r="VA201" s="6"/>
      <c r="VB201" s="6"/>
      <c r="VC201" s="6"/>
      <c r="VD201" s="6"/>
      <c r="VE201" s="6"/>
      <c r="VF201" s="6"/>
      <c r="VG201" s="6"/>
      <c r="VH201" s="6"/>
      <c r="VI201" s="6"/>
      <c r="VJ201" s="6"/>
      <c r="VK201" s="6"/>
      <c r="VL201" s="6"/>
      <c r="VM201" s="6"/>
      <c r="VN201" s="6"/>
      <c r="VO201" s="6"/>
      <c r="VP201" s="6"/>
      <c r="VQ201" s="6"/>
      <c r="VR201" s="6"/>
      <c r="VS201" s="6"/>
      <c r="VT201" s="6"/>
      <c r="VU201" s="6"/>
      <c r="VV201" s="6"/>
      <c r="VW201" s="6"/>
      <c r="VX201" s="6"/>
      <c r="VY201" s="6"/>
      <c r="VZ201" s="6"/>
      <c r="WA201" s="6"/>
      <c r="WB201" s="6"/>
      <c r="WC201" s="6"/>
      <c r="WD201" s="6"/>
      <c r="WE201" s="6"/>
      <c r="WF201" s="6"/>
      <c r="WG201" s="6"/>
      <c r="WH201" s="6"/>
      <c r="WI201" s="6"/>
      <c r="WJ201" s="6"/>
      <c r="WK201" s="6"/>
      <c r="WL201" s="6"/>
      <c r="WM201" s="6"/>
      <c r="WN201" s="6"/>
      <c r="WO201" s="6"/>
      <c r="WP201" s="6"/>
      <c r="WQ201" s="6"/>
      <c r="WR201" s="6"/>
      <c r="WS201" s="6"/>
      <c r="WT201" s="6"/>
      <c r="WU201" s="6"/>
      <c r="WV201" s="6"/>
      <c r="WW201" s="6"/>
      <c r="WX201" s="6"/>
      <c r="WY201" s="6"/>
      <c r="WZ201" s="6"/>
      <c r="XA201" s="6"/>
      <c r="XB201" s="6"/>
      <c r="XC201" s="6"/>
      <c r="XD201" s="6"/>
      <c r="XE201" s="6"/>
      <c r="XF201" s="6"/>
      <c r="XG201" s="6"/>
      <c r="XH201" s="6"/>
      <c r="XI201" s="6"/>
      <c r="XJ201" s="6"/>
      <c r="XK201" s="6"/>
      <c r="XL201" s="6"/>
      <c r="XM201" s="6"/>
      <c r="XN201" s="6"/>
      <c r="XO201" s="6"/>
      <c r="XP201" s="6"/>
      <c r="XQ201" s="6"/>
      <c r="XR201" s="6"/>
      <c r="XS201" s="6"/>
      <c r="XT201" s="6"/>
      <c r="XU201" s="6"/>
      <c r="XV201" s="6"/>
      <c r="XW201" s="6"/>
      <c r="XX201" s="6"/>
      <c r="XY201" s="6"/>
      <c r="XZ201" s="6"/>
      <c r="YA201" s="6"/>
      <c r="YB201" s="6"/>
      <c r="YC201" s="6"/>
      <c r="YD201" s="6"/>
      <c r="YE201" s="6"/>
      <c r="YF201" s="6"/>
      <c r="YG201" s="6"/>
      <c r="YH201" s="6"/>
      <c r="YI201" s="6"/>
      <c r="YJ201" s="6"/>
      <c r="YK201" s="6"/>
      <c r="YL201" s="6"/>
      <c r="YM201" s="6"/>
      <c r="YN201" s="6"/>
      <c r="YO201" s="6"/>
      <c r="YP201" s="6"/>
      <c r="YQ201" s="6"/>
      <c r="YR201" s="6"/>
      <c r="YS201" s="6"/>
      <c r="YT201" s="6"/>
      <c r="YU201" s="6"/>
      <c r="YV201" s="6"/>
      <c r="YW201" s="6"/>
      <c r="YX201" s="6"/>
      <c r="YY201" s="6"/>
      <c r="YZ201" s="6"/>
      <c r="ZA201" s="6"/>
      <c r="ZB201" s="6"/>
      <c r="ZC201" s="6"/>
      <c r="ZD201" s="6"/>
      <c r="ZE201" s="6"/>
      <c r="ZF201" s="6"/>
      <c r="ZG201" s="6"/>
      <c r="ZH201" s="6"/>
      <c r="ZI201" s="6"/>
      <c r="ZJ201" s="6"/>
      <c r="ZK201" s="6"/>
      <c r="ZL201" s="6"/>
      <c r="ZM201" s="6"/>
      <c r="ZN201" s="6"/>
      <c r="ZO201" s="6"/>
      <c r="ZP201" s="6"/>
      <c r="ZQ201" s="6"/>
      <c r="ZR201" s="6"/>
      <c r="ZS201" s="6"/>
      <c r="ZT201" s="6"/>
      <c r="ZU201" s="6"/>
      <c r="ZV201" s="6"/>
      <c r="ZW201" s="6"/>
      <c r="ZX201" s="6"/>
      <c r="ZY201" s="6"/>
      <c r="ZZ201" s="6"/>
      <c r="AAA201" s="6"/>
      <c r="AAB201" s="6"/>
      <c r="AAC201" s="6"/>
      <c r="AAD201" s="6"/>
      <c r="AAE201" s="6"/>
      <c r="AAF201" s="6"/>
      <c r="AAG201" s="6"/>
      <c r="AAH201" s="6"/>
      <c r="AAI201" s="6"/>
      <c r="AAJ201" s="6"/>
      <c r="AAK201" s="6"/>
      <c r="AAL201" s="6"/>
      <c r="AAM201" s="6"/>
      <c r="AAN201" s="6"/>
      <c r="AAO201" s="6"/>
      <c r="AAP201" s="6"/>
      <c r="AAQ201" s="6"/>
      <c r="AAR201" s="6"/>
      <c r="AAS201" s="6"/>
      <c r="AAT201" s="6"/>
      <c r="AAU201" s="6"/>
      <c r="AAV201" s="6"/>
      <c r="AAW201" s="6"/>
      <c r="AAX201" s="6"/>
      <c r="AAY201" s="6"/>
      <c r="AAZ201" s="6"/>
      <c r="ABA201" s="6"/>
      <c r="ABB201" s="6"/>
      <c r="ABC201" s="6"/>
      <c r="ABD201" s="6"/>
      <c r="ABE201" s="6"/>
      <c r="ABF201" s="6"/>
      <c r="ABG201" s="6"/>
      <c r="ABH201" s="6"/>
      <c r="ABI201" s="6"/>
      <c r="ABJ201" s="6"/>
      <c r="ABK201" s="6"/>
      <c r="ABL201" s="6"/>
      <c r="ABM201" s="6"/>
      <c r="ABN201" s="6"/>
      <c r="ABO201" s="6"/>
      <c r="ABP201" s="6"/>
      <c r="ABQ201" s="6"/>
      <c r="ABR201" s="6"/>
      <c r="ABS201" s="6"/>
      <c r="ABT201" s="6"/>
      <c r="ABU201" s="6"/>
      <c r="ABV201" s="6"/>
      <c r="ABW201" s="6"/>
      <c r="ABX201" s="6"/>
      <c r="ABY201" s="6"/>
      <c r="ABZ201" s="6"/>
      <c r="ACA201" s="6"/>
      <c r="ACB201" s="6"/>
      <c r="ACC201" s="6"/>
      <c r="ACD201" s="6"/>
      <c r="ACE201" s="6"/>
      <c r="ACF201" s="6"/>
      <c r="ACG201" s="6"/>
      <c r="ACH201" s="6"/>
      <c r="ACI201" s="6"/>
      <c r="ACJ201" s="6"/>
      <c r="ACK201" s="6"/>
      <c r="ACL201" s="6"/>
      <c r="ACM201" s="6"/>
      <c r="ACN201" s="6"/>
      <c r="ACO201" s="6"/>
      <c r="ACP201" s="6"/>
      <c r="ACQ201" s="6"/>
      <c r="ACR201" s="6"/>
      <c r="ACS201" s="6"/>
      <c r="ACT201" s="6"/>
      <c r="ACU201" s="6"/>
      <c r="ACV201" s="6"/>
      <c r="ACW201" s="6"/>
      <c r="ACX201" s="6"/>
      <c r="ACY201" s="6"/>
      <c r="ACZ201" s="6"/>
      <c r="ADA201" s="6"/>
      <c r="ADB201" s="6"/>
      <c r="ADC201" s="6"/>
      <c r="ADD201" s="6"/>
      <c r="ADE201" s="6"/>
      <c r="ADF201" s="6"/>
      <c r="ADG201" s="6"/>
      <c r="ADH201" s="6"/>
      <c r="ADI201" s="6"/>
      <c r="ADJ201" s="6"/>
      <c r="ADK201" s="6"/>
      <c r="ADL201" s="6"/>
      <c r="ADM201" s="6"/>
      <c r="ADN201" s="6"/>
      <c r="ADO201" s="6"/>
      <c r="ADP201" s="6"/>
      <c r="ADQ201" s="6"/>
      <c r="ADR201" s="6"/>
      <c r="ADS201" s="6"/>
      <c r="ADT201" s="6"/>
      <c r="ADU201" s="6"/>
      <c r="ADV201" s="6"/>
      <c r="ADW201" s="6"/>
      <c r="ADX201" s="6"/>
      <c r="ADY201" s="6"/>
      <c r="ADZ201" s="6"/>
      <c r="AEA201" s="6"/>
      <c r="AEB201" s="6"/>
      <c r="AEC201" s="6"/>
      <c r="AED201" s="6"/>
      <c r="AEE201" s="6"/>
      <c r="AEF201" s="6"/>
      <c r="AEG201" s="6"/>
      <c r="AEH201" s="6"/>
      <c r="AEI201" s="6"/>
      <c r="AEJ201" s="6"/>
      <c r="AEK201" s="6"/>
      <c r="AEL201" s="6"/>
      <c r="AEM201" s="6"/>
      <c r="AEN201" s="6"/>
      <c r="AEO201" s="6"/>
      <c r="AEP201" s="6"/>
      <c r="AEQ201" s="6"/>
      <c r="AER201" s="6"/>
      <c r="AES201" s="6"/>
      <c r="AET201" s="6"/>
      <c r="AEU201" s="6"/>
      <c r="AEV201" s="6"/>
      <c r="AEW201" s="6"/>
      <c r="AEX201" s="6"/>
      <c r="AEY201" s="6"/>
      <c r="AEZ201" s="6"/>
      <c r="AFA201" s="6"/>
      <c r="AFB201" s="6"/>
      <c r="AFC201" s="6"/>
      <c r="AFD201" s="6"/>
      <c r="AFE201" s="6"/>
      <c r="AFF201" s="6"/>
      <c r="AFG201" s="6"/>
      <c r="AFH201" s="6"/>
      <c r="AFI201" s="6"/>
      <c r="AFJ201" s="6"/>
      <c r="AFK201" s="6"/>
      <c r="AFL201" s="6"/>
      <c r="AFM201" s="6"/>
      <c r="AFN201" s="6"/>
      <c r="AFO201" s="6"/>
      <c r="AFP201" s="6"/>
      <c r="AFQ201" s="6"/>
      <c r="AFR201" s="6"/>
      <c r="AFS201" s="6"/>
      <c r="AFT201" s="6"/>
      <c r="AFU201" s="6"/>
      <c r="AFV201" s="6"/>
      <c r="AFW201" s="6"/>
      <c r="AFX201" s="6"/>
      <c r="AFY201" s="6"/>
      <c r="AFZ201" s="6"/>
      <c r="AGA201" s="6"/>
      <c r="AGB201" s="6"/>
      <c r="AGC201" s="6"/>
      <c r="AGD201" s="6"/>
      <c r="AGE201" s="6"/>
      <c r="AGF201" s="6"/>
      <c r="AGG201" s="6"/>
      <c r="AGH201" s="6"/>
      <c r="AGI201" s="6"/>
      <c r="AGJ201" s="6"/>
      <c r="AGK201" s="6"/>
      <c r="AGL201" s="6"/>
      <c r="AGM201" s="6"/>
      <c r="AGN201" s="6"/>
      <c r="AGO201" s="6"/>
      <c r="AGP201" s="6"/>
      <c r="AGQ201" s="6"/>
      <c r="AGR201" s="6"/>
      <c r="AGS201" s="6"/>
      <c r="AGT201" s="6"/>
      <c r="AGU201" s="6"/>
      <c r="AGV201" s="6"/>
      <c r="AGW201" s="6"/>
      <c r="AGX201" s="6"/>
      <c r="AGY201" s="6"/>
      <c r="AGZ201" s="6"/>
      <c r="AHA201" s="6"/>
      <c r="AHB201" s="6"/>
      <c r="AHC201" s="6"/>
      <c r="AHD201" s="6"/>
      <c r="AHE201" s="6"/>
      <c r="AHF201" s="6"/>
      <c r="AHG201" s="6"/>
      <c r="AHH201" s="6"/>
      <c r="AHI201" s="6"/>
      <c r="AHJ201" s="6"/>
      <c r="AHK201" s="6"/>
      <c r="AHL201" s="6"/>
      <c r="AHM201" s="6"/>
      <c r="AHN201" s="6"/>
      <c r="AHO201" s="6"/>
      <c r="AHP201" s="6"/>
      <c r="AHQ201" s="6"/>
      <c r="AHR201" s="6"/>
      <c r="AHS201" s="6"/>
      <c r="AHT201" s="6"/>
      <c r="AHU201" s="6"/>
      <c r="AHV201" s="6"/>
      <c r="AHW201" s="6"/>
      <c r="AHX201" s="6"/>
      <c r="AHY201" s="6"/>
      <c r="AHZ201" s="6"/>
      <c r="AIA201" s="6"/>
      <c r="AIB201" s="6"/>
      <c r="AIC201" s="6"/>
      <c r="AID201" s="6"/>
      <c r="AIE201" s="6"/>
      <c r="AIF201" s="6"/>
      <c r="AIG201" s="6"/>
      <c r="AIH201" s="6"/>
      <c r="AII201" s="6"/>
      <c r="AIJ201" s="6"/>
      <c r="AIK201" s="6"/>
      <c r="AIL201" s="6"/>
      <c r="AIM201" s="6"/>
      <c r="AIN201" s="6"/>
      <c r="AIO201" s="6"/>
      <c r="AIP201" s="6"/>
      <c r="AIQ201" s="6"/>
      <c r="AIR201" s="6"/>
      <c r="AIS201" s="6"/>
      <c r="AIT201" s="6"/>
      <c r="AIU201" s="6"/>
      <c r="AIV201" s="6"/>
      <c r="AIW201" s="6"/>
      <c r="AIX201" s="6"/>
      <c r="AIY201" s="6"/>
      <c r="AIZ201" s="6"/>
      <c r="AJA201" s="6"/>
      <c r="AJB201" s="6"/>
      <c r="AJC201" s="6"/>
      <c r="AJD201" s="6"/>
      <c r="AJE201" s="6"/>
      <c r="AJF201" s="6"/>
      <c r="AJG201" s="6"/>
      <c r="AJH201" s="6"/>
      <c r="AJI201" s="6"/>
      <c r="AJJ201" s="6"/>
      <c r="AJK201" s="6"/>
      <c r="AJL201" s="6"/>
      <c r="AJM201" s="6"/>
      <c r="AJN201" s="6"/>
      <c r="AJO201" s="6"/>
      <c r="AJP201" s="6"/>
      <c r="AJQ201" s="6"/>
      <c r="AJR201" s="6"/>
      <c r="AJS201" s="6"/>
      <c r="AJT201" s="6"/>
      <c r="AJU201" s="6"/>
      <c r="AJV201" s="6"/>
      <c r="AJW201" s="6"/>
      <c r="AJX201" s="6"/>
      <c r="AJY201" s="6"/>
      <c r="AJZ201" s="6"/>
      <c r="AKA201" s="6"/>
      <c r="AKB201" s="6"/>
      <c r="AKC201" s="6"/>
      <c r="AKD201" s="6"/>
      <c r="AKE201" s="6"/>
      <c r="AKF201" s="6"/>
      <c r="AKG201" s="6"/>
      <c r="AKH201" s="6"/>
      <c r="AKI201" s="6"/>
      <c r="AKJ201" s="6"/>
      <c r="AKK201" s="6"/>
      <c r="AKL201" s="6"/>
      <c r="AKM201" s="6"/>
      <c r="AKN201" s="6"/>
      <c r="AKO201" s="6"/>
      <c r="AKP201" s="6"/>
      <c r="AKQ201" s="6"/>
      <c r="AKR201" s="6"/>
      <c r="AKS201" s="6"/>
      <c r="AKT201" s="6"/>
      <c r="AKU201" s="6"/>
      <c r="AKV201" s="6"/>
      <c r="AKW201" s="6"/>
      <c r="AKX201" s="6"/>
      <c r="AKY201" s="6"/>
      <c r="AKZ201" s="6"/>
      <c r="ALA201" s="6"/>
      <c r="ALB201" s="6"/>
      <c r="ALC201" s="6"/>
      <c r="ALD201" s="6"/>
      <c r="ALE201" s="6"/>
      <c r="ALF201" s="6"/>
      <c r="ALG201" s="6"/>
      <c r="ALH201" s="6"/>
      <c r="ALI201" s="6"/>
      <c r="ALJ201" s="6"/>
      <c r="ALK201" s="6"/>
      <c r="ALL201" s="6"/>
      <c r="ALM201" s="6"/>
      <c r="ALN201" s="6"/>
      <c r="ALO201" s="6"/>
      <c r="ALP201" s="6"/>
      <c r="ALQ201" s="6"/>
      <c r="ALR201" s="6"/>
      <c r="ALS201" s="6"/>
      <c r="ALT201" s="6"/>
      <c r="ALU201" s="6"/>
      <c r="ALV201" s="6"/>
      <c r="ALW201" s="6"/>
      <c r="ALX201" s="6"/>
      <c r="ALY201" s="6"/>
      <c r="ALZ201" s="6"/>
      <c r="AMA201" s="6"/>
      <c r="AMB201" s="6"/>
      <c r="AMC201" s="6"/>
      <c r="AMD201" s="6"/>
      <c r="AME201" s="6"/>
      <c r="AMF201" s="6"/>
      <c r="AMG201" s="6"/>
      <c r="AMH201" s="6"/>
      <c r="AMI201" s="6"/>
    </row>
    <row r="202" spans="1:1025" s="38" customFormat="1">
      <c r="A202" s="665" t="s">
        <v>17</v>
      </c>
      <c r="B202" s="665"/>
      <c r="C202" s="665"/>
      <c r="D202" s="665"/>
      <c r="F202" s="300"/>
      <c r="G202" s="300"/>
      <c r="H202" s="183"/>
      <c r="J202" s="184"/>
      <c r="K202" s="184"/>
      <c r="P202" s="296"/>
    </row>
    <row r="203" spans="1:1025" s="38" customFormat="1">
      <c r="A203" s="665" t="s">
        <v>18</v>
      </c>
      <c r="B203" s="665"/>
      <c r="C203" s="665"/>
      <c r="D203" s="665"/>
      <c r="F203" s="300"/>
      <c r="G203" s="300"/>
      <c r="H203" s="183"/>
      <c r="J203" s="185"/>
      <c r="K203" s="185"/>
      <c r="P203" s="296"/>
    </row>
    <row r="204" spans="1:1025" s="38" customFormat="1">
      <c r="A204" s="162"/>
      <c r="C204" s="5"/>
      <c r="F204" s="300"/>
      <c r="G204" s="300"/>
      <c r="H204" s="183"/>
      <c r="J204" s="184"/>
      <c r="K204" s="184"/>
      <c r="P204" s="296"/>
    </row>
    <row r="205" spans="1:1025" s="300" customFormat="1">
      <c r="A205" s="497" t="s">
        <v>423</v>
      </c>
      <c r="B205" s="37"/>
      <c r="C205" s="213"/>
      <c r="H205" s="167"/>
      <c r="I205" s="23"/>
      <c r="J205" s="184"/>
      <c r="K205" s="184"/>
      <c r="P205" s="296"/>
    </row>
    <row r="206" spans="1:1025" s="300" customFormat="1" ht="38.25">
      <c r="A206" s="171" t="s">
        <v>0</v>
      </c>
      <c r="B206" s="171" t="s">
        <v>1</v>
      </c>
      <c r="C206" s="171" t="s">
        <v>78</v>
      </c>
      <c r="D206" s="171" t="s">
        <v>61</v>
      </c>
      <c r="E206" s="171" t="s">
        <v>62</v>
      </c>
      <c r="F206" s="171"/>
      <c r="G206" s="171"/>
      <c r="H206" s="172" t="s">
        <v>88</v>
      </c>
      <c r="I206" s="171" t="s">
        <v>2</v>
      </c>
      <c r="J206" s="173" t="s">
        <v>177</v>
      </c>
      <c r="K206" s="173"/>
      <c r="L206" s="174" t="s">
        <v>73</v>
      </c>
      <c r="M206" s="171" t="s">
        <v>4</v>
      </c>
      <c r="N206" s="174" t="s">
        <v>74</v>
      </c>
      <c r="O206" s="174" t="s">
        <v>75</v>
      </c>
      <c r="P206" s="296"/>
    </row>
    <row r="207" spans="1:1025" s="300" customFormat="1">
      <c r="A207" s="171" t="s">
        <v>5</v>
      </c>
      <c r="B207" s="171" t="s">
        <v>6</v>
      </c>
      <c r="C207" s="171" t="s">
        <v>7</v>
      </c>
      <c r="D207" s="171" t="s">
        <v>8</v>
      </c>
      <c r="E207" s="171" t="s">
        <v>9</v>
      </c>
      <c r="F207" s="171"/>
      <c r="G207" s="171"/>
      <c r="H207" s="172" t="s">
        <v>11</v>
      </c>
      <c r="I207" s="171" t="s">
        <v>10</v>
      </c>
      <c r="J207" s="173" t="s">
        <v>12</v>
      </c>
      <c r="K207" s="173"/>
      <c r="L207" s="174" t="s">
        <v>13</v>
      </c>
      <c r="M207" s="171" t="s">
        <v>14</v>
      </c>
      <c r="N207" s="174" t="s">
        <v>15</v>
      </c>
      <c r="O207" s="174" t="s">
        <v>16</v>
      </c>
      <c r="P207" s="296"/>
    </row>
    <row r="208" spans="1:1025" s="300" customFormat="1" ht="25.5">
      <c r="A208" s="297" t="s">
        <v>64</v>
      </c>
      <c r="B208" s="293" t="s">
        <v>424</v>
      </c>
      <c r="C208" s="297" t="s">
        <v>425</v>
      </c>
      <c r="D208" s="298"/>
      <c r="E208" s="298" t="s">
        <v>157</v>
      </c>
      <c r="F208" s="298"/>
      <c r="G208" s="298"/>
      <c r="H208" s="315">
        <v>100</v>
      </c>
      <c r="I208" s="297" t="s">
        <v>426</v>
      </c>
      <c r="J208" s="176">
        <v>48.7</v>
      </c>
      <c r="K208" s="176"/>
      <c r="L208" s="177">
        <f>ROUND(J208*H208,2)</f>
        <v>4870</v>
      </c>
      <c r="M208" s="178">
        <v>0.08</v>
      </c>
      <c r="N208" s="179">
        <f>ROUND(L208*M208,2)</f>
        <v>389.6</v>
      </c>
      <c r="O208" s="177">
        <f>L208+N208</f>
        <v>5259.6</v>
      </c>
      <c r="P208" s="296"/>
    </row>
    <row r="209" spans="1:16" s="300" customFormat="1">
      <c r="A209" s="309"/>
      <c r="B209" s="664"/>
      <c r="C209" s="664"/>
      <c r="D209" s="664"/>
      <c r="E209" s="664"/>
      <c r="F209" s="527"/>
      <c r="G209" s="527"/>
      <c r="H209" s="220"/>
      <c r="I209" s="296"/>
      <c r="J209" s="180" t="s">
        <v>82</v>
      </c>
      <c r="K209" s="269"/>
      <c r="L209" s="181">
        <f>SUM(L208)</f>
        <v>4870</v>
      </c>
      <c r="M209" s="268"/>
      <c r="N209" s="182">
        <f>SUM(N208)</f>
        <v>389.6</v>
      </c>
      <c r="O209" s="182">
        <f>SUM(O208)</f>
        <v>5259.6</v>
      </c>
      <c r="P209" s="296"/>
    </row>
    <row r="210" spans="1:16">
      <c r="A210" s="665" t="s">
        <v>17</v>
      </c>
      <c r="B210" s="665"/>
      <c r="C210" s="665"/>
      <c r="D210" s="665"/>
      <c r="E210" s="300"/>
      <c r="F210" s="300"/>
      <c r="G210" s="300"/>
      <c r="H210" s="305"/>
      <c r="I210" s="300"/>
      <c r="J210" s="184"/>
      <c r="K210" s="184"/>
      <c r="L210" s="300"/>
      <c r="M210" s="300"/>
      <c r="N210" s="300"/>
      <c r="O210" s="300"/>
    </row>
    <row r="211" spans="1:16">
      <c r="A211" s="665" t="s">
        <v>18</v>
      </c>
      <c r="B211" s="665"/>
      <c r="C211" s="665"/>
      <c r="D211" s="665"/>
      <c r="E211" s="300"/>
      <c r="F211" s="300"/>
      <c r="G211" s="300"/>
      <c r="H211" s="305"/>
      <c r="I211" s="300"/>
      <c r="J211" s="185"/>
      <c r="K211" s="185"/>
      <c r="L211" s="300"/>
      <c r="M211" s="300"/>
      <c r="N211" s="300"/>
      <c r="O211" s="300"/>
    </row>
    <row r="212" spans="1:16" s="290" customFormat="1">
      <c r="A212" s="498"/>
      <c r="B212" s="498"/>
      <c r="C212" s="498"/>
      <c r="D212" s="498"/>
      <c r="E212" s="300"/>
      <c r="F212" s="300"/>
      <c r="G212" s="300"/>
      <c r="H212" s="305"/>
      <c r="I212" s="300"/>
      <c r="J212" s="185"/>
      <c r="K212" s="185"/>
      <c r="L212" s="300"/>
      <c r="M212" s="300"/>
      <c r="N212" s="300"/>
      <c r="O212" s="300"/>
      <c r="P212" s="296"/>
    </row>
    <row r="213" spans="1:16">
      <c r="A213" s="394" t="s">
        <v>364</v>
      </c>
      <c r="B213" s="37"/>
      <c r="C213" s="222"/>
      <c r="D213" s="222"/>
      <c r="E213" s="301"/>
      <c r="F213" s="301"/>
      <c r="G213" s="301"/>
      <c r="H213" s="305"/>
      <c r="I213" s="23"/>
      <c r="J213" s="306"/>
      <c r="K213" s="306"/>
      <c r="L213" s="300"/>
      <c r="M213" s="300"/>
      <c r="N213" s="300"/>
      <c r="O213" s="300"/>
    </row>
    <row r="214" spans="1:16" ht="38.25">
      <c r="A214" s="171" t="s">
        <v>0</v>
      </c>
      <c r="B214" s="171" t="s">
        <v>1</v>
      </c>
      <c r="C214" s="171" t="s">
        <v>78</v>
      </c>
      <c r="D214" s="171" t="s">
        <v>61</v>
      </c>
      <c r="E214" s="171" t="s">
        <v>62</v>
      </c>
      <c r="F214" s="171"/>
      <c r="G214" s="171"/>
      <c r="H214" s="172" t="s">
        <v>88</v>
      </c>
      <c r="I214" s="171" t="s">
        <v>2</v>
      </c>
      <c r="J214" s="173" t="s">
        <v>177</v>
      </c>
      <c r="K214" s="173"/>
      <c r="L214" s="174" t="s">
        <v>73</v>
      </c>
      <c r="M214" s="171" t="s">
        <v>4</v>
      </c>
      <c r="N214" s="174" t="s">
        <v>74</v>
      </c>
      <c r="O214" s="174" t="s">
        <v>75</v>
      </c>
    </row>
    <row r="215" spans="1:16">
      <c r="A215" s="171" t="s">
        <v>5</v>
      </c>
      <c r="B215" s="171" t="s">
        <v>6</v>
      </c>
      <c r="C215" s="171" t="s">
        <v>7</v>
      </c>
      <c r="D215" s="171" t="s">
        <v>8</v>
      </c>
      <c r="E215" s="171" t="s">
        <v>9</v>
      </c>
      <c r="F215" s="171"/>
      <c r="G215" s="171"/>
      <c r="H215" s="172" t="s">
        <v>11</v>
      </c>
      <c r="I215" s="171" t="s">
        <v>10</v>
      </c>
      <c r="J215" s="173" t="s">
        <v>12</v>
      </c>
      <c r="K215" s="173"/>
      <c r="L215" s="174" t="s">
        <v>13</v>
      </c>
      <c r="M215" s="171" t="s">
        <v>14</v>
      </c>
      <c r="N215" s="174" t="s">
        <v>15</v>
      </c>
      <c r="O215" s="174" t="s">
        <v>16</v>
      </c>
    </row>
    <row r="216" spans="1:16" ht="51">
      <c r="A216" s="297" t="s">
        <v>64</v>
      </c>
      <c r="B216" s="294" t="s">
        <v>365</v>
      </c>
      <c r="C216" s="462" t="s">
        <v>67</v>
      </c>
      <c r="D216" s="298"/>
      <c r="E216" s="298"/>
      <c r="F216" s="298"/>
      <c r="G216" s="298"/>
      <c r="H216" s="315">
        <v>1</v>
      </c>
      <c r="I216" s="295" t="s">
        <v>368</v>
      </c>
      <c r="J216" s="218">
        <v>2067</v>
      </c>
      <c r="K216" s="218"/>
      <c r="L216" s="177">
        <f>ROUND(J216*H216,2)</f>
        <v>2067</v>
      </c>
      <c r="M216" s="178">
        <v>0.08</v>
      </c>
      <c r="N216" s="179">
        <f>ROUND(L216*M216,2)</f>
        <v>165.36</v>
      </c>
      <c r="O216" s="177">
        <f>L216+N216</f>
        <v>2232.36</v>
      </c>
      <c r="P216" s="16" t="s">
        <v>375</v>
      </c>
    </row>
    <row r="217" spans="1:16">
      <c r="A217" s="309"/>
      <c r="B217" s="663"/>
      <c r="C217" s="663"/>
      <c r="D217" s="663"/>
      <c r="E217" s="663"/>
      <c r="F217" s="528"/>
      <c r="G217" s="528"/>
      <c r="H217" s="220"/>
      <c r="I217" s="296"/>
      <c r="J217" s="110" t="s">
        <v>82</v>
      </c>
      <c r="K217" s="110"/>
      <c r="L217" s="99">
        <f>SUM(L216)</f>
        <v>2067</v>
      </c>
      <c r="M217" s="111"/>
      <c r="N217" s="100">
        <f>SUM(N216)</f>
        <v>165.36</v>
      </c>
      <c r="O217" s="100">
        <f>SUM(O216)</f>
        <v>2232.36</v>
      </c>
    </row>
    <row r="218" spans="1:16">
      <c r="A218" s="493" t="s">
        <v>17</v>
      </c>
      <c r="B218" s="300"/>
      <c r="C218" s="300"/>
      <c r="D218" s="300"/>
      <c r="E218" s="301"/>
      <c r="F218" s="301"/>
      <c r="G218" s="301"/>
      <c r="H218" s="305"/>
      <c r="I218" s="300"/>
      <c r="J218" s="306"/>
      <c r="K218" s="306"/>
      <c r="L218" s="300"/>
      <c r="M218" s="300"/>
      <c r="N218" s="300"/>
      <c r="O218" s="300"/>
    </row>
    <row r="219" spans="1:16">
      <c r="A219" s="493" t="s">
        <v>18</v>
      </c>
      <c r="B219" s="300"/>
      <c r="C219" s="300"/>
      <c r="D219" s="300"/>
      <c r="E219" s="301"/>
      <c r="F219" s="301"/>
      <c r="G219" s="301"/>
      <c r="H219" s="305"/>
      <c r="I219" s="300"/>
      <c r="J219" s="307"/>
      <c r="K219" s="307"/>
      <c r="L219" s="300"/>
      <c r="M219" s="300"/>
      <c r="N219" s="300"/>
      <c r="O219" s="300"/>
    </row>
    <row r="221" spans="1:16">
      <c r="A221" s="287" t="s">
        <v>367</v>
      </c>
      <c r="B221" s="37"/>
      <c r="C221" s="222"/>
      <c r="D221" s="222"/>
      <c r="E221" s="301"/>
      <c r="F221" s="301"/>
      <c r="G221" s="301"/>
      <c r="H221" s="305"/>
      <c r="I221" s="23"/>
      <c r="J221" s="306"/>
      <c r="K221" s="306"/>
      <c r="L221" s="300"/>
      <c r="M221" s="300"/>
      <c r="N221" s="300"/>
      <c r="O221" s="300"/>
    </row>
    <row r="222" spans="1:16" ht="38.25">
      <c r="A222" s="171" t="s">
        <v>0</v>
      </c>
      <c r="B222" s="171" t="s">
        <v>1</v>
      </c>
      <c r="C222" s="171" t="s">
        <v>78</v>
      </c>
      <c r="D222" s="171" t="s">
        <v>61</v>
      </c>
      <c r="E222" s="171" t="s">
        <v>62</v>
      </c>
      <c r="F222" s="171"/>
      <c r="G222" s="171"/>
      <c r="H222" s="172" t="s">
        <v>88</v>
      </c>
      <c r="I222" s="171" t="s">
        <v>2</v>
      </c>
      <c r="J222" s="173" t="s">
        <v>177</v>
      </c>
      <c r="K222" s="173"/>
      <c r="L222" s="174" t="s">
        <v>73</v>
      </c>
      <c r="M222" s="171" t="s">
        <v>4</v>
      </c>
      <c r="N222" s="174" t="s">
        <v>74</v>
      </c>
      <c r="O222" s="174" t="s">
        <v>75</v>
      </c>
    </row>
    <row r="223" spans="1:16">
      <c r="A223" s="171" t="s">
        <v>5</v>
      </c>
      <c r="B223" s="171" t="s">
        <v>6</v>
      </c>
      <c r="C223" s="171" t="s">
        <v>7</v>
      </c>
      <c r="D223" s="171" t="s">
        <v>8</v>
      </c>
      <c r="E223" s="171" t="s">
        <v>9</v>
      </c>
      <c r="F223" s="171"/>
      <c r="G223" s="171"/>
      <c r="H223" s="172" t="s">
        <v>11</v>
      </c>
      <c r="I223" s="171" t="s">
        <v>10</v>
      </c>
      <c r="J223" s="173" t="s">
        <v>12</v>
      </c>
      <c r="K223" s="173"/>
      <c r="L223" s="174" t="s">
        <v>13</v>
      </c>
      <c r="M223" s="171" t="s">
        <v>14</v>
      </c>
      <c r="N223" s="174" t="s">
        <v>15</v>
      </c>
      <c r="O223" s="174" t="s">
        <v>16</v>
      </c>
    </row>
    <row r="224" spans="1:16" ht="242.25">
      <c r="A224" s="297" t="s">
        <v>64</v>
      </c>
      <c r="B224" s="294" t="s">
        <v>373</v>
      </c>
      <c r="C224" s="462" t="s">
        <v>67</v>
      </c>
      <c r="D224" s="298"/>
      <c r="E224" s="298"/>
      <c r="F224" s="298"/>
      <c r="G224" s="298"/>
      <c r="H224" s="315">
        <v>1000</v>
      </c>
      <c r="I224" s="295" t="s">
        <v>59</v>
      </c>
      <c r="J224" s="218">
        <v>24.66</v>
      </c>
      <c r="K224" s="218"/>
      <c r="L224" s="177">
        <f>ROUND(J224*H224,2)</f>
        <v>24660</v>
      </c>
      <c r="M224" s="178">
        <v>0.08</v>
      </c>
      <c r="N224" s="179">
        <f>ROUND(L224*M224,2)</f>
        <v>1972.8</v>
      </c>
      <c r="O224" s="177">
        <f>L224+N224</f>
        <v>26632.799999999999</v>
      </c>
    </row>
    <row r="225" spans="1:17">
      <c r="A225" s="309"/>
      <c r="B225" s="663"/>
      <c r="C225" s="663"/>
      <c r="D225" s="663"/>
      <c r="E225" s="663"/>
      <c r="F225" s="528"/>
      <c r="G225" s="528"/>
      <c r="H225" s="220"/>
      <c r="I225" s="296"/>
      <c r="J225" s="110" t="s">
        <v>82</v>
      </c>
      <c r="K225" s="110"/>
      <c r="L225" s="99">
        <f>SUM(L224)</f>
        <v>24660</v>
      </c>
      <c r="M225" s="111"/>
      <c r="N225" s="100">
        <f>SUM(N224)</f>
        <v>1972.8</v>
      </c>
      <c r="O225" s="100">
        <f>SUM(O224)</f>
        <v>26632.799999999999</v>
      </c>
    </row>
    <row r="226" spans="1:17">
      <c r="A226" s="493" t="s">
        <v>17</v>
      </c>
      <c r="B226" s="300"/>
      <c r="C226" s="300"/>
      <c r="D226" s="300"/>
      <c r="E226" s="301"/>
      <c r="F226" s="301"/>
      <c r="G226" s="301"/>
      <c r="H226" s="305"/>
      <c r="I226" s="300"/>
      <c r="J226" s="306"/>
      <c r="K226" s="306"/>
      <c r="L226" s="300"/>
      <c r="M226" s="300"/>
      <c r="N226" s="300"/>
      <c r="O226" s="300"/>
    </row>
    <row r="227" spans="1:17">
      <c r="A227" s="493" t="s">
        <v>18</v>
      </c>
      <c r="B227" s="300"/>
      <c r="C227" s="300"/>
      <c r="D227" s="300"/>
      <c r="E227" s="301"/>
      <c r="F227" s="301"/>
      <c r="G227" s="301"/>
      <c r="H227" s="305"/>
      <c r="I227" s="300"/>
      <c r="J227" s="307"/>
      <c r="K227" s="307"/>
      <c r="L227" s="300"/>
      <c r="M227" s="300"/>
      <c r="N227" s="300"/>
      <c r="O227" s="300"/>
    </row>
    <row r="228" spans="1:17" s="165" customFormat="1">
      <c r="P228" s="521"/>
    </row>
    <row r="229" spans="1:17">
      <c r="A229" s="394" t="s">
        <v>382</v>
      </c>
      <c r="B229" s="37"/>
      <c r="C229" s="222"/>
      <c r="D229" s="222"/>
      <c r="E229" s="301" t="s">
        <v>127</v>
      </c>
      <c r="F229" s="301"/>
      <c r="G229" s="301"/>
      <c r="H229" s="305"/>
      <c r="I229" s="23"/>
      <c r="J229" s="306"/>
      <c r="K229" s="306"/>
      <c r="L229" s="300"/>
      <c r="M229" s="300"/>
      <c r="N229" s="300"/>
      <c r="O229" s="300"/>
    </row>
    <row r="230" spans="1:17" ht="38.25">
      <c r="A230" s="171" t="s">
        <v>0</v>
      </c>
      <c r="B230" s="171" t="s">
        <v>1</v>
      </c>
      <c r="C230" s="171" t="s">
        <v>78</v>
      </c>
      <c r="D230" s="171" t="s">
        <v>61</v>
      </c>
      <c r="E230" s="171" t="s">
        <v>62</v>
      </c>
      <c r="F230" s="171"/>
      <c r="G230" s="171"/>
      <c r="H230" s="172" t="s">
        <v>88</v>
      </c>
      <c r="I230" s="171" t="s">
        <v>2</v>
      </c>
      <c r="J230" s="173" t="s">
        <v>177</v>
      </c>
      <c r="K230" s="173"/>
      <c r="L230" s="174" t="s">
        <v>73</v>
      </c>
      <c r="M230" s="171" t="s">
        <v>4</v>
      </c>
      <c r="N230" s="174" t="s">
        <v>74</v>
      </c>
      <c r="O230" s="174" t="s">
        <v>75</v>
      </c>
    </row>
    <row r="231" spans="1:17">
      <c r="A231" s="171" t="s">
        <v>5</v>
      </c>
      <c r="B231" s="171" t="s">
        <v>6</v>
      </c>
      <c r="C231" s="171" t="s">
        <v>7</v>
      </c>
      <c r="D231" s="171" t="s">
        <v>8</v>
      </c>
      <c r="E231" s="171" t="s">
        <v>9</v>
      </c>
      <c r="F231" s="171"/>
      <c r="G231" s="171"/>
      <c r="H231" s="172" t="s">
        <v>11</v>
      </c>
      <c r="I231" s="171" t="s">
        <v>10</v>
      </c>
      <c r="J231" s="173" t="s">
        <v>12</v>
      </c>
      <c r="K231" s="173"/>
      <c r="L231" s="174" t="s">
        <v>13</v>
      </c>
      <c r="M231" s="171" t="s">
        <v>14</v>
      </c>
      <c r="N231" s="174" t="s">
        <v>15</v>
      </c>
      <c r="O231" s="174" t="s">
        <v>16</v>
      </c>
    </row>
    <row r="232" spans="1:17" ht="51">
      <c r="A232" s="297" t="s">
        <v>64</v>
      </c>
      <c r="B232" s="294" t="s">
        <v>379</v>
      </c>
      <c r="C232" s="462"/>
      <c r="D232" s="298"/>
      <c r="E232" s="298"/>
      <c r="F232" s="298"/>
      <c r="G232" s="298"/>
      <c r="H232" s="315"/>
      <c r="I232" s="295" t="s">
        <v>380</v>
      </c>
      <c r="J232" s="218">
        <v>55.9</v>
      </c>
      <c r="K232" s="218"/>
      <c r="L232" s="177">
        <f>ROUND(J232*H232,2)</f>
        <v>0</v>
      </c>
      <c r="M232" s="178">
        <v>0.08</v>
      </c>
      <c r="N232" s="179">
        <f>ROUND(L232*M232,2)</f>
        <v>0</v>
      </c>
      <c r="O232" s="177">
        <f>L232+N232</f>
        <v>0</v>
      </c>
      <c r="P232" s="16"/>
      <c r="Q232" s="21" t="s">
        <v>381</v>
      </c>
    </row>
    <row r="233" spans="1:17">
      <c r="A233" s="309"/>
      <c r="B233" s="663"/>
      <c r="C233" s="663"/>
      <c r="D233" s="663"/>
      <c r="E233" s="663"/>
      <c r="F233" s="528"/>
      <c r="G233" s="528"/>
      <c r="H233" s="220"/>
      <c r="I233" s="296"/>
      <c r="J233" s="110" t="s">
        <v>82</v>
      </c>
      <c r="K233" s="110"/>
      <c r="L233" s="99">
        <f>SUM(L232)</f>
        <v>0</v>
      </c>
      <c r="M233" s="111"/>
      <c r="N233" s="100">
        <f>SUM(N232)</f>
        <v>0</v>
      </c>
      <c r="O233" s="100">
        <f>SUM(O232)</f>
        <v>0</v>
      </c>
    </row>
    <row r="234" spans="1:17">
      <c r="A234" s="497" t="s">
        <v>17</v>
      </c>
      <c r="B234" s="300"/>
      <c r="C234" s="300"/>
      <c r="D234" s="300"/>
      <c r="E234" s="301"/>
      <c r="F234" s="301"/>
      <c r="G234" s="301"/>
      <c r="H234" s="305"/>
      <c r="I234" s="300"/>
      <c r="J234" s="306"/>
      <c r="K234" s="306"/>
      <c r="L234" s="300"/>
      <c r="M234" s="300"/>
      <c r="N234" s="300"/>
      <c r="O234" s="300"/>
    </row>
    <row r="235" spans="1:17">
      <c r="A235" s="497" t="s">
        <v>18</v>
      </c>
      <c r="B235" s="300"/>
      <c r="C235" s="300"/>
      <c r="D235" s="300"/>
      <c r="E235" s="301"/>
      <c r="F235" s="301"/>
      <c r="G235" s="301"/>
      <c r="H235" s="305"/>
      <c r="I235" s="300"/>
      <c r="J235" s="307"/>
      <c r="K235" s="307"/>
      <c r="L235" s="300"/>
      <c r="M235" s="300"/>
      <c r="N235" s="300"/>
      <c r="O235" s="300"/>
    </row>
    <row r="238" spans="1:17">
      <c r="A238" s="394" t="s">
        <v>383</v>
      </c>
      <c r="B238" s="37"/>
      <c r="C238" s="222"/>
      <c r="D238" s="222"/>
      <c r="E238" s="301" t="s">
        <v>385</v>
      </c>
      <c r="F238" s="301"/>
      <c r="G238" s="301"/>
      <c r="H238" s="305"/>
      <c r="I238" s="23"/>
      <c r="J238" s="306"/>
      <c r="K238" s="306"/>
      <c r="L238" s="300"/>
      <c r="M238" s="300"/>
      <c r="N238" s="300"/>
      <c r="O238" s="300"/>
    </row>
    <row r="239" spans="1:17" ht="38.25">
      <c r="A239" s="171" t="s">
        <v>0</v>
      </c>
      <c r="B239" s="171" t="s">
        <v>1</v>
      </c>
      <c r="C239" s="171" t="s">
        <v>78</v>
      </c>
      <c r="D239" s="171" t="s">
        <v>61</v>
      </c>
      <c r="E239" s="171" t="s">
        <v>62</v>
      </c>
      <c r="F239" s="171"/>
      <c r="G239" s="171"/>
      <c r="H239" s="172" t="s">
        <v>88</v>
      </c>
      <c r="I239" s="171" t="s">
        <v>2</v>
      </c>
      <c r="J239" s="173" t="s">
        <v>177</v>
      </c>
      <c r="K239" s="173"/>
      <c r="L239" s="174" t="s">
        <v>73</v>
      </c>
      <c r="M239" s="171" t="s">
        <v>4</v>
      </c>
      <c r="N239" s="174" t="s">
        <v>74</v>
      </c>
      <c r="O239" s="174" t="s">
        <v>75</v>
      </c>
    </row>
    <row r="240" spans="1:17">
      <c r="A240" s="171" t="s">
        <v>5</v>
      </c>
      <c r="B240" s="171" t="s">
        <v>6</v>
      </c>
      <c r="C240" s="171" t="s">
        <v>7</v>
      </c>
      <c r="D240" s="171" t="s">
        <v>8</v>
      </c>
      <c r="E240" s="171" t="s">
        <v>9</v>
      </c>
      <c r="F240" s="171"/>
      <c r="G240" s="171"/>
      <c r="H240" s="172" t="s">
        <v>11</v>
      </c>
      <c r="I240" s="171" t="s">
        <v>10</v>
      </c>
      <c r="J240" s="173" t="s">
        <v>12</v>
      </c>
      <c r="K240" s="173"/>
      <c r="L240" s="174" t="s">
        <v>13</v>
      </c>
      <c r="M240" s="171" t="s">
        <v>14</v>
      </c>
      <c r="N240" s="174" t="s">
        <v>15</v>
      </c>
      <c r="O240" s="174" t="s">
        <v>16</v>
      </c>
    </row>
    <row r="241" spans="1:19" ht="51">
      <c r="A241" s="297" t="s">
        <v>64</v>
      </c>
      <c r="B241" s="294" t="s">
        <v>384</v>
      </c>
      <c r="C241" s="462"/>
      <c r="D241" s="298"/>
      <c r="E241" s="298"/>
      <c r="F241" s="298"/>
      <c r="G241" s="298"/>
      <c r="H241" s="315">
        <v>200</v>
      </c>
      <c r="I241" s="295" t="s">
        <v>34</v>
      </c>
      <c r="J241" s="218">
        <v>18.425930000000001</v>
      </c>
      <c r="K241" s="218"/>
      <c r="L241" s="177">
        <f>ROUND(J241*H241,2)</f>
        <v>3685.19</v>
      </c>
      <c r="M241" s="178">
        <v>0.08</v>
      </c>
      <c r="N241" s="179">
        <f>ROUND(L241*M241,2)</f>
        <v>294.82</v>
      </c>
      <c r="O241" s="177">
        <f>L241+N241</f>
        <v>3980.01</v>
      </c>
      <c r="R241" s="21">
        <v>19.899999999999999</v>
      </c>
      <c r="S241" s="21">
        <f>R241/1.08</f>
        <v>18.425925925925924</v>
      </c>
    </row>
    <row r="242" spans="1:19">
      <c r="A242" s="309"/>
      <c r="B242" s="663"/>
      <c r="C242" s="663"/>
      <c r="D242" s="663"/>
      <c r="E242" s="663"/>
      <c r="F242" s="528"/>
      <c r="G242" s="528"/>
      <c r="H242" s="220"/>
      <c r="I242" s="296"/>
      <c r="J242" s="110" t="s">
        <v>82</v>
      </c>
      <c r="K242" s="110"/>
      <c r="L242" s="99">
        <f>SUM(L241)</f>
        <v>3685.19</v>
      </c>
      <c r="M242" s="111"/>
      <c r="N242" s="100">
        <f>SUM(N241)</f>
        <v>294.82</v>
      </c>
      <c r="O242" s="100">
        <f>SUM(O241)</f>
        <v>3980.01</v>
      </c>
    </row>
    <row r="243" spans="1:19">
      <c r="A243" s="497" t="s">
        <v>17</v>
      </c>
      <c r="B243" s="300"/>
      <c r="C243" s="300"/>
      <c r="D243" s="300"/>
      <c r="E243" s="301"/>
      <c r="F243" s="301"/>
      <c r="G243" s="301"/>
      <c r="H243" s="305"/>
      <c r="I243" s="300"/>
      <c r="J243" s="306"/>
      <c r="K243" s="306"/>
      <c r="L243" s="300"/>
      <c r="M243" s="300"/>
      <c r="N243" s="300"/>
      <c r="O243" s="300"/>
    </row>
    <row r="244" spans="1:19">
      <c r="A244" s="497" t="s">
        <v>18</v>
      </c>
      <c r="B244" s="300"/>
      <c r="C244" s="300"/>
      <c r="D244" s="300"/>
      <c r="E244" s="301"/>
      <c r="F244" s="301"/>
      <c r="G244" s="301"/>
      <c r="H244" s="305"/>
      <c r="I244" s="300"/>
      <c r="J244" s="307"/>
      <c r="K244" s="307"/>
      <c r="L244" s="300"/>
      <c r="M244" s="300"/>
      <c r="N244" s="300"/>
      <c r="O244" s="300"/>
    </row>
    <row r="247" spans="1:19" s="509" customFormat="1">
      <c r="A247" s="512" t="s">
        <v>412</v>
      </c>
      <c r="B247" s="513"/>
      <c r="C247" s="514"/>
      <c r="D247" s="514"/>
      <c r="E247" s="515"/>
      <c r="F247" s="515"/>
      <c r="G247" s="515"/>
      <c r="H247" s="517"/>
      <c r="I247" s="516"/>
      <c r="J247" s="518"/>
      <c r="K247" s="518"/>
      <c r="L247" s="519"/>
      <c r="M247" s="519"/>
      <c r="N247" s="519"/>
      <c r="O247" s="519"/>
      <c r="P247" s="525"/>
    </row>
    <row r="248" spans="1:19" ht="38.25">
      <c r="A248" s="171" t="s">
        <v>0</v>
      </c>
      <c r="B248" s="171" t="s">
        <v>1</v>
      </c>
      <c r="C248" s="171" t="s">
        <v>78</v>
      </c>
      <c r="D248" s="171" t="s">
        <v>61</v>
      </c>
      <c r="E248" s="171" t="s">
        <v>62</v>
      </c>
      <c r="F248" s="171"/>
      <c r="G248" s="171"/>
      <c r="H248" s="172" t="s">
        <v>88</v>
      </c>
      <c r="I248" s="171" t="s">
        <v>2</v>
      </c>
      <c r="J248" s="173" t="s">
        <v>177</v>
      </c>
      <c r="K248" s="173"/>
      <c r="L248" s="174" t="s">
        <v>73</v>
      </c>
      <c r="M248" s="171" t="s">
        <v>4</v>
      </c>
      <c r="N248" s="174" t="s">
        <v>74</v>
      </c>
      <c r="O248" s="174" t="s">
        <v>75</v>
      </c>
    </row>
    <row r="249" spans="1:19">
      <c r="A249" s="171" t="s">
        <v>5</v>
      </c>
      <c r="B249" s="171" t="s">
        <v>6</v>
      </c>
      <c r="C249" s="171" t="s">
        <v>7</v>
      </c>
      <c r="D249" s="171" t="s">
        <v>8</v>
      </c>
      <c r="E249" s="171" t="s">
        <v>9</v>
      </c>
      <c r="F249" s="171"/>
      <c r="G249" s="171"/>
      <c r="H249" s="172" t="s">
        <v>11</v>
      </c>
      <c r="I249" s="171" t="s">
        <v>10</v>
      </c>
      <c r="J249" s="173" t="s">
        <v>12</v>
      </c>
      <c r="K249" s="173"/>
      <c r="L249" s="174" t="s">
        <v>13</v>
      </c>
      <c r="M249" s="171" t="s">
        <v>14</v>
      </c>
      <c r="N249" s="174" t="s">
        <v>15</v>
      </c>
      <c r="O249" s="174" t="s">
        <v>16</v>
      </c>
    </row>
    <row r="250" spans="1:19" s="509" customFormat="1" ht="51">
      <c r="A250" s="501" t="s">
        <v>64</v>
      </c>
      <c r="B250" s="502" t="s">
        <v>411</v>
      </c>
      <c r="C250" s="501"/>
      <c r="D250" s="520"/>
      <c r="E250" s="520"/>
      <c r="F250" s="520"/>
      <c r="G250" s="520"/>
      <c r="H250" s="504">
        <v>5</v>
      </c>
      <c r="I250" s="503" t="s">
        <v>34</v>
      </c>
      <c r="J250" s="511"/>
      <c r="K250" s="511"/>
      <c r="L250" s="505">
        <f>ROUND(J250*H250,2)</f>
        <v>0</v>
      </c>
      <c r="M250" s="506">
        <v>0.08</v>
      </c>
      <c r="N250" s="507">
        <f>ROUND(L250*M250,2)</f>
        <v>0</v>
      </c>
      <c r="O250" s="505">
        <f>L250+N250</f>
        <v>0</v>
      </c>
      <c r="P250" s="523" t="s">
        <v>418</v>
      </c>
    </row>
    <row r="251" spans="1:19">
      <c r="A251" s="309"/>
      <c r="B251" s="663"/>
      <c r="C251" s="663"/>
      <c r="D251" s="663"/>
      <c r="E251" s="663"/>
      <c r="F251" s="528"/>
      <c r="G251" s="528"/>
      <c r="H251" s="220"/>
      <c r="I251" s="296"/>
      <c r="J251" s="110" t="s">
        <v>82</v>
      </c>
      <c r="K251" s="110"/>
      <c r="L251" s="99">
        <f>SUM(L250)</f>
        <v>0</v>
      </c>
      <c r="M251" s="111"/>
      <c r="N251" s="100">
        <f>SUM(N250)</f>
        <v>0</v>
      </c>
      <c r="O251" s="100">
        <f>SUM(O250)</f>
        <v>0</v>
      </c>
    </row>
    <row r="252" spans="1:19">
      <c r="A252" s="497" t="s">
        <v>17</v>
      </c>
      <c r="B252" s="300"/>
      <c r="C252" s="300"/>
      <c r="D252" s="300"/>
      <c r="E252" s="301"/>
      <c r="F252" s="301"/>
      <c r="G252" s="301"/>
      <c r="H252" s="305"/>
      <c r="I252" s="300"/>
      <c r="J252" s="306"/>
      <c r="K252" s="306"/>
      <c r="L252" s="300"/>
      <c r="M252" s="300"/>
      <c r="N252" s="300"/>
      <c r="O252" s="300"/>
    </row>
    <row r="253" spans="1:19">
      <c r="A253" s="497" t="s">
        <v>18</v>
      </c>
      <c r="B253" s="300"/>
      <c r="C253" s="300"/>
      <c r="D253" s="300"/>
      <c r="E253" s="301"/>
      <c r="F253" s="301"/>
      <c r="G253" s="301"/>
      <c r="H253" s="305"/>
      <c r="I253" s="300"/>
      <c r="J253" s="307"/>
      <c r="K253" s="307"/>
      <c r="L253" s="300"/>
      <c r="M253" s="300"/>
      <c r="N253" s="300"/>
      <c r="O253" s="300"/>
    </row>
    <row r="256" spans="1:19" s="509" customFormat="1">
      <c r="A256" s="512" t="s">
        <v>390</v>
      </c>
      <c r="B256" s="513"/>
      <c r="C256" s="514"/>
      <c r="D256" s="514"/>
      <c r="E256" s="515"/>
      <c r="F256" s="515"/>
      <c r="G256" s="515"/>
      <c r="H256" s="517"/>
      <c r="I256" s="516"/>
      <c r="J256" s="518"/>
      <c r="K256" s="518"/>
      <c r="L256" s="519"/>
      <c r="M256" s="519"/>
      <c r="N256" s="519"/>
      <c r="O256" s="519"/>
      <c r="P256" s="525"/>
    </row>
    <row r="257" spans="1:17" ht="38.25">
      <c r="A257" s="171" t="s">
        <v>0</v>
      </c>
      <c r="B257" s="171" t="s">
        <v>1</v>
      </c>
      <c r="C257" s="171" t="s">
        <v>78</v>
      </c>
      <c r="D257" s="171" t="s">
        <v>61</v>
      </c>
      <c r="E257" s="171" t="s">
        <v>62</v>
      </c>
      <c r="F257" s="171"/>
      <c r="G257" s="171"/>
      <c r="H257" s="172" t="s">
        <v>88</v>
      </c>
      <c r="I257" s="171" t="s">
        <v>2</v>
      </c>
      <c r="J257" s="173" t="s">
        <v>177</v>
      </c>
      <c r="K257" s="173"/>
      <c r="L257" s="174" t="s">
        <v>73</v>
      </c>
      <c r="M257" s="171" t="s">
        <v>4</v>
      </c>
      <c r="N257" s="174" t="s">
        <v>74</v>
      </c>
      <c r="O257" s="174" t="s">
        <v>75</v>
      </c>
    </row>
    <row r="258" spans="1:17">
      <c r="A258" s="171" t="s">
        <v>5</v>
      </c>
      <c r="B258" s="171" t="s">
        <v>6</v>
      </c>
      <c r="C258" s="171" t="s">
        <v>7</v>
      </c>
      <c r="D258" s="171" t="s">
        <v>8</v>
      </c>
      <c r="E258" s="171" t="s">
        <v>9</v>
      </c>
      <c r="F258" s="171"/>
      <c r="G258" s="171"/>
      <c r="H258" s="172" t="s">
        <v>11</v>
      </c>
      <c r="I258" s="171" t="s">
        <v>10</v>
      </c>
      <c r="J258" s="173" t="s">
        <v>12</v>
      </c>
      <c r="K258" s="173"/>
      <c r="L258" s="174" t="s">
        <v>13</v>
      </c>
      <c r="M258" s="171" t="s">
        <v>14</v>
      </c>
      <c r="N258" s="174" t="s">
        <v>15</v>
      </c>
      <c r="O258" s="174" t="s">
        <v>16</v>
      </c>
    </row>
    <row r="259" spans="1:17" s="509" customFormat="1" ht="51">
      <c r="A259" s="501" t="s">
        <v>64</v>
      </c>
      <c r="B259" s="502" t="s">
        <v>389</v>
      </c>
      <c r="C259" s="501" t="s">
        <v>386</v>
      </c>
      <c r="D259" s="520"/>
      <c r="E259" s="520"/>
      <c r="F259" s="520"/>
      <c r="G259" s="520"/>
      <c r="H259" s="504">
        <v>20</v>
      </c>
      <c r="I259" s="503" t="s">
        <v>387</v>
      </c>
      <c r="J259" s="511"/>
      <c r="K259" s="511"/>
      <c r="L259" s="505">
        <f>ROUND(J259*H259,2)</f>
        <v>0</v>
      </c>
      <c r="M259" s="506">
        <v>0.08</v>
      </c>
      <c r="N259" s="507">
        <f>ROUND(L259*M259,2)</f>
        <v>0</v>
      </c>
      <c r="O259" s="505">
        <f>L259+N259</f>
        <v>0</v>
      </c>
      <c r="P259" s="523" t="s">
        <v>418</v>
      </c>
      <c r="Q259" s="509" t="s">
        <v>388</v>
      </c>
    </row>
    <row r="260" spans="1:17">
      <c r="A260" s="309"/>
      <c r="B260" s="663"/>
      <c r="C260" s="663"/>
      <c r="D260" s="663"/>
      <c r="E260" s="663"/>
      <c r="F260" s="528"/>
      <c r="G260" s="528"/>
      <c r="H260" s="220"/>
      <c r="I260" s="296"/>
      <c r="J260" s="110" t="s">
        <v>82</v>
      </c>
      <c r="K260" s="110"/>
      <c r="L260" s="99">
        <f>SUM(L259)</f>
        <v>0</v>
      </c>
      <c r="M260" s="111"/>
      <c r="N260" s="100">
        <f>SUM(N259)</f>
        <v>0</v>
      </c>
      <c r="O260" s="100">
        <f>SUM(O259)</f>
        <v>0</v>
      </c>
    </row>
    <row r="261" spans="1:17">
      <c r="A261" s="497" t="s">
        <v>17</v>
      </c>
      <c r="B261" s="300"/>
      <c r="C261" s="300"/>
      <c r="D261" s="300"/>
      <c r="E261" s="301"/>
      <c r="F261" s="301"/>
      <c r="G261" s="301"/>
      <c r="H261" s="305"/>
      <c r="I261" s="300"/>
      <c r="J261" s="306"/>
      <c r="K261" s="306"/>
      <c r="L261" s="300"/>
      <c r="M261" s="300"/>
      <c r="N261" s="300"/>
      <c r="O261" s="300"/>
    </row>
    <row r="262" spans="1:17">
      <c r="A262" s="497" t="s">
        <v>18</v>
      </c>
      <c r="B262" s="300"/>
      <c r="C262" s="300"/>
      <c r="D262" s="300"/>
      <c r="E262" s="301"/>
      <c r="F262" s="301"/>
      <c r="G262" s="301"/>
      <c r="H262" s="305"/>
      <c r="I262" s="300"/>
      <c r="J262" s="307"/>
      <c r="K262" s="307"/>
      <c r="L262" s="300"/>
      <c r="M262" s="300"/>
      <c r="N262" s="300"/>
      <c r="O262" s="300"/>
    </row>
    <row r="265" spans="1:17" s="509" customFormat="1">
      <c r="A265" s="512" t="s">
        <v>391</v>
      </c>
      <c r="B265" s="513"/>
      <c r="C265" s="514"/>
      <c r="D265" s="514"/>
      <c r="E265" s="515"/>
      <c r="F265" s="515"/>
      <c r="G265" s="515"/>
      <c r="H265" s="517"/>
      <c r="I265" s="516"/>
      <c r="J265" s="518"/>
      <c r="K265" s="518"/>
      <c r="L265" s="519"/>
      <c r="M265" s="519"/>
      <c r="N265" s="519"/>
      <c r="O265" s="519"/>
      <c r="P265" s="525"/>
    </row>
    <row r="266" spans="1:17" ht="38.25">
      <c r="A266" s="171" t="s">
        <v>0</v>
      </c>
      <c r="B266" s="171" t="s">
        <v>1</v>
      </c>
      <c r="C266" s="171" t="s">
        <v>78</v>
      </c>
      <c r="D266" s="171" t="s">
        <v>61</v>
      </c>
      <c r="E266" s="171" t="s">
        <v>62</v>
      </c>
      <c r="F266" s="171"/>
      <c r="G266" s="171"/>
      <c r="H266" s="172" t="s">
        <v>88</v>
      </c>
      <c r="I266" s="171" t="s">
        <v>2</v>
      </c>
      <c r="J266" s="173" t="s">
        <v>177</v>
      </c>
      <c r="K266" s="173"/>
      <c r="L266" s="174" t="s">
        <v>73</v>
      </c>
      <c r="M266" s="171" t="s">
        <v>4</v>
      </c>
      <c r="N266" s="174" t="s">
        <v>74</v>
      </c>
      <c r="O266" s="174" t="s">
        <v>75</v>
      </c>
    </row>
    <row r="267" spans="1:17">
      <c r="A267" s="171" t="s">
        <v>5</v>
      </c>
      <c r="B267" s="171" t="s">
        <v>6</v>
      </c>
      <c r="C267" s="171" t="s">
        <v>7</v>
      </c>
      <c r="D267" s="171" t="s">
        <v>8</v>
      </c>
      <c r="E267" s="171" t="s">
        <v>9</v>
      </c>
      <c r="F267" s="171"/>
      <c r="G267" s="171"/>
      <c r="H267" s="172" t="s">
        <v>11</v>
      </c>
      <c r="I267" s="171" t="s">
        <v>10</v>
      </c>
      <c r="J267" s="173" t="s">
        <v>12</v>
      </c>
      <c r="K267" s="173"/>
      <c r="L267" s="174" t="s">
        <v>13</v>
      </c>
      <c r="M267" s="171" t="s">
        <v>14</v>
      </c>
      <c r="N267" s="174" t="s">
        <v>15</v>
      </c>
      <c r="O267" s="174" t="s">
        <v>16</v>
      </c>
    </row>
    <row r="268" spans="1:17" s="509" customFormat="1" ht="51">
      <c r="A268" s="501" t="s">
        <v>64</v>
      </c>
      <c r="B268" s="502" t="s">
        <v>392</v>
      </c>
      <c r="C268" s="501" t="s">
        <v>393</v>
      </c>
      <c r="D268" s="520"/>
      <c r="E268" s="520"/>
      <c r="F268" s="520"/>
      <c r="G268" s="520"/>
      <c r="H268" s="504">
        <v>20</v>
      </c>
      <c r="I268" s="503" t="s">
        <v>394</v>
      </c>
      <c r="J268" s="511"/>
      <c r="K268" s="511"/>
      <c r="L268" s="505">
        <f>ROUND(J268*H268,2)</f>
        <v>0</v>
      </c>
      <c r="M268" s="506">
        <v>0.08</v>
      </c>
      <c r="N268" s="507">
        <f>ROUND(L268*M268,2)</f>
        <v>0</v>
      </c>
      <c r="O268" s="505">
        <f>L268+N268</f>
        <v>0</v>
      </c>
      <c r="P268" s="523" t="s">
        <v>418</v>
      </c>
    </row>
    <row r="269" spans="1:17">
      <c r="A269" s="309"/>
      <c r="B269" s="663"/>
      <c r="C269" s="663"/>
      <c r="D269" s="663"/>
      <c r="E269" s="663"/>
      <c r="F269" s="528"/>
      <c r="G269" s="528"/>
      <c r="H269" s="220"/>
      <c r="I269" s="296"/>
      <c r="J269" s="110" t="s">
        <v>82</v>
      </c>
      <c r="K269" s="110"/>
      <c r="L269" s="99">
        <f>SUM(L268)</f>
        <v>0</v>
      </c>
      <c r="M269" s="111"/>
      <c r="N269" s="100">
        <f>SUM(N268)</f>
        <v>0</v>
      </c>
      <c r="O269" s="100">
        <f>SUM(O268)</f>
        <v>0</v>
      </c>
    </row>
    <row r="270" spans="1:17">
      <c r="A270" s="497" t="s">
        <v>17</v>
      </c>
      <c r="B270" s="300"/>
      <c r="C270" s="300"/>
      <c r="D270" s="300"/>
      <c r="E270" s="301"/>
      <c r="F270" s="301"/>
      <c r="G270" s="301"/>
      <c r="H270" s="305"/>
      <c r="I270" s="300"/>
      <c r="J270" s="306"/>
      <c r="K270" s="306"/>
      <c r="L270" s="300"/>
      <c r="M270" s="300"/>
      <c r="N270" s="300"/>
      <c r="O270" s="300"/>
    </row>
    <row r="271" spans="1:17">
      <c r="A271" s="497" t="s">
        <v>18</v>
      </c>
      <c r="B271" s="300"/>
      <c r="C271" s="300"/>
      <c r="D271" s="300"/>
      <c r="E271" s="301"/>
      <c r="F271" s="301"/>
      <c r="G271" s="301"/>
      <c r="H271" s="305"/>
      <c r="I271" s="300"/>
      <c r="J271" s="307"/>
      <c r="K271" s="307"/>
      <c r="L271" s="300"/>
      <c r="M271" s="300"/>
      <c r="N271" s="300"/>
      <c r="O271" s="300"/>
    </row>
    <row r="274" spans="1:18">
      <c r="A274" s="394" t="s">
        <v>396</v>
      </c>
      <c r="B274" s="37"/>
      <c r="C274" s="222"/>
      <c r="D274" s="222"/>
      <c r="E274" s="301"/>
      <c r="F274" s="301"/>
      <c r="G274" s="301"/>
      <c r="H274" s="305"/>
      <c r="I274" s="23"/>
      <c r="J274" s="306"/>
      <c r="K274" s="306"/>
      <c r="L274" s="300"/>
      <c r="M274" s="300"/>
      <c r="N274" s="300"/>
      <c r="O274" s="300"/>
    </row>
    <row r="275" spans="1:18" ht="38.25">
      <c r="A275" s="171" t="s">
        <v>0</v>
      </c>
      <c r="B275" s="171" t="s">
        <v>1</v>
      </c>
      <c r="C275" s="171" t="s">
        <v>78</v>
      </c>
      <c r="D275" s="171" t="s">
        <v>61</v>
      </c>
      <c r="E275" s="171" t="s">
        <v>62</v>
      </c>
      <c r="F275" s="171"/>
      <c r="G275" s="171"/>
      <c r="H275" s="172" t="s">
        <v>88</v>
      </c>
      <c r="I275" s="171" t="s">
        <v>2</v>
      </c>
      <c r="J275" s="173" t="s">
        <v>177</v>
      </c>
      <c r="K275" s="173"/>
      <c r="L275" s="174" t="s">
        <v>73</v>
      </c>
      <c r="M275" s="171" t="s">
        <v>4</v>
      </c>
      <c r="N275" s="174" t="s">
        <v>74</v>
      </c>
      <c r="O275" s="174" t="s">
        <v>75</v>
      </c>
    </row>
    <row r="276" spans="1:18">
      <c r="A276" s="171" t="s">
        <v>5</v>
      </c>
      <c r="B276" s="171" t="s">
        <v>6</v>
      </c>
      <c r="C276" s="171" t="s">
        <v>7</v>
      </c>
      <c r="D276" s="171" t="s">
        <v>8</v>
      </c>
      <c r="E276" s="171" t="s">
        <v>9</v>
      </c>
      <c r="F276" s="171"/>
      <c r="G276" s="171"/>
      <c r="H276" s="172" t="s">
        <v>11</v>
      </c>
      <c r="I276" s="171" t="s">
        <v>10</v>
      </c>
      <c r="J276" s="173" t="s">
        <v>12</v>
      </c>
      <c r="K276" s="173"/>
      <c r="L276" s="174" t="s">
        <v>13</v>
      </c>
      <c r="M276" s="171" t="s">
        <v>14</v>
      </c>
      <c r="N276" s="174" t="s">
        <v>15</v>
      </c>
      <c r="O276" s="174" t="s">
        <v>16</v>
      </c>
    </row>
    <row r="277" spans="1:18" ht="38.25">
      <c r="A277" s="297" t="s">
        <v>64</v>
      </c>
      <c r="B277" s="294" t="s">
        <v>398</v>
      </c>
      <c r="C277" s="462" t="s">
        <v>397</v>
      </c>
      <c r="D277" s="298"/>
      <c r="E277" s="298"/>
      <c r="F277" s="298"/>
      <c r="G277" s="298"/>
      <c r="H277" s="315">
        <v>6</v>
      </c>
      <c r="I277" s="295" t="s">
        <v>394</v>
      </c>
      <c r="J277" s="218">
        <v>41.666600000000003</v>
      </c>
      <c r="K277" s="218"/>
      <c r="L277" s="177">
        <f>ROUND(J277*H277,2)</f>
        <v>250</v>
      </c>
      <c r="M277" s="178">
        <v>0.08</v>
      </c>
      <c r="N277" s="179">
        <f>ROUND(L277*M277,2)</f>
        <v>20</v>
      </c>
      <c r="O277" s="177">
        <f>L277+N277</f>
        <v>270</v>
      </c>
      <c r="Q277" s="21">
        <v>45</v>
      </c>
      <c r="R277" s="21">
        <f>Q277/1.08</f>
        <v>41.666666666666664</v>
      </c>
    </row>
    <row r="278" spans="1:18">
      <c r="A278" s="309"/>
      <c r="B278" s="663"/>
      <c r="C278" s="663"/>
      <c r="D278" s="663"/>
      <c r="E278" s="663"/>
      <c r="F278" s="528"/>
      <c r="G278" s="528"/>
      <c r="H278" s="220"/>
      <c r="I278" s="296"/>
      <c r="J278" s="110" t="s">
        <v>82</v>
      </c>
      <c r="K278" s="110"/>
      <c r="L278" s="99">
        <f>SUM(L277)</f>
        <v>250</v>
      </c>
      <c r="M278" s="111"/>
      <c r="N278" s="100">
        <f>SUM(N277)</f>
        <v>20</v>
      </c>
      <c r="O278" s="100">
        <f>SUM(O277)</f>
        <v>270</v>
      </c>
    </row>
    <row r="279" spans="1:18">
      <c r="A279" s="497" t="s">
        <v>17</v>
      </c>
      <c r="B279" s="300"/>
      <c r="C279" s="300"/>
      <c r="D279" s="300"/>
      <c r="E279" s="301"/>
      <c r="F279" s="301"/>
      <c r="G279" s="301"/>
      <c r="H279" s="305"/>
      <c r="I279" s="300"/>
      <c r="J279" s="306"/>
      <c r="K279" s="306"/>
      <c r="L279" s="300"/>
      <c r="M279" s="300"/>
      <c r="N279" s="300"/>
      <c r="O279" s="300"/>
    </row>
    <row r="280" spans="1:18">
      <c r="A280" s="497" t="s">
        <v>18</v>
      </c>
      <c r="B280" s="300"/>
      <c r="C280" s="300"/>
      <c r="D280" s="300"/>
      <c r="E280" s="301"/>
      <c r="F280" s="301"/>
      <c r="G280" s="301"/>
      <c r="H280" s="305"/>
      <c r="I280" s="300"/>
      <c r="J280" s="307"/>
      <c r="K280" s="307"/>
      <c r="L280" s="300"/>
      <c r="M280" s="300"/>
      <c r="N280" s="300"/>
      <c r="O280" s="300"/>
    </row>
    <row r="283" spans="1:18">
      <c r="A283" s="394" t="s">
        <v>399</v>
      </c>
      <c r="B283" s="37"/>
      <c r="C283" s="222"/>
      <c r="D283" s="222"/>
      <c r="E283" s="301"/>
      <c r="F283" s="301"/>
      <c r="G283" s="301"/>
      <c r="H283" s="305"/>
      <c r="I283" s="23"/>
      <c r="J283" s="306"/>
      <c r="K283" s="306"/>
      <c r="L283" s="300"/>
      <c r="M283" s="300"/>
      <c r="N283" s="300"/>
      <c r="O283" s="300"/>
    </row>
    <row r="284" spans="1:18" ht="38.25">
      <c r="A284" s="171" t="s">
        <v>0</v>
      </c>
      <c r="B284" s="171" t="s">
        <v>1</v>
      </c>
      <c r="C284" s="171" t="s">
        <v>78</v>
      </c>
      <c r="D284" s="171" t="s">
        <v>61</v>
      </c>
      <c r="E284" s="171" t="s">
        <v>62</v>
      </c>
      <c r="F284" s="171"/>
      <c r="G284" s="171"/>
      <c r="H284" s="172" t="s">
        <v>88</v>
      </c>
      <c r="I284" s="171" t="s">
        <v>2</v>
      </c>
      <c r="J284" s="173" t="s">
        <v>177</v>
      </c>
      <c r="K284" s="173"/>
      <c r="L284" s="174" t="s">
        <v>73</v>
      </c>
      <c r="M284" s="171" t="s">
        <v>4</v>
      </c>
      <c r="N284" s="174" t="s">
        <v>74</v>
      </c>
      <c r="O284" s="174" t="s">
        <v>75</v>
      </c>
    </row>
    <row r="285" spans="1:18">
      <c r="A285" s="171" t="s">
        <v>5</v>
      </c>
      <c r="B285" s="171" t="s">
        <v>6</v>
      </c>
      <c r="C285" s="171" t="s">
        <v>7</v>
      </c>
      <c r="D285" s="171" t="s">
        <v>8</v>
      </c>
      <c r="E285" s="171" t="s">
        <v>9</v>
      </c>
      <c r="F285" s="171"/>
      <c r="G285" s="171"/>
      <c r="H285" s="172" t="s">
        <v>11</v>
      </c>
      <c r="I285" s="171" t="s">
        <v>10</v>
      </c>
      <c r="J285" s="173" t="s">
        <v>12</v>
      </c>
      <c r="K285" s="173"/>
      <c r="L285" s="174" t="s">
        <v>13</v>
      </c>
      <c r="M285" s="171" t="s">
        <v>14</v>
      </c>
      <c r="N285" s="174" t="s">
        <v>15</v>
      </c>
      <c r="O285" s="174" t="s">
        <v>16</v>
      </c>
    </row>
    <row r="286" spans="1:18" ht="38.25">
      <c r="A286" s="297" t="s">
        <v>64</v>
      </c>
      <c r="B286" s="294" t="s">
        <v>400</v>
      </c>
      <c r="C286" s="462" t="s">
        <v>402</v>
      </c>
      <c r="D286" s="298"/>
      <c r="E286" s="298"/>
      <c r="F286" s="298"/>
      <c r="G286" s="298"/>
      <c r="H286" s="315">
        <v>1</v>
      </c>
      <c r="I286" s="295" t="s">
        <v>394</v>
      </c>
      <c r="J286" s="218">
        <v>1100</v>
      </c>
      <c r="K286" s="218"/>
      <c r="L286" s="177">
        <f>ROUND(J286*H286,2)</f>
        <v>1100</v>
      </c>
      <c r="M286" s="178">
        <v>0.23</v>
      </c>
      <c r="N286" s="179">
        <f>ROUND(L286*M286,2)</f>
        <v>253</v>
      </c>
      <c r="O286" s="177">
        <f>L286+N286</f>
        <v>1353</v>
      </c>
      <c r="Q286" s="21" t="s">
        <v>401</v>
      </c>
    </row>
    <row r="287" spans="1:18">
      <c r="A287" s="309"/>
      <c r="B287" s="663"/>
      <c r="C287" s="663"/>
      <c r="D287" s="663"/>
      <c r="E287" s="663"/>
      <c r="F287" s="528"/>
      <c r="G287" s="528"/>
      <c r="H287" s="220"/>
      <c r="I287" s="296"/>
      <c r="J287" s="110" t="s">
        <v>82</v>
      </c>
      <c r="K287" s="110"/>
      <c r="L287" s="99">
        <f>SUM(L286)</f>
        <v>1100</v>
      </c>
      <c r="M287" s="111"/>
      <c r="N287" s="100">
        <f>SUM(N286)</f>
        <v>253</v>
      </c>
      <c r="O287" s="100">
        <f>SUM(O286)</f>
        <v>1353</v>
      </c>
    </row>
    <row r="288" spans="1:18">
      <c r="A288" s="497" t="s">
        <v>17</v>
      </c>
      <c r="B288" s="300"/>
      <c r="C288" s="300"/>
      <c r="D288" s="300"/>
      <c r="E288" s="301"/>
      <c r="F288" s="301"/>
      <c r="G288" s="301"/>
      <c r="H288" s="305"/>
      <c r="I288" s="300"/>
      <c r="J288" s="306"/>
      <c r="K288" s="306"/>
      <c r="L288" s="300"/>
      <c r="M288" s="300"/>
      <c r="N288" s="300"/>
      <c r="O288" s="300"/>
    </row>
    <row r="289" spans="1:16">
      <c r="A289" s="497" t="s">
        <v>18</v>
      </c>
      <c r="B289" s="300"/>
      <c r="C289" s="300"/>
      <c r="D289" s="300"/>
      <c r="E289" s="301"/>
      <c r="F289" s="301"/>
      <c r="G289" s="301"/>
      <c r="H289" s="305"/>
      <c r="I289" s="300"/>
      <c r="J289" s="307"/>
      <c r="K289" s="307"/>
      <c r="L289" s="300"/>
      <c r="M289" s="300"/>
      <c r="N289" s="300"/>
      <c r="O289" s="300"/>
    </row>
    <row r="291" spans="1:16">
      <c r="A291" s="394" t="s">
        <v>403</v>
      </c>
      <c r="B291" s="37"/>
      <c r="C291" s="222"/>
      <c r="D291" s="222"/>
      <c r="E291" s="301"/>
      <c r="F291" s="301"/>
      <c r="G291" s="301"/>
      <c r="H291" s="305"/>
      <c r="I291" s="23"/>
      <c r="J291" s="306"/>
      <c r="K291" s="306"/>
      <c r="L291" s="300"/>
      <c r="M291" s="300"/>
      <c r="N291" s="300"/>
      <c r="O291" s="300"/>
    </row>
    <row r="292" spans="1:16" ht="38.25">
      <c r="A292" s="171" t="s">
        <v>0</v>
      </c>
      <c r="B292" s="171" t="s">
        <v>1</v>
      </c>
      <c r="C292" s="171" t="s">
        <v>78</v>
      </c>
      <c r="D292" s="171" t="s">
        <v>61</v>
      </c>
      <c r="E292" s="171" t="s">
        <v>62</v>
      </c>
      <c r="F292" s="171"/>
      <c r="G292" s="171"/>
      <c r="H292" s="172" t="s">
        <v>88</v>
      </c>
      <c r="I292" s="171" t="s">
        <v>2</v>
      </c>
      <c r="J292" s="173" t="s">
        <v>177</v>
      </c>
      <c r="K292" s="173"/>
      <c r="L292" s="174" t="s">
        <v>73</v>
      </c>
      <c r="M292" s="171" t="s">
        <v>4</v>
      </c>
      <c r="N292" s="174" t="s">
        <v>74</v>
      </c>
      <c r="O292" s="174" t="s">
        <v>75</v>
      </c>
    </row>
    <row r="293" spans="1:16">
      <c r="A293" s="171" t="s">
        <v>5</v>
      </c>
      <c r="B293" s="171" t="s">
        <v>6</v>
      </c>
      <c r="C293" s="171" t="s">
        <v>7</v>
      </c>
      <c r="D293" s="171" t="s">
        <v>8</v>
      </c>
      <c r="E293" s="171" t="s">
        <v>9</v>
      </c>
      <c r="F293" s="171"/>
      <c r="G293" s="171"/>
      <c r="H293" s="172" t="s">
        <v>11</v>
      </c>
      <c r="I293" s="171" t="s">
        <v>10</v>
      </c>
      <c r="J293" s="173" t="s">
        <v>12</v>
      </c>
      <c r="K293" s="173"/>
      <c r="L293" s="174" t="s">
        <v>13</v>
      </c>
      <c r="M293" s="171" t="s">
        <v>14</v>
      </c>
      <c r="N293" s="174" t="s">
        <v>15</v>
      </c>
      <c r="O293" s="174" t="s">
        <v>16</v>
      </c>
    </row>
    <row r="294" spans="1:16" ht="63.75">
      <c r="A294" s="297" t="s">
        <v>64</v>
      </c>
      <c r="B294" s="294" t="s">
        <v>405</v>
      </c>
      <c r="C294" s="462" t="s">
        <v>406</v>
      </c>
      <c r="D294" s="298"/>
      <c r="E294" s="298"/>
      <c r="F294" s="298"/>
      <c r="G294" s="298"/>
      <c r="H294" s="315">
        <v>500</v>
      </c>
      <c r="I294" s="295" t="s">
        <v>34</v>
      </c>
      <c r="J294" s="218">
        <v>13.6</v>
      </c>
      <c r="K294" s="218"/>
      <c r="L294" s="177">
        <f>ROUND(J294*H294,2)</f>
        <v>6800</v>
      </c>
      <c r="M294" s="178">
        <v>0.08</v>
      </c>
      <c r="N294" s="179">
        <f>ROUND(L294*M294,2)</f>
        <v>544</v>
      </c>
      <c r="O294" s="177">
        <f>L294+N294</f>
        <v>7344</v>
      </c>
      <c r="P294" s="296" t="s">
        <v>404</v>
      </c>
    </row>
    <row r="295" spans="1:16">
      <c r="A295" s="309"/>
      <c r="B295" s="663"/>
      <c r="C295" s="663"/>
      <c r="D295" s="663"/>
      <c r="E295" s="663"/>
      <c r="F295" s="528"/>
      <c r="G295" s="528"/>
      <c r="H295" s="220"/>
      <c r="I295" s="296"/>
      <c r="J295" s="110" t="s">
        <v>82</v>
      </c>
      <c r="K295" s="110"/>
      <c r="L295" s="99">
        <f>SUM(L294)</f>
        <v>6800</v>
      </c>
      <c r="M295" s="111"/>
      <c r="N295" s="100">
        <f>SUM(N294)</f>
        <v>544</v>
      </c>
      <c r="O295" s="100">
        <f>SUM(O294)</f>
        <v>7344</v>
      </c>
    </row>
    <row r="296" spans="1:16">
      <c r="A296" s="497" t="s">
        <v>17</v>
      </c>
      <c r="B296" s="300"/>
      <c r="C296" s="300"/>
      <c r="D296" s="300"/>
      <c r="E296" s="301"/>
      <c r="F296" s="301"/>
      <c r="G296" s="301"/>
      <c r="H296" s="305"/>
      <c r="I296" s="300"/>
      <c r="J296" s="306"/>
      <c r="K296" s="306"/>
      <c r="L296" s="300"/>
      <c r="M296" s="300"/>
      <c r="N296" s="300"/>
      <c r="O296" s="300"/>
    </row>
    <row r="297" spans="1:16">
      <c r="A297" s="497" t="s">
        <v>18</v>
      </c>
      <c r="B297" s="300"/>
      <c r="C297" s="300"/>
      <c r="D297" s="300"/>
      <c r="E297" s="301"/>
      <c r="F297" s="301"/>
      <c r="G297" s="301"/>
      <c r="H297" s="305"/>
      <c r="I297" s="300"/>
      <c r="J297" s="307"/>
      <c r="K297" s="307"/>
      <c r="L297" s="300"/>
      <c r="M297" s="300"/>
      <c r="N297" s="300"/>
      <c r="O297" s="300"/>
    </row>
    <row r="300" spans="1:16">
      <c r="A300" s="394" t="s">
        <v>417</v>
      </c>
      <c r="B300" s="37"/>
      <c r="C300" s="222"/>
      <c r="D300" s="222"/>
      <c r="E300" s="301"/>
      <c r="F300" s="301"/>
      <c r="G300" s="301"/>
      <c r="H300" s="305"/>
      <c r="I300" s="23"/>
      <c r="J300" s="306"/>
      <c r="K300" s="306"/>
      <c r="L300" s="300"/>
      <c r="M300" s="300"/>
      <c r="N300" s="300"/>
      <c r="O300" s="300"/>
    </row>
    <row r="301" spans="1:16" ht="38.25">
      <c r="A301" s="171" t="s">
        <v>0</v>
      </c>
      <c r="B301" s="171" t="s">
        <v>1</v>
      </c>
      <c r="C301" s="171" t="s">
        <v>78</v>
      </c>
      <c r="D301" s="171" t="s">
        <v>61</v>
      </c>
      <c r="E301" s="171" t="s">
        <v>62</v>
      </c>
      <c r="F301" s="171"/>
      <c r="G301" s="171"/>
      <c r="H301" s="172" t="s">
        <v>88</v>
      </c>
      <c r="I301" s="171" t="s">
        <v>2</v>
      </c>
      <c r="J301" s="173" t="s">
        <v>177</v>
      </c>
      <c r="K301" s="173"/>
      <c r="L301" s="174" t="s">
        <v>73</v>
      </c>
      <c r="M301" s="171" t="s">
        <v>4</v>
      </c>
      <c r="N301" s="174" t="s">
        <v>74</v>
      </c>
      <c r="O301" s="174" t="s">
        <v>75</v>
      </c>
    </row>
    <row r="302" spans="1:16">
      <c r="A302" s="171" t="s">
        <v>5</v>
      </c>
      <c r="B302" s="171" t="s">
        <v>6</v>
      </c>
      <c r="C302" s="171" t="s">
        <v>7</v>
      </c>
      <c r="D302" s="171" t="s">
        <v>8</v>
      </c>
      <c r="E302" s="171" t="s">
        <v>9</v>
      </c>
      <c r="F302" s="171"/>
      <c r="G302" s="171"/>
      <c r="H302" s="172" t="s">
        <v>11</v>
      </c>
      <c r="I302" s="171" t="s">
        <v>10</v>
      </c>
      <c r="J302" s="173" t="s">
        <v>12</v>
      </c>
      <c r="K302" s="173"/>
      <c r="L302" s="174" t="s">
        <v>13</v>
      </c>
      <c r="M302" s="171" t="s">
        <v>14</v>
      </c>
      <c r="N302" s="174" t="s">
        <v>15</v>
      </c>
      <c r="O302" s="174" t="s">
        <v>16</v>
      </c>
    </row>
    <row r="303" spans="1:16" ht="25.5">
      <c r="A303" s="297" t="s">
        <v>64</v>
      </c>
      <c r="B303" s="294" t="s">
        <v>416</v>
      </c>
      <c r="C303" s="462"/>
      <c r="D303" s="298"/>
      <c r="E303" s="298"/>
      <c r="F303" s="298"/>
      <c r="G303" s="298"/>
      <c r="H303" s="315">
        <v>3</v>
      </c>
      <c r="I303" s="295" t="s">
        <v>394</v>
      </c>
      <c r="J303" s="218"/>
      <c r="K303" s="218"/>
      <c r="L303" s="177">
        <f>ROUND(J303*H303,2)</f>
        <v>0</v>
      </c>
      <c r="M303" s="178">
        <v>0.08</v>
      </c>
      <c r="N303" s="179">
        <f>ROUND(L303*M303,2)</f>
        <v>0</v>
      </c>
      <c r="O303" s="177">
        <f>L303+N303</f>
        <v>0</v>
      </c>
    </row>
    <row r="304" spans="1:16">
      <c r="A304" s="309"/>
      <c r="B304" s="663"/>
      <c r="C304" s="663"/>
      <c r="D304" s="663"/>
      <c r="E304" s="663"/>
      <c r="F304" s="528"/>
      <c r="G304" s="528"/>
      <c r="H304" s="220"/>
      <c r="I304" s="296"/>
      <c r="J304" s="110" t="s">
        <v>82</v>
      </c>
      <c r="K304" s="110"/>
      <c r="L304" s="99">
        <f>SUM(L303)</f>
        <v>0</v>
      </c>
      <c r="M304" s="111"/>
      <c r="N304" s="100">
        <f>SUM(N303)</f>
        <v>0</v>
      </c>
      <c r="O304" s="100">
        <f>SUM(O303)</f>
        <v>0</v>
      </c>
    </row>
    <row r="305" spans="1:1023">
      <c r="A305" s="497" t="s">
        <v>17</v>
      </c>
      <c r="B305" s="300"/>
      <c r="C305" s="300"/>
      <c r="D305" s="300"/>
      <c r="E305" s="301"/>
      <c r="F305" s="301"/>
      <c r="G305" s="301"/>
      <c r="H305" s="305"/>
      <c r="I305" s="300"/>
      <c r="J305" s="306"/>
      <c r="K305" s="306"/>
      <c r="L305" s="300"/>
      <c r="M305" s="300"/>
      <c r="N305" s="300"/>
      <c r="O305" s="300"/>
    </row>
    <row r="306" spans="1:1023">
      <c r="A306" s="497" t="s">
        <v>18</v>
      </c>
      <c r="B306" s="300"/>
      <c r="C306" s="300"/>
      <c r="D306" s="300"/>
      <c r="E306" s="301"/>
      <c r="F306" s="301"/>
      <c r="G306" s="301"/>
      <c r="H306" s="305"/>
      <c r="I306" s="300"/>
      <c r="J306" s="307"/>
      <c r="K306" s="307"/>
      <c r="L306" s="300"/>
      <c r="M306" s="300"/>
      <c r="N306" s="300"/>
      <c r="O306" s="300"/>
    </row>
    <row r="309" spans="1:1023">
      <c r="A309" s="394" t="s">
        <v>414</v>
      </c>
      <c r="B309" s="37"/>
      <c r="C309" s="222"/>
      <c r="D309" s="222"/>
      <c r="E309" s="301"/>
      <c r="F309" s="301"/>
      <c r="G309" s="301"/>
      <c r="H309" s="305"/>
      <c r="I309" s="23"/>
      <c r="J309" s="306"/>
      <c r="K309" s="306"/>
      <c r="L309" s="300"/>
      <c r="M309" s="300"/>
      <c r="N309" s="300"/>
      <c r="O309" s="300"/>
    </row>
    <row r="310" spans="1:1023" ht="38.25">
      <c r="A310" s="171" t="s">
        <v>0</v>
      </c>
      <c r="B310" s="171" t="s">
        <v>1</v>
      </c>
      <c r="C310" s="171" t="s">
        <v>78</v>
      </c>
      <c r="D310" s="171" t="s">
        <v>61</v>
      </c>
      <c r="E310" s="171" t="s">
        <v>62</v>
      </c>
      <c r="F310" s="171"/>
      <c r="G310" s="171"/>
      <c r="H310" s="172" t="s">
        <v>88</v>
      </c>
      <c r="I310" s="171" t="s">
        <v>2</v>
      </c>
      <c r="J310" s="173" t="s">
        <v>177</v>
      </c>
      <c r="K310" s="173"/>
      <c r="L310" s="174" t="s">
        <v>73</v>
      </c>
      <c r="M310" s="171" t="s">
        <v>4</v>
      </c>
      <c r="N310" s="174" t="s">
        <v>74</v>
      </c>
      <c r="O310" s="174" t="s">
        <v>75</v>
      </c>
    </row>
    <row r="311" spans="1:1023">
      <c r="A311" s="171" t="s">
        <v>5</v>
      </c>
      <c r="B311" s="171" t="s">
        <v>6</v>
      </c>
      <c r="C311" s="171" t="s">
        <v>7</v>
      </c>
      <c r="D311" s="171" t="s">
        <v>8</v>
      </c>
      <c r="E311" s="171" t="s">
        <v>9</v>
      </c>
      <c r="F311" s="171"/>
      <c r="G311" s="171"/>
      <c r="H311" s="172" t="s">
        <v>11</v>
      </c>
      <c r="I311" s="171" t="s">
        <v>10</v>
      </c>
      <c r="J311" s="173" t="s">
        <v>12</v>
      </c>
      <c r="K311" s="173"/>
      <c r="L311" s="174" t="s">
        <v>13</v>
      </c>
      <c r="M311" s="171" t="s">
        <v>14</v>
      </c>
      <c r="N311" s="174" t="s">
        <v>15</v>
      </c>
      <c r="O311" s="174" t="s">
        <v>16</v>
      </c>
    </row>
    <row r="312" spans="1:1023">
      <c r="A312" s="297" t="s">
        <v>64</v>
      </c>
      <c r="B312" s="294"/>
      <c r="C312" s="462"/>
      <c r="D312" s="298"/>
      <c r="E312" s="298"/>
      <c r="F312" s="298"/>
      <c r="G312" s="298"/>
      <c r="H312" s="315"/>
      <c r="I312" s="295"/>
      <c r="J312" s="218"/>
      <c r="K312" s="218"/>
      <c r="L312" s="177">
        <f>ROUND(J312*H312,2)</f>
        <v>0</v>
      </c>
      <c r="M312" s="178">
        <v>0.08</v>
      </c>
      <c r="N312" s="179">
        <f>ROUND(L312*M312,2)</f>
        <v>0</v>
      </c>
      <c r="O312" s="177">
        <f>L312+N312</f>
        <v>0</v>
      </c>
    </row>
    <row r="313" spans="1:1023">
      <c r="A313" s="309"/>
      <c r="B313" s="663"/>
      <c r="C313" s="663"/>
      <c r="D313" s="663"/>
      <c r="E313" s="663"/>
      <c r="F313" s="528"/>
      <c r="G313" s="528"/>
      <c r="H313" s="220"/>
      <c r="I313" s="296"/>
      <c r="J313" s="110" t="s">
        <v>82</v>
      </c>
      <c r="K313" s="110"/>
      <c r="L313" s="99">
        <f>SUM(L312)</f>
        <v>0</v>
      </c>
      <c r="M313" s="111"/>
      <c r="N313" s="100">
        <f>SUM(N312)</f>
        <v>0</v>
      </c>
      <c r="O313" s="100">
        <f>SUM(O312)</f>
        <v>0</v>
      </c>
    </row>
    <row r="314" spans="1:1023">
      <c r="A314" s="497" t="s">
        <v>17</v>
      </c>
      <c r="B314" s="300"/>
      <c r="C314" s="300"/>
      <c r="D314" s="300"/>
      <c r="E314" s="301"/>
      <c r="F314" s="301"/>
      <c r="G314" s="301"/>
      <c r="H314" s="305"/>
      <c r="I314" s="300"/>
      <c r="J314" s="306"/>
      <c r="K314" s="306"/>
      <c r="L314" s="300"/>
      <c r="M314" s="300"/>
      <c r="N314" s="300"/>
      <c r="O314" s="300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6"/>
      <c r="LC314" s="6"/>
      <c r="LD314" s="6"/>
      <c r="LE314" s="6"/>
      <c r="LF314" s="6"/>
      <c r="LG314" s="6"/>
      <c r="LH314" s="6"/>
      <c r="LI314" s="6"/>
      <c r="LJ314" s="6"/>
      <c r="LK314" s="6"/>
      <c r="LL314" s="6"/>
      <c r="LM314" s="6"/>
      <c r="LN314" s="6"/>
      <c r="LO314" s="6"/>
      <c r="LP314" s="6"/>
      <c r="LQ314" s="6"/>
      <c r="LR314" s="6"/>
      <c r="LS314" s="6"/>
      <c r="LT314" s="6"/>
      <c r="LU314" s="6"/>
      <c r="LV314" s="6"/>
      <c r="LW314" s="6"/>
      <c r="LX314" s="6"/>
      <c r="LY314" s="6"/>
      <c r="LZ314" s="6"/>
      <c r="MA314" s="6"/>
      <c r="MB314" s="6"/>
      <c r="MC314" s="6"/>
      <c r="MD314" s="6"/>
      <c r="ME314" s="6"/>
      <c r="MF314" s="6"/>
      <c r="MG314" s="6"/>
      <c r="MH314" s="6"/>
      <c r="MI314" s="6"/>
      <c r="MJ314" s="6"/>
      <c r="MK314" s="6"/>
      <c r="ML314" s="6"/>
      <c r="MM314" s="6"/>
      <c r="MN314" s="6"/>
      <c r="MO314" s="6"/>
      <c r="MP314" s="6"/>
      <c r="MQ314" s="6"/>
      <c r="MR314" s="6"/>
      <c r="MS314" s="6"/>
      <c r="MT314" s="6"/>
      <c r="MU314" s="6"/>
      <c r="MV314" s="6"/>
      <c r="MW314" s="6"/>
      <c r="MX314" s="6"/>
      <c r="MY314" s="6"/>
      <c r="MZ314" s="6"/>
      <c r="NA314" s="6"/>
      <c r="NB314" s="6"/>
      <c r="NC314" s="6"/>
      <c r="ND314" s="6"/>
      <c r="NE314" s="6"/>
      <c r="NF314" s="6"/>
      <c r="NG314" s="6"/>
      <c r="NH314" s="6"/>
      <c r="NI314" s="6"/>
      <c r="NJ314" s="6"/>
      <c r="NK314" s="6"/>
      <c r="NL314" s="6"/>
      <c r="NM314" s="6"/>
      <c r="NN314" s="6"/>
      <c r="NO314" s="6"/>
      <c r="NP314" s="6"/>
      <c r="NQ314" s="6"/>
      <c r="NR314" s="6"/>
      <c r="NS314" s="6"/>
      <c r="NT314" s="6"/>
      <c r="NU314" s="6"/>
      <c r="NV314" s="6"/>
      <c r="NW314" s="6"/>
      <c r="NX314" s="6"/>
      <c r="NY314" s="6"/>
      <c r="NZ314" s="6"/>
      <c r="OA314" s="6"/>
      <c r="OB314" s="6"/>
      <c r="OC314" s="6"/>
      <c r="OD314" s="6"/>
      <c r="OE314" s="6"/>
      <c r="OF314" s="6"/>
      <c r="OG314" s="6"/>
      <c r="OH314" s="6"/>
      <c r="OI314" s="6"/>
      <c r="OJ314" s="6"/>
      <c r="OK314" s="6"/>
      <c r="OL314" s="6"/>
      <c r="OM314" s="6"/>
      <c r="ON314" s="6"/>
      <c r="OO314" s="6"/>
      <c r="OP314" s="6"/>
      <c r="OQ314" s="6"/>
      <c r="OR314" s="6"/>
      <c r="OS314" s="6"/>
      <c r="OT314" s="6"/>
      <c r="OU314" s="6"/>
      <c r="OV314" s="6"/>
      <c r="OW314" s="6"/>
      <c r="OX314" s="6"/>
      <c r="OY314" s="6"/>
      <c r="OZ314" s="6"/>
      <c r="PA314" s="6"/>
      <c r="PB314" s="6"/>
      <c r="PC314" s="6"/>
      <c r="PD314" s="6"/>
      <c r="PE314" s="6"/>
      <c r="PF314" s="6"/>
      <c r="PG314" s="6"/>
      <c r="PH314" s="6"/>
      <c r="PI314" s="6"/>
      <c r="PJ314" s="6"/>
      <c r="PK314" s="6"/>
      <c r="PL314" s="6"/>
      <c r="PM314" s="6"/>
      <c r="PN314" s="6"/>
      <c r="PO314" s="6"/>
      <c r="PP314" s="6"/>
      <c r="PQ314" s="6"/>
      <c r="PR314" s="6"/>
      <c r="PS314" s="6"/>
      <c r="PT314" s="6"/>
      <c r="PU314" s="6"/>
      <c r="PV314" s="6"/>
      <c r="PW314" s="6"/>
      <c r="PX314" s="6"/>
      <c r="PY314" s="6"/>
      <c r="PZ314" s="6"/>
      <c r="QA314" s="6"/>
      <c r="QB314" s="6"/>
      <c r="QC314" s="6"/>
      <c r="QD314" s="6"/>
      <c r="QE314" s="6"/>
      <c r="QF314" s="6"/>
      <c r="QG314" s="6"/>
      <c r="QH314" s="6"/>
      <c r="QI314" s="6"/>
      <c r="QJ314" s="6"/>
      <c r="QK314" s="6"/>
      <c r="QL314" s="6"/>
      <c r="QM314" s="6"/>
      <c r="QN314" s="6"/>
      <c r="QO314" s="6"/>
      <c r="QP314" s="6"/>
      <c r="QQ314" s="6"/>
      <c r="QR314" s="6"/>
      <c r="QS314" s="6"/>
      <c r="QT314" s="6"/>
      <c r="QU314" s="6"/>
      <c r="QV314" s="6"/>
      <c r="QW314" s="6"/>
      <c r="QX314" s="6"/>
      <c r="QY314" s="6"/>
      <c r="QZ314" s="6"/>
      <c r="RA314" s="6"/>
      <c r="RB314" s="6"/>
      <c r="RC314" s="6"/>
      <c r="RD314" s="6"/>
      <c r="RE314" s="6"/>
      <c r="RF314" s="6"/>
      <c r="RG314" s="6"/>
      <c r="RH314" s="6"/>
      <c r="RI314" s="6"/>
      <c r="RJ314" s="6"/>
      <c r="RK314" s="6"/>
      <c r="RL314" s="6"/>
      <c r="RM314" s="6"/>
      <c r="RN314" s="6"/>
      <c r="RO314" s="6"/>
      <c r="RP314" s="6"/>
      <c r="RQ314" s="6"/>
      <c r="RR314" s="6"/>
      <c r="RS314" s="6"/>
      <c r="RT314" s="6"/>
      <c r="RU314" s="6"/>
      <c r="RV314" s="6"/>
      <c r="RW314" s="6"/>
      <c r="RX314" s="6"/>
      <c r="RY314" s="6"/>
      <c r="RZ314" s="6"/>
      <c r="SA314" s="6"/>
      <c r="SB314" s="6"/>
      <c r="SC314" s="6"/>
      <c r="SD314" s="6"/>
      <c r="SE314" s="6"/>
      <c r="SF314" s="6"/>
      <c r="SG314" s="6"/>
      <c r="SH314" s="6"/>
      <c r="SI314" s="6"/>
      <c r="SJ314" s="6"/>
      <c r="SK314" s="6"/>
      <c r="SL314" s="6"/>
      <c r="SM314" s="6"/>
      <c r="SN314" s="6"/>
      <c r="SO314" s="6"/>
      <c r="SP314" s="6"/>
      <c r="SQ314" s="6"/>
      <c r="SR314" s="6"/>
      <c r="SS314" s="6"/>
      <c r="ST314" s="6"/>
      <c r="SU314" s="6"/>
      <c r="SV314" s="6"/>
      <c r="SW314" s="6"/>
      <c r="SX314" s="6"/>
      <c r="SY314" s="6"/>
      <c r="SZ314" s="6"/>
      <c r="TA314" s="6"/>
      <c r="TB314" s="6"/>
      <c r="TC314" s="6"/>
      <c r="TD314" s="6"/>
      <c r="TE314" s="6"/>
      <c r="TF314" s="6"/>
      <c r="TG314" s="6"/>
      <c r="TH314" s="6"/>
      <c r="TI314" s="6"/>
      <c r="TJ314" s="6"/>
      <c r="TK314" s="6"/>
      <c r="TL314" s="6"/>
      <c r="TM314" s="6"/>
      <c r="TN314" s="6"/>
      <c r="TO314" s="6"/>
      <c r="TP314" s="6"/>
      <c r="TQ314" s="6"/>
      <c r="TR314" s="6"/>
      <c r="TS314" s="6"/>
      <c r="TT314" s="6"/>
      <c r="TU314" s="6"/>
      <c r="TV314" s="6"/>
      <c r="TW314" s="6"/>
      <c r="TX314" s="6"/>
      <c r="TY314" s="6"/>
      <c r="TZ314" s="6"/>
      <c r="UA314" s="6"/>
      <c r="UB314" s="6"/>
      <c r="UC314" s="6"/>
      <c r="UD314" s="6"/>
      <c r="UE314" s="6"/>
      <c r="UF314" s="6"/>
      <c r="UG314" s="6"/>
      <c r="UH314" s="6"/>
      <c r="UI314" s="6"/>
      <c r="UJ314" s="6"/>
      <c r="UK314" s="6"/>
      <c r="UL314" s="6"/>
      <c r="UM314" s="6"/>
      <c r="UN314" s="6"/>
      <c r="UO314" s="6"/>
      <c r="UP314" s="6"/>
      <c r="UQ314" s="6"/>
      <c r="UR314" s="6"/>
      <c r="US314" s="6"/>
      <c r="UT314" s="6"/>
      <c r="UU314" s="6"/>
      <c r="UV314" s="6"/>
      <c r="UW314" s="6"/>
      <c r="UX314" s="6"/>
      <c r="UY314" s="6"/>
      <c r="UZ314" s="6"/>
      <c r="VA314" s="6"/>
      <c r="VB314" s="6"/>
      <c r="VC314" s="6"/>
      <c r="VD314" s="6"/>
      <c r="VE314" s="6"/>
      <c r="VF314" s="6"/>
      <c r="VG314" s="6"/>
      <c r="VH314" s="6"/>
      <c r="VI314" s="6"/>
      <c r="VJ314" s="6"/>
      <c r="VK314" s="6"/>
      <c r="VL314" s="6"/>
      <c r="VM314" s="6"/>
      <c r="VN314" s="6"/>
      <c r="VO314" s="6"/>
      <c r="VP314" s="6"/>
      <c r="VQ314" s="6"/>
      <c r="VR314" s="6"/>
      <c r="VS314" s="6"/>
      <c r="VT314" s="6"/>
      <c r="VU314" s="6"/>
      <c r="VV314" s="6"/>
      <c r="VW314" s="6"/>
      <c r="VX314" s="6"/>
      <c r="VY314" s="6"/>
      <c r="VZ314" s="6"/>
      <c r="WA314" s="6"/>
      <c r="WB314" s="6"/>
      <c r="WC314" s="6"/>
      <c r="WD314" s="6"/>
      <c r="WE314" s="6"/>
      <c r="WF314" s="6"/>
      <c r="WG314" s="6"/>
      <c r="WH314" s="6"/>
      <c r="WI314" s="6"/>
      <c r="WJ314" s="6"/>
      <c r="WK314" s="6"/>
      <c r="WL314" s="6"/>
      <c r="WM314" s="6"/>
      <c r="WN314" s="6"/>
      <c r="WO314" s="6"/>
      <c r="WP314" s="6"/>
      <c r="WQ314" s="6"/>
      <c r="WR314" s="6"/>
      <c r="WS314" s="6"/>
      <c r="WT314" s="6"/>
      <c r="WU314" s="6"/>
      <c r="WV314" s="6"/>
      <c r="WW314" s="6"/>
      <c r="WX314" s="6"/>
      <c r="WY314" s="6"/>
      <c r="WZ314" s="6"/>
      <c r="XA314" s="6"/>
      <c r="XB314" s="6"/>
      <c r="XC314" s="6"/>
      <c r="XD314" s="6"/>
      <c r="XE314" s="6"/>
      <c r="XF314" s="6"/>
      <c r="XG314" s="6"/>
      <c r="XH314" s="6"/>
      <c r="XI314" s="6"/>
      <c r="XJ314" s="6"/>
      <c r="XK314" s="6"/>
      <c r="XL314" s="6"/>
      <c r="XM314" s="6"/>
      <c r="XN314" s="6"/>
      <c r="XO314" s="6"/>
      <c r="XP314" s="6"/>
      <c r="XQ314" s="6"/>
      <c r="XR314" s="6"/>
      <c r="XS314" s="6"/>
      <c r="XT314" s="6"/>
      <c r="XU314" s="6"/>
      <c r="XV314" s="6"/>
      <c r="XW314" s="6"/>
      <c r="XX314" s="6"/>
      <c r="XY314" s="6"/>
      <c r="XZ314" s="6"/>
      <c r="YA314" s="6"/>
      <c r="YB314" s="6"/>
      <c r="YC314" s="6"/>
      <c r="YD314" s="6"/>
      <c r="YE314" s="6"/>
      <c r="YF314" s="6"/>
      <c r="YG314" s="6"/>
      <c r="YH314" s="6"/>
      <c r="YI314" s="6"/>
      <c r="YJ314" s="6"/>
      <c r="YK314" s="6"/>
      <c r="YL314" s="6"/>
      <c r="YM314" s="6"/>
      <c r="YN314" s="6"/>
      <c r="YO314" s="6"/>
      <c r="YP314" s="6"/>
      <c r="YQ314" s="6"/>
      <c r="YR314" s="6"/>
      <c r="YS314" s="6"/>
      <c r="YT314" s="6"/>
      <c r="YU314" s="6"/>
      <c r="YV314" s="6"/>
      <c r="YW314" s="6"/>
      <c r="YX314" s="6"/>
      <c r="YY314" s="6"/>
      <c r="YZ314" s="6"/>
      <c r="ZA314" s="6"/>
      <c r="ZB314" s="6"/>
      <c r="ZC314" s="6"/>
      <c r="ZD314" s="6"/>
      <c r="ZE314" s="6"/>
      <c r="ZF314" s="6"/>
      <c r="ZG314" s="6"/>
      <c r="ZH314" s="6"/>
      <c r="ZI314" s="6"/>
      <c r="ZJ314" s="6"/>
      <c r="ZK314" s="6"/>
      <c r="ZL314" s="6"/>
      <c r="ZM314" s="6"/>
      <c r="ZN314" s="6"/>
      <c r="ZO314" s="6"/>
      <c r="ZP314" s="6"/>
      <c r="ZQ314" s="6"/>
      <c r="ZR314" s="6"/>
      <c r="ZS314" s="6"/>
      <c r="ZT314" s="6"/>
      <c r="ZU314" s="6"/>
      <c r="ZV314" s="6"/>
      <c r="ZW314" s="6"/>
      <c r="ZX314" s="6"/>
      <c r="ZY314" s="6"/>
      <c r="ZZ314" s="6"/>
      <c r="AAA314" s="6"/>
      <c r="AAB314" s="6"/>
      <c r="AAC314" s="6"/>
      <c r="AAD314" s="6"/>
      <c r="AAE314" s="6"/>
      <c r="AAF314" s="6"/>
      <c r="AAG314" s="6"/>
      <c r="AAH314" s="6"/>
      <c r="AAI314" s="6"/>
      <c r="AAJ314" s="6"/>
      <c r="AAK314" s="6"/>
      <c r="AAL314" s="6"/>
      <c r="AAM314" s="6"/>
      <c r="AAN314" s="6"/>
      <c r="AAO314" s="6"/>
      <c r="AAP314" s="6"/>
      <c r="AAQ314" s="6"/>
      <c r="AAR314" s="6"/>
      <c r="AAS314" s="6"/>
      <c r="AAT314" s="6"/>
      <c r="AAU314" s="6"/>
      <c r="AAV314" s="6"/>
      <c r="AAW314" s="6"/>
      <c r="AAX314" s="6"/>
      <c r="AAY314" s="6"/>
      <c r="AAZ314" s="6"/>
      <c r="ABA314" s="6"/>
      <c r="ABB314" s="6"/>
      <c r="ABC314" s="6"/>
      <c r="ABD314" s="6"/>
      <c r="ABE314" s="6"/>
      <c r="ABF314" s="6"/>
      <c r="ABG314" s="6"/>
      <c r="ABH314" s="6"/>
      <c r="ABI314" s="6"/>
      <c r="ABJ314" s="6"/>
      <c r="ABK314" s="6"/>
      <c r="ABL314" s="6"/>
      <c r="ABM314" s="6"/>
      <c r="ABN314" s="6"/>
      <c r="ABO314" s="6"/>
      <c r="ABP314" s="6"/>
      <c r="ABQ314" s="6"/>
      <c r="ABR314" s="6"/>
      <c r="ABS314" s="6"/>
      <c r="ABT314" s="6"/>
      <c r="ABU314" s="6"/>
      <c r="ABV314" s="6"/>
      <c r="ABW314" s="6"/>
      <c r="ABX314" s="6"/>
      <c r="ABY314" s="6"/>
      <c r="ABZ314" s="6"/>
      <c r="ACA314" s="6"/>
      <c r="ACB314" s="6"/>
      <c r="ACC314" s="6"/>
      <c r="ACD314" s="6"/>
      <c r="ACE314" s="6"/>
      <c r="ACF314" s="6"/>
      <c r="ACG314" s="6"/>
      <c r="ACH314" s="6"/>
      <c r="ACI314" s="6"/>
      <c r="ACJ314" s="6"/>
      <c r="ACK314" s="6"/>
      <c r="ACL314" s="6"/>
      <c r="ACM314" s="6"/>
      <c r="ACN314" s="6"/>
      <c r="ACO314" s="6"/>
      <c r="ACP314" s="6"/>
      <c r="ACQ314" s="6"/>
      <c r="ACR314" s="6"/>
      <c r="ACS314" s="6"/>
      <c r="ACT314" s="6"/>
      <c r="ACU314" s="6"/>
      <c r="ACV314" s="6"/>
      <c r="ACW314" s="6"/>
      <c r="ACX314" s="6"/>
      <c r="ACY314" s="6"/>
      <c r="ACZ314" s="6"/>
      <c r="ADA314" s="6"/>
      <c r="ADB314" s="6"/>
      <c r="ADC314" s="6"/>
      <c r="ADD314" s="6"/>
      <c r="ADE314" s="6"/>
      <c r="ADF314" s="6"/>
      <c r="ADG314" s="6"/>
      <c r="ADH314" s="6"/>
      <c r="ADI314" s="6"/>
      <c r="ADJ314" s="6"/>
      <c r="ADK314" s="6"/>
      <c r="ADL314" s="6"/>
      <c r="ADM314" s="6"/>
      <c r="ADN314" s="6"/>
      <c r="ADO314" s="6"/>
      <c r="ADP314" s="6"/>
      <c r="ADQ314" s="6"/>
      <c r="ADR314" s="6"/>
      <c r="ADS314" s="6"/>
      <c r="ADT314" s="6"/>
      <c r="ADU314" s="6"/>
      <c r="ADV314" s="6"/>
      <c r="ADW314" s="6"/>
      <c r="ADX314" s="6"/>
      <c r="ADY314" s="6"/>
      <c r="ADZ314" s="6"/>
      <c r="AEA314" s="6"/>
      <c r="AEB314" s="6"/>
      <c r="AEC314" s="6"/>
      <c r="AED314" s="6"/>
      <c r="AEE314" s="6"/>
      <c r="AEF314" s="6"/>
      <c r="AEG314" s="6"/>
      <c r="AEH314" s="6"/>
      <c r="AEI314" s="6"/>
      <c r="AEJ314" s="6"/>
      <c r="AEK314" s="6"/>
      <c r="AEL314" s="6"/>
      <c r="AEM314" s="6"/>
      <c r="AEN314" s="6"/>
      <c r="AEO314" s="6"/>
      <c r="AEP314" s="6"/>
      <c r="AEQ314" s="6"/>
      <c r="AER314" s="6"/>
      <c r="AES314" s="6"/>
      <c r="AET314" s="6"/>
      <c r="AEU314" s="6"/>
      <c r="AEV314" s="6"/>
      <c r="AEW314" s="6"/>
      <c r="AEX314" s="6"/>
      <c r="AEY314" s="6"/>
      <c r="AEZ314" s="6"/>
      <c r="AFA314" s="6"/>
      <c r="AFB314" s="6"/>
      <c r="AFC314" s="6"/>
      <c r="AFD314" s="6"/>
      <c r="AFE314" s="6"/>
      <c r="AFF314" s="6"/>
      <c r="AFG314" s="6"/>
      <c r="AFH314" s="6"/>
      <c r="AFI314" s="6"/>
      <c r="AFJ314" s="6"/>
      <c r="AFK314" s="6"/>
      <c r="AFL314" s="6"/>
      <c r="AFM314" s="6"/>
      <c r="AFN314" s="6"/>
      <c r="AFO314" s="6"/>
      <c r="AFP314" s="6"/>
      <c r="AFQ314" s="6"/>
      <c r="AFR314" s="6"/>
      <c r="AFS314" s="6"/>
      <c r="AFT314" s="6"/>
      <c r="AFU314" s="6"/>
      <c r="AFV314" s="6"/>
      <c r="AFW314" s="6"/>
      <c r="AFX314" s="6"/>
      <c r="AFY314" s="6"/>
      <c r="AFZ314" s="6"/>
      <c r="AGA314" s="6"/>
      <c r="AGB314" s="6"/>
      <c r="AGC314" s="6"/>
      <c r="AGD314" s="6"/>
      <c r="AGE314" s="6"/>
      <c r="AGF314" s="6"/>
      <c r="AGG314" s="6"/>
      <c r="AGH314" s="6"/>
      <c r="AGI314" s="6"/>
      <c r="AGJ314" s="6"/>
      <c r="AGK314" s="6"/>
      <c r="AGL314" s="6"/>
      <c r="AGM314" s="6"/>
      <c r="AGN314" s="6"/>
      <c r="AGO314" s="6"/>
      <c r="AGP314" s="6"/>
      <c r="AGQ314" s="6"/>
      <c r="AGR314" s="6"/>
      <c r="AGS314" s="6"/>
      <c r="AGT314" s="6"/>
      <c r="AGU314" s="6"/>
      <c r="AGV314" s="6"/>
      <c r="AGW314" s="6"/>
      <c r="AGX314" s="6"/>
      <c r="AGY314" s="6"/>
      <c r="AGZ314" s="6"/>
      <c r="AHA314" s="6"/>
      <c r="AHB314" s="6"/>
      <c r="AHC314" s="6"/>
      <c r="AHD314" s="6"/>
      <c r="AHE314" s="6"/>
      <c r="AHF314" s="6"/>
      <c r="AHG314" s="6"/>
      <c r="AHH314" s="6"/>
      <c r="AHI314" s="6"/>
      <c r="AHJ314" s="6"/>
      <c r="AHK314" s="6"/>
      <c r="AHL314" s="6"/>
      <c r="AHM314" s="6"/>
      <c r="AHN314" s="6"/>
      <c r="AHO314" s="6"/>
      <c r="AHP314" s="6"/>
      <c r="AHQ314" s="6"/>
      <c r="AHR314" s="6"/>
      <c r="AHS314" s="6"/>
      <c r="AHT314" s="6"/>
      <c r="AHU314" s="6"/>
      <c r="AHV314" s="6"/>
      <c r="AHW314" s="6"/>
      <c r="AHX314" s="6"/>
      <c r="AHY314" s="6"/>
      <c r="AHZ314" s="6"/>
      <c r="AIA314" s="6"/>
      <c r="AIB314" s="6"/>
      <c r="AIC314" s="6"/>
      <c r="AID314" s="6"/>
      <c r="AIE314" s="6"/>
      <c r="AIF314" s="6"/>
      <c r="AIG314" s="6"/>
      <c r="AIH314" s="6"/>
      <c r="AII314" s="6"/>
      <c r="AIJ314" s="6"/>
      <c r="AIK314" s="6"/>
      <c r="AIL314" s="6"/>
      <c r="AIM314" s="6"/>
      <c r="AIN314" s="6"/>
      <c r="AIO314" s="6"/>
      <c r="AIP314" s="6"/>
      <c r="AIQ314" s="6"/>
      <c r="AIR314" s="6"/>
      <c r="AIS314" s="6"/>
      <c r="AIT314" s="6"/>
      <c r="AIU314" s="6"/>
      <c r="AIV314" s="6"/>
      <c r="AIW314" s="6"/>
      <c r="AIX314" s="6"/>
      <c r="AIY314" s="6"/>
      <c r="AIZ314" s="6"/>
      <c r="AJA314" s="6"/>
      <c r="AJB314" s="6"/>
      <c r="AJC314" s="6"/>
      <c r="AJD314" s="6"/>
      <c r="AJE314" s="6"/>
      <c r="AJF314" s="6"/>
      <c r="AJG314" s="6"/>
      <c r="AJH314" s="6"/>
      <c r="AJI314" s="6"/>
      <c r="AJJ314" s="6"/>
      <c r="AJK314" s="6"/>
      <c r="AJL314" s="6"/>
      <c r="AJM314" s="6"/>
      <c r="AJN314" s="6"/>
      <c r="AJO314" s="6"/>
      <c r="AJP314" s="6"/>
      <c r="AJQ314" s="6"/>
      <c r="AJR314" s="6"/>
      <c r="AJS314" s="6"/>
      <c r="AJT314" s="6"/>
      <c r="AJU314" s="6"/>
      <c r="AJV314" s="6"/>
      <c r="AJW314" s="6"/>
      <c r="AJX314" s="6"/>
      <c r="AJY314" s="6"/>
      <c r="AJZ314" s="6"/>
      <c r="AKA314" s="6"/>
      <c r="AKB314" s="6"/>
      <c r="AKC314" s="6"/>
      <c r="AKD314" s="6"/>
      <c r="AKE314" s="6"/>
      <c r="AKF314" s="6"/>
      <c r="AKG314" s="6"/>
      <c r="AKH314" s="6"/>
      <c r="AKI314" s="6"/>
      <c r="AKJ314" s="6"/>
      <c r="AKK314" s="6"/>
      <c r="AKL314" s="6"/>
      <c r="AKM314" s="6"/>
      <c r="AKN314" s="6"/>
      <c r="AKO314" s="6"/>
      <c r="AKP314" s="6"/>
      <c r="AKQ314" s="6"/>
      <c r="AKR314" s="6"/>
      <c r="AKS314" s="6"/>
      <c r="AKT314" s="6"/>
      <c r="AKU314" s="6"/>
      <c r="AKV314" s="6"/>
      <c r="AKW314" s="6"/>
      <c r="AKX314" s="6"/>
      <c r="AKY314" s="6"/>
      <c r="AKZ314" s="6"/>
      <c r="ALA314" s="6"/>
      <c r="ALB314" s="6"/>
      <c r="ALC314" s="6"/>
      <c r="ALD314" s="6"/>
      <c r="ALE314" s="6"/>
      <c r="ALF314" s="6"/>
      <c r="ALG314" s="6"/>
      <c r="ALH314" s="6"/>
      <c r="ALI314" s="6"/>
      <c r="ALJ314" s="6"/>
      <c r="ALK314" s="6"/>
      <c r="ALL314" s="6"/>
      <c r="ALM314" s="6"/>
      <c r="ALN314" s="6"/>
      <c r="ALO314" s="6"/>
      <c r="ALP314" s="6"/>
      <c r="ALQ314" s="6"/>
      <c r="ALR314" s="6"/>
      <c r="ALS314" s="6"/>
      <c r="ALT314" s="6"/>
      <c r="ALU314" s="6"/>
      <c r="ALV314" s="6"/>
      <c r="ALW314" s="6"/>
      <c r="ALX314" s="6"/>
      <c r="ALY314" s="6"/>
      <c r="ALZ314" s="6"/>
      <c r="AMA314" s="6"/>
      <c r="AMB314" s="6"/>
      <c r="AMC314" s="6"/>
      <c r="AMD314" s="6"/>
      <c r="AME314" s="6"/>
      <c r="AMF314" s="6"/>
      <c r="AMG314" s="6"/>
      <c r="AMH314" s="6"/>
      <c r="AMI314" s="6"/>
    </row>
    <row r="315" spans="1:1023">
      <c r="A315" s="497" t="s">
        <v>18</v>
      </c>
      <c r="B315" s="300"/>
      <c r="C315" s="300"/>
      <c r="D315" s="300"/>
      <c r="E315" s="301"/>
      <c r="F315" s="301"/>
      <c r="G315" s="301"/>
      <c r="H315" s="305"/>
      <c r="I315" s="300"/>
      <c r="J315" s="307"/>
      <c r="K315" s="307"/>
      <c r="L315" s="300"/>
      <c r="M315" s="300"/>
      <c r="N315" s="300"/>
      <c r="O315" s="300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6"/>
      <c r="LD315" s="6"/>
      <c r="LE315" s="6"/>
      <c r="LF315" s="6"/>
      <c r="LG315" s="6"/>
      <c r="LH315" s="6"/>
      <c r="LI315" s="6"/>
      <c r="LJ315" s="6"/>
      <c r="LK315" s="6"/>
      <c r="LL315" s="6"/>
      <c r="LM315" s="6"/>
      <c r="LN315" s="6"/>
      <c r="LO315" s="6"/>
      <c r="LP315" s="6"/>
      <c r="LQ315" s="6"/>
      <c r="LR315" s="6"/>
      <c r="LS315" s="6"/>
      <c r="LT315" s="6"/>
      <c r="LU315" s="6"/>
      <c r="LV315" s="6"/>
      <c r="LW315" s="6"/>
      <c r="LX315" s="6"/>
      <c r="LY315" s="6"/>
      <c r="LZ315" s="6"/>
      <c r="MA315" s="6"/>
      <c r="MB315" s="6"/>
      <c r="MC315" s="6"/>
      <c r="MD315" s="6"/>
      <c r="ME315" s="6"/>
      <c r="MF315" s="6"/>
      <c r="MG315" s="6"/>
      <c r="MH315" s="6"/>
      <c r="MI315" s="6"/>
      <c r="MJ315" s="6"/>
      <c r="MK315" s="6"/>
      <c r="ML315" s="6"/>
      <c r="MM315" s="6"/>
      <c r="MN315" s="6"/>
      <c r="MO315" s="6"/>
      <c r="MP315" s="6"/>
      <c r="MQ315" s="6"/>
      <c r="MR315" s="6"/>
      <c r="MS315" s="6"/>
      <c r="MT315" s="6"/>
      <c r="MU315" s="6"/>
      <c r="MV315" s="6"/>
      <c r="MW315" s="6"/>
      <c r="MX315" s="6"/>
      <c r="MY315" s="6"/>
      <c r="MZ315" s="6"/>
      <c r="NA315" s="6"/>
      <c r="NB315" s="6"/>
      <c r="NC315" s="6"/>
      <c r="ND315" s="6"/>
      <c r="NE315" s="6"/>
      <c r="NF315" s="6"/>
      <c r="NG315" s="6"/>
      <c r="NH315" s="6"/>
      <c r="NI315" s="6"/>
      <c r="NJ315" s="6"/>
      <c r="NK315" s="6"/>
      <c r="NL315" s="6"/>
      <c r="NM315" s="6"/>
      <c r="NN315" s="6"/>
      <c r="NO315" s="6"/>
      <c r="NP315" s="6"/>
      <c r="NQ315" s="6"/>
      <c r="NR315" s="6"/>
      <c r="NS315" s="6"/>
      <c r="NT315" s="6"/>
      <c r="NU315" s="6"/>
      <c r="NV315" s="6"/>
      <c r="NW315" s="6"/>
      <c r="NX315" s="6"/>
      <c r="NY315" s="6"/>
      <c r="NZ315" s="6"/>
      <c r="OA315" s="6"/>
      <c r="OB315" s="6"/>
      <c r="OC315" s="6"/>
      <c r="OD315" s="6"/>
      <c r="OE315" s="6"/>
      <c r="OF315" s="6"/>
      <c r="OG315" s="6"/>
      <c r="OH315" s="6"/>
      <c r="OI315" s="6"/>
      <c r="OJ315" s="6"/>
      <c r="OK315" s="6"/>
      <c r="OL315" s="6"/>
      <c r="OM315" s="6"/>
      <c r="ON315" s="6"/>
      <c r="OO315" s="6"/>
      <c r="OP315" s="6"/>
      <c r="OQ315" s="6"/>
      <c r="OR315" s="6"/>
      <c r="OS315" s="6"/>
      <c r="OT315" s="6"/>
      <c r="OU315" s="6"/>
      <c r="OV315" s="6"/>
      <c r="OW315" s="6"/>
      <c r="OX315" s="6"/>
      <c r="OY315" s="6"/>
      <c r="OZ315" s="6"/>
      <c r="PA315" s="6"/>
      <c r="PB315" s="6"/>
      <c r="PC315" s="6"/>
      <c r="PD315" s="6"/>
      <c r="PE315" s="6"/>
      <c r="PF315" s="6"/>
      <c r="PG315" s="6"/>
      <c r="PH315" s="6"/>
      <c r="PI315" s="6"/>
      <c r="PJ315" s="6"/>
      <c r="PK315" s="6"/>
      <c r="PL315" s="6"/>
      <c r="PM315" s="6"/>
      <c r="PN315" s="6"/>
      <c r="PO315" s="6"/>
      <c r="PP315" s="6"/>
      <c r="PQ315" s="6"/>
      <c r="PR315" s="6"/>
      <c r="PS315" s="6"/>
      <c r="PT315" s="6"/>
      <c r="PU315" s="6"/>
      <c r="PV315" s="6"/>
      <c r="PW315" s="6"/>
      <c r="PX315" s="6"/>
      <c r="PY315" s="6"/>
      <c r="PZ315" s="6"/>
      <c r="QA315" s="6"/>
      <c r="QB315" s="6"/>
      <c r="QC315" s="6"/>
      <c r="QD315" s="6"/>
      <c r="QE315" s="6"/>
      <c r="QF315" s="6"/>
      <c r="QG315" s="6"/>
      <c r="QH315" s="6"/>
      <c r="QI315" s="6"/>
      <c r="QJ315" s="6"/>
      <c r="QK315" s="6"/>
      <c r="QL315" s="6"/>
      <c r="QM315" s="6"/>
      <c r="QN315" s="6"/>
      <c r="QO315" s="6"/>
      <c r="QP315" s="6"/>
      <c r="QQ315" s="6"/>
      <c r="QR315" s="6"/>
      <c r="QS315" s="6"/>
      <c r="QT315" s="6"/>
      <c r="QU315" s="6"/>
      <c r="QV315" s="6"/>
      <c r="QW315" s="6"/>
      <c r="QX315" s="6"/>
      <c r="QY315" s="6"/>
      <c r="QZ315" s="6"/>
      <c r="RA315" s="6"/>
      <c r="RB315" s="6"/>
      <c r="RC315" s="6"/>
      <c r="RD315" s="6"/>
      <c r="RE315" s="6"/>
      <c r="RF315" s="6"/>
      <c r="RG315" s="6"/>
      <c r="RH315" s="6"/>
      <c r="RI315" s="6"/>
      <c r="RJ315" s="6"/>
      <c r="RK315" s="6"/>
      <c r="RL315" s="6"/>
      <c r="RM315" s="6"/>
      <c r="RN315" s="6"/>
      <c r="RO315" s="6"/>
      <c r="RP315" s="6"/>
      <c r="RQ315" s="6"/>
      <c r="RR315" s="6"/>
      <c r="RS315" s="6"/>
      <c r="RT315" s="6"/>
      <c r="RU315" s="6"/>
      <c r="RV315" s="6"/>
      <c r="RW315" s="6"/>
      <c r="RX315" s="6"/>
      <c r="RY315" s="6"/>
      <c r="RZ315" s="6"/>
      <c r="SA315" s="6"/>
      <c r="SB315" s="6"/>
      <c r="SC315" s="6"/>
      <c r="SD315" s="6"/>
      <c r="SE315" s="6"/>
      <c r="SF315" s="6"/>
      <c r="SG315" s="6"/>
      <c r="SH315" s="6"/>
      <c r="SI315" s="6"/>
      <c r="SJ315" s="6"/>
      <c r="SK315" s="6"/>
      <c r="SL315" s="6"/>
      <c r="SM315" s="6"/>
      <c r="SN315" s="6"/>
      <c r="SO315" s="6"/>
      <c r="SP315" s="6"/>
      <c r="SQ315" s="6"/>
      <c r="SR315" s="6"/>
      <c r="SS315" s="6"/>
      <c r="ST315" s="6"/>
      <c r="SU315" s="6"/>
      <c r="SV315" s="6"/>
      <c r="SW315" s="6"/>
      <c r="SX315" s="6"/>
      <c r="SY315" s="6"/>
      <c r="SZ315" s="6"/>
      <c r="TA315" s="6"/>
      <c r="TB315" s="6"/>
      <c r="TC315" s="6"/>
      <c r="TD315" s="6"/>
      <c r="TE315" s="6"/>
      <c r="TF315" s="6"/>
      <c r="TG315" s="6"/>
      <c r="TH315" s="6"/>
      <c r="TI315" s="6"/>
      <c r="TJ315" s="6"/>
      <c r="TK315" s="6"/>
      <c r="TL315" s="6"/>
      <c r="TM315" s="6"/>
      <c r="TN315" s="6"/>
      <c r="TO315" s="6"/>
      <c r="TP315" s="6"/>
      <c r="TQ315" s="6"/>
      <c r="TR315" s="6"/>
      <c r="TS315" s="6"/>
      <c r="TT315" s="6"/>
      <c r="TU315" s="6"/>
      <c r="TV315" s="6"/>
      <c r="TW315" s="6"/>
      <c r="TX315" s="6"/>
      <c r="TY315" s="6"/>
      <c r="TZ315" s="6"/>
      <c r="UA315" s="6"/>
      <c r="UB315" s="6"/>
      <c r="UC315" s="6"/>
      <c r="UD315" s="6"/>
      <c r="UE315" s="6"/>
      <c r="UF315" s="6"/>
      <c r="UG315" s="6"/>
      <c r="UH315" s="6"/>
      <c r="UI315" s="6"/>
      <c r="UJ315" s="6"/>
      <c r="UK315" s="6"/>
      <c r="UL315" s="6"/>
      <c r="UM315" s="6"/>
      <c r="UN315" s="6"/>
      <c r="UO315" s="6"/>
      <c r="UP315" s="6"/>
      <c r="UQ315" s="6"/>
      <c r="UR315" s="6"/>
      <c r="US315" s="6"/>
      <c r="UT315" s="6"/>
      <c r="UU315" s="6"/>
      <c r="UV315" s="6"/>
      <c r="UW315" s="6"/>
      <c r="UX315" s="6"/>
      <c r="UY315" s="6"/>
      <c r="UZ315" s="6"/>
      <c r="VA315" s="6"/>
      <c r="VB315" s="6"/>
      <c r="VC315" s="6"/>
      <c r="VD315" s="6"/>
      <c r="VE315" s="6"/>
      <c r="VF315" s="6"/>
      <c r="VG315" s="6"/>
      <c r="VH315" s="6"/>
      <c r="VI315" s="6"/>
      <c r="VJ315" s="6"/>
      <c r="VK315" s="6"/>
      <c r="VL315" s="6"/>
      <c r="VM315" s="6"/>
      <c r="VN315" s="6"/>
      <c r="VO315" s="6"/>
      <c r="VP315" s="6"/>
      <c r="VQ315" s="6"/>
      <c r="VR315" s="6"/>
      <c r="VS315" s="6"/>
      <c r="VT315" s="6"/>
      <c r="VU315" s="6"/>
      <c r="VV315" s="6"/>
      <c r="VW315" s="6"/>
      <c r="VX315" s="6"/>
      <c r="VY315" s="6"/>
      <c r="VZ315" s="6"/>
      <c r="WA315" s="6"/>
      <c r="WB315" s="6"/>
      <c r="WC315" s="6"/>
      <c r="WD315" s="6"/>
      <c r="WE315" s="6"/>
      <c r="WF315" s="6"/>
      <c r="WG315" s="6"/>
      <c r="WH315" s="6"/>
      <c r="WI315" s="6"/>
      <c r="WJ315" s="6"/>
      <c r="WK315" s="6"/>
      <c r="WL315" s="6"/>
      <c r="WM315" s="6"/>
      <c r="WN315" s="6"/>
      <c r="WO315" s="6"/>
      <c r="WP315" s="6"/>
      <c r="WQ315" s="6"/>
      <c r="WR315" s="6"/>
      <c r="WS315" s="6"/>
      <c r="WT315" s="6"/>
      <c r="WU315" s="6"/>
      <c r="WV315" s="6"/>
      <c r="WW315" s="6"/>
      <c r="WX315" s="6"/>
      <c r="WY315" s="6"/>
      <c r="WZ315" s="6"/>
      <c r="XA315" s="6"/>
      <c r="XB315" s="6"/>
      <c r="XC315" s="6"/>
      <c r="XD315" s="6"/>
      <c r="XE315" s="6"/>
      <c r="XF315" s="6"/>
      <c r="XG315" s="6"/>
      <c r="XH315" s="6"/>
      <c r="XI315" s="6"/>
      <c r="XJ315" s="6"/>
      <c r="XK315" s="6"/>
      <c r="XL315" s="6"/>
      <c r="XM315" s="6"/>
      <c r="XN315" s="6"/>
      <c r="XO315" s="6"/>
      <c r="XP315" s="6"/>
      <c r="XQ315" s="6"/>
      <c r="XR315" s="6"/>
      <c r="XS315" s="6"/>
      <c r="XT315" s="6"/>
      <c r="XU315" s="6"/>
      <c r="XV315" s="6"/>
      <c r="XW315" s="6"/>
      <c r="XX315" s="6"/>
      <c r="XY315" s="6"/>
      <c r="XZ315" s="6"/>
      <c r="YA315" s="6"/>
      <c r="YB315" s="6"/>
      <c r="YC315" s="6"/>
      <c r="YD315" s="6"/>
      <c r="YE315" s="6"/>
      <c r="YF315" s="6"/>
      <c r="YG315" s="6"/>
      <c r="YH315" s="6"/>
      <c r="YI315" s="6"/>
      <c r="YJ315" s="6"/>
      <c r="YK315" s="6"/>
      <c r="YL315" s="6"/>
      <c r="YM315" s="6"/>
      <c r="YN315" s="6"/>
      <c r="YO315" s="6"/>
      <c r="YP315" s="6"/>
      <c r="YQ315" s="6"/>
      <c r="YR315" s="6"/>
      <c r="YS315" s="6"/>
      <c r="YT315" s="6"/>
      <c r="YU315" s="6"/>
      <c r="YV315" s="6"/>
      <c r="YW315" s="6"/>
      <c r="YX315" s="6"/>
      <c r="YY315" s="6"/>
      <c r="YZ315" s="6"/>
      <c r="ZA315" s="6"/>
      <c r="ZB315" s="6"/>
      <c r="ZC315" s="6"/>
      <c r="ZD315" s="6"/>
      <c r="ZE315" s="6"/>
      <c r="ZF315" s="6"/>
      <c r="ZG315" s="6"/>
      <c r="ZH315" s="6"/>
      <c r="ZI315" s="6"/>
      <c r="ZJ315" s="6"/>
      <c r="ZK315" s="6"/>
      <c r="ZL315" s="6"/>
      <c r="ZM315" s="6"/>
      <c r="ZN315" s="6"/>
      <c r="ZO315" s="6"/>
      <c r="ZP315" s="6"/>
      <c r="ZQ315" s="6"/>
      <c r="ZR315" s="6"/>
      <c r="ZS315" s="6"/>
      <c r="ZT315" s="6"/>
      <c r="ZU315" s="6"/>
      <c r="ZV315" s="6"/>
      <c r="ZW315" s="6"/>
      <c r="ZX315" s="6"/>
      <c r="ZY315" s="6"/>
      <c r="ZZ315" s="6"/>
      <c r="AAA315" s="6"/>
      <c r="AAB315" s="6"/>
      <c r="AAC315" s="6"/>
      <c r="AAD315" s="6"/>
      <c r="AAE315" s="6"/>
      <c r="AAF315" s="6"/>
      <c r="AAG315" s="6"/>
      <c r="AAH315" s="6"/>
      <c r="AAI315" s="6"/>
      <c r="AAJ315" s="6"/>
      <c r="AAK315" s="6"/>
      <c r="AAL315" s="6"/>
      <c r="AAM315" s="6"/>
      <c r="AAN315" s="6"/>
      <c r="AAO315" s="6"/>
      <c r="AAP315" s="6"/>
      <c r="AAQ315" s="6"/>
      <c r="AAR315" s="6"/>
      <c r="AAS315" s="6"/>
      <c r="AAT315" s="6"/>
      <c r="AAU315" s="6"/>
      <c r="AAV315" s="6"/>
      <c r="AAW315" s="6"/>
      <c r="AAX315" s="6"/>
      <c r="AAY315" s="6"/>
      <c r="AAZ315" s="6"/>
      <c r="ABA315" s="6"/>
      <c r="ABB315" s="6"/>
      <c r="ABC315" s="6"/>
      <c r="ABD315" s="6"/>
      <c r="ABE315" s="6"/>
      <c r="ABF315" s="6"/>
      <c r="ABG315" s="6"/>
      <c r="ABH315" s="6"/>
      <c r="ABI315" s="6"/>
      <c r="ABJ315" s="6"/>
      <c r="ABK315" s="6"/>
      <c r="ABL315" s="6"/>
      <c r="ABM315" s="6"/>
      <c r="ABN315" s="6"/>
      <c r="ABO315" s="6"/>
      <c r="ABP315" s="6"/>
      <c r="ABQ315" s="6"/>
      <c r="ABR315" s="6"/>
      <c r="ABS315" s="6"/>
      <c r="ABT315" s="6"/>
      <c r="ABU315" s="6"/>
      <c r="ABV315" s="6"/>
      <c r="ABW315" s="6"/>
      <c r="ABX315" s="6"/>
      <c r="ABY315" s="6"/>
      <c r="ABZ315" s="6"/>
      <c r="ACA315" s="6"/>
      <c r="ACB315" s="6"/>
      <c r="ACC315" s="6"/>
      <c r="ACD315" s="6"/>
      <c r="ACE315" s="6"/>
      <c r="ACF315" s="6"/>
      <c r="ACG315" s="6"/>
      <c r="ACH315" s="6"/>
      <c r="ACI315" s="6"/>
      <c r="ACJ315" s="6"/>
      <c r="ACK315" s="6"/>
      <c r="ACL315" s="6"/>
      <c r="ACM315" s="6"/>
      <c r="ACN315" s="6"/>
      <c r="ACO315" s="6"/>
      <c r="ACP315" s="6"/>
      <c r="ACQ315" s="6"/>
      <c r="ACR315" s="6"/>
      <c r="ACS315" s="6"/>
      <c r="ACT315" s="6"/>
      <c r="ACU315" s="6"/>
      <c r="ACV315" s="6"/>
      <c r="ACW315" s="6"/>
      <c r="ACX315" s="6"/>
      <c r="ACY315" s="6"/>
      <c r="ACZ315" s="6"/>
      <c r="ADA315" s="6"/>
      <c r="ADB315" s="6"/>
      <c r="ADC315" s="6"/>
      <c r="ADD315" s="6"/>
      <c r="ADE315" s="6"/>
      <c r="ADF315" s="6"/>
      <c r="ADG315" s="6"/>
      <c r="ADH315" s="6"/>
      <c r="ADI315" s="6"/>
      <c r="ADJ315" s="6"/>
      <c r="ADK315" s="6"/>
      <c r="ADL315" s="6"/>
      <c r="ADM315" s="6"/>
      <c r="ADN315" s="6"/>
      <c r="ADO315" s="6"/>
      <c r="ADP315" s="6"/>
      <c r="ADQ315" s="6"/>
      <c r="ADR315" s="6"/>
      <c r="ADS315" s="6"/>
      <c r="ADT315" s="6"/>
      <c r="ADU315" s="6"/>
      <c r="ADV315" s="6"/>
      <c r="ADW315" s="6"/>
      <c r="ADX315" s="6"/>
      <c r="ADY315" s="6"/>
      <c r="ADZ315" s="6"/>
      <c r="AEA315" s="6"/>
      <c r="AEB315" s="6"/>
      <c r="AEC315" s="6"/>
      <c r="AED315" s="6"/>
      <c r="AEE315" s="6"/>
      <c r="AEF315" s="6"/>
      <c r="AEG315" s="6"/>
      <c r="AEH315" s="6"/>
      <c r="AEI315" s="6"/>
      <c r="AEJ315" s="6"/>
      <c r="AEK315" s="6"/>
      <c r="AEL315" s="6"/>
      <c r="AEM315" s="6"/>
      <c r="AEN315" s="6"/>
      <c r="AEO315" s="6"/>
      <c r="AEP315" s="6"/>
      <c r="AEQ315" s="6"/>
      <c r="AER315" s="6"/>
      <c r="AES315" s="6"/>
      <c r="AET315" s="6"/>
      <c r="AEU315" s="6"/>
      <c r="AEV315" s="6"/>
      <c r="AEW315" s="6"/>
      <c r="AEX315" s="6"/>
      <c r="AEY315" s="6"/>
      <c r="AEZ315" s="6"/>
      <c r="AFA315" s="6"/>
      <c r="AFB315" s="6"/>
      <c r="AFC315" s="6"/>
      <c r="AFD315" s="6"/>
      <c r="AFE315" s="6"/>
      <c r="AFF315" s="6"/>
      <c r="AFG315" s="6"/>
      <c r="AFH315" s="6"/>
      <c r="AFI315" s="6"/>
      <c r="AFJ315" s="6"/>
      <c r="AFK315" s="6"/>
      <c r="AFL315" s="6"/>
      <c r="AFM315" s="6"/>
      <c r="AFN315" s="6"/>
      <c r="AFO315" s="6"/>
      <c r="AFP315" s="6"/>
      <c r="AFQ315" s="6"/>
      <c r="AFR315" s="6"/>
      <c r="AFS315" s="6"/>
      <c r="AFT315" s="6"/>
      <c r="AFU315" s="6"/>
      <c r="AFV315" s="6"/>
      <c r="AFW315" s="6"/>
      <c r="AFX315" s="6"/>
      <c r="AFY315" s="6"/>
      <c r="AFZ315" s="6"/>
      <c r="AGA315" s="6"/>
      <c r="AGB315" s="6"/>
      <c r="AGC315" s="6"/>
      <c r="AGD315" s="6"/>
      <c r="AGE315" s="6"/>
      <c r="AGF315" s="6"/>
      <c r="AGG315" s="6"/>
      <c r="AGH315" s="6"/>
      <c r="AGI315" s="6"/>
      <c r="AGJ315" s="6"/>
      <c r="AGK315" s="6"/>
      <c r="AGL315" s="6"/>
      <c r="AGM315" s="6"/>
      <c r="AGN315" s="6"/>
      <c r="AGO315" s="6"/>
      <c r="AGP315" s="6"/>
      <c r="AGQ315" s="6"/>
      <c r="AGR315" s="6"/>
      <c r="AGS315" s="6"/>
      <c r="AGT315" s="6"/>
      <c r="AGU315" s="6"/>
      <c r="AGV315" s="6"/>
      <c r="AGW315" s="6"/>
      <c r="AGX315" s="6"/>
      <c r="AGY315" s="6"/>
      <c r="AGZ315" s="6"/>
      <c r="AHA315" s="6"/>
      <c r="AHB315" s="6"/>
      <c r="AHC315" s="6"/>
      <c r="AHD315" s="6"/>
      <c r="AHE315" s="6"/>
      <c r="AHF315" s="6"/>
      <c r="AHG315" s="6"/>
      <c r="AHH315" s="6"/>
      <c r="AHI315" s="6"/>
      <c r="AHJ315" s="6"/>
      <c r="AHK315" s="6"/>
      <c r="AHL315" s="6"/>
      <c r="AHM315" s="6"/>
      <c r="AHN315" s="6"/>
      <c r="AHO315" s="6"/>
      <c r="AHP315" s="6"/>
      <c r="AHQ315" s="6"/>
      <c r="AHR315" s="6"/>
      <c r="AHS315" s="6"/>
      <c r="AHT315" s="6"/>
      <c r="AHU315" s="6"/>
      <c r="AHV315" s="6"/>
      <c r="AHW315" s="6"/>
      <c r="AHX315" s="6"/>
      <c r="AHY315" s="6"/>
      <c r="AHZ315" s="6"/>
      <c r="AIA315" s="6"/>
      <c r="AIB315" s="6"/>
      <c r="AIC315" s="6"/>
      <c r="AID315" s="6"/>
      <c r="AIE315" s="6"/>
      <c r="AIF315" s="6"/>
      <c r="AIG315" s="6"/>
      <c r="AIH315" s="6"/>
      <c r="AII315" s="6"/>
      <c r="AIJ315" s="6"/>
      <c r="AIK315" s="6"/>
      <c r="AIL315" s="6"/>
      <c r="AIM315" s="6"/>
      <c r="AIN315" s="6"/>
      <c r="AIO315" s="6"/>
      <c r="AIP315" s="6"/>
      <c r="AIQ315" s="6"/>
      <c r="AIR315" s="6"/>
      <c r="AIS315" s="6"/>
      <c r="AIT315" s="6"/>
      <c r="AIU315" s="6"/>
      <c r="AIV315" s="6"/>
      <c r="AIW315" s="6"/>
      <c r="AIX315" s="6"/>
      <c r="AIY315" s="6"/>
      <c r="AIZ315" s="6"/>
      <c r="AJA315" s="6"/>
      <c r="AJB315" s="6"/>
      <c r="AJC315" s="6"/>
      <c r="AJD315" s="6"/>
      <c r="AJE315" s="6"/>
      <c r="AJF315" s="6"/>
      <c r="AJG315" s="6"/>
      <c r="AJH315" s="6"/>
      <c r="AJI315" s="6"/>
      <c r="AJJ315" s="6"/>
      <c r="AJK315" s="6"/>
      <c r="AJL315" s="6"/>
      <c r="AJM315" s="6"/>
      <c r="AJN315" s="6"/>
      <c r="AJO315" s="6"/>
      <c r="AJP315" s="6"/>
      <c r="AJQ315" s="6"/>
      <c r="AJR315" s="6"/>
      <c r="AJS315" s="6"/>
      <c r="AJT315" s="6"/>
      <c r="AJU315" s="6"/>
      <c r="AJV315" s="6"/>
      <c r="AJW315" s="6"/>
      <c r="AJX315" s="6"/>
      <c r="AJY315" s="6"/>
      <c r="AJZ315" s="6"/>
      <c r="AKA315" s="6"/>
      <c r="AKB315" s="6"/>
      <c r="AKC315" s="6"/>
      <c r="AKD315" s="6"/>
      <c r="AKE315" s="6"/>
      <c r="AKF315" s="6"/>
      <c r="AKG315" s="6"/>
      <c r="AKH315" s="6"/>
      <c r="AKI315" s="6"/>
      <c r="AKJ315" s="6"/>
      <c r="AKK315" s="6"/>
      <c r="AKL315" s="6"/>
      <c r="AKM315" s="6"/>
      <c r="AKN315" s="6"/>
      <c r="AKO315" s="6"/>
      <c r="AKP315" s="6"/>
      <c r="AKQ315" s="6"/>
      <c r="AKR315" s="6"/>
      <c r="AKS315" s="6"/>
      <c r="AKT315" s="6"/>
      <c r="AKU315" s="6"/>
      <c r="AKV315" s="6"/>
      <c r="AKW315" s="6"/>
      <c r="AKX315" s="6"/>
      <c r="AKY315" s="6"/>
      <c r="AKZ315" s="6"/>
      <c r="ALA315" s="6"/>
      <c r="ALB315" s="6"/>
      <c r="ALC315" s="6"/>
      <c r="ALD315" s="6"/>
      <c r="ALE315" s="6"/>
      <c r="ALF315" s="6"/>
      <c r="ALG315" s="6"/>
      <c r="ALH315" s="6"/>
      <c r="ALI315" s="6"/>
      <c r="ALJ315" s="6"/>
      <c r="ALK315" s="6"/>
      <c r="ALL315" s="6"/>
      <c r="ALM315" s="6"/>
      <c r="ALN315" s="6"/>
      <c r="ALO315" s="6"/>
      <c r="ALP315" s="6"/>
      <c r="ALQ315" s="6"/>
      <c r="ALR315" s="6"/>
      <c r="ALS315" s="6"/>
      <c r="ALT315" s="6"/>
      <c r="ALU315" s="6"/>
      <c r="ALV315" s="6"/>
      <c r="ALW315" s="6"/>
      <c r="ALX315" s="6"/>
      <c r="ALY315" s="6"/>
      <c r="ALZ315" s="6"/>
      <c r="AMA315" s="6"/>
      <c r="AMB315" s="6"/>
      <c r="AMC315" s="6"/>
      <c r="AMD315" s="6"/>
      <c r="AME315" s="6"/>
      <c r="AMF315" s="6"/>
      <c r="AMG315" s="6"/>
      <c r="AMH315" s="6"/>
      <c r="AMI315" s="6"/>
    </row>
    <row r="316" spans="1:1023">
      <c r="A316" s="219"/>
      <c r="B316" s="2"/>
      <c r="C316" s="5"/>
      <c r="D316" s="6"/>
      <c r="E316" s="4"/>
      <c r="F316" s="303"/>
      <c r="G316" s="303"/>
      <c r="H316" s="220"/>
      <c r="I316" s="5"/>
      <c r="J316" s="221"/>
      <c r="K316" s="306"/>
      <c r="L316" s="80"/>
      <c r="M316" s="6"/>
      <c r="N316" s="6"/>
      <c r="O316" s="80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  <c r="IU316" s="6"/>
      <c r="IV316" s="6"/>
      <c r="IW316" s="6"/>
      <c r="IX316" s="6"/>
      <c r="IY316" s="6"/>
      <c r="IZ316" s="6"/>
      <c r="JA316" s="6"/>
      <c r="JB316" s="6"/>
      <c r="JC316" s="6"/>
      <c r="JD316" s="6"/>
      <c r="JE316" s="6"/>
      <c r="JF316" s="6"/>
      <c r="JG316" s="6"/>
      <c r="JH316" s="6"/>
      <c r="JI316" s="6"/>
      <c r="JJ316" s="6"/>
      <c r="JK316" s="6"/>
      <c r="JL316" s="6"/>
      <c r="JM316" s="6"/>
      <c r="JN316" s="6"/>
      <c r="JO316" s="6"/>
      <c r="JP316" s="6"/>
      <c r="JQ316" s="6"/>
      <c r="JR316" s="6"/>
      <c r="JS316" s="6"/>
      <c r="JT316" s="6"/>
      <c r="JU316" s="6"/>
      <c r="JV316" s="6"/>
      <c r="JW316" s="6"/>
      <c r="JX316" s="6"/>
      <c r="JY316" s="6"/>
      <c r="JZ316" s="6"/>
      <c r="KA316" s="6"/>
      <c r="KB316" s="6"/>
      <c r="KC316" s="6"/>
      <c r="KD316" s="6"/>
      <c r="KE316" s="6"/>
      <c r="KF316" s="6"/>
      <c r="KG316" s="6"/>
      <c r="KH316" s="6"/>
      <c r="KI316" s="6"/>
      <c r="KJ316" s="6"/>
      <c r="KK316" s="6"/>
      <c r="KL316" s="6"/>
      <c r="KM316" s="6"/>
      <c r="KN316" s="6"/>
      <c r="KO316" s="6"/>
      <c r="KP316" s="6"/>
      <c r="KQ316" s="6"/>
      <c r="KR316" s="6"/>
      <c r="KS316" s="6"/>
      <c r="KT316" s="6"/>
      <c r="KU316" s="6"/>
      <c r="KV316" s="6"/>
      <c r="KW316" s="6"/>
      <c r="KX316" s="6"/>
      <c r="KY316" s="6"/>
      <c r="KZ316" s="6"/>
      <c r="LA316" s="6"/>
      <c r="LB316" s="6"/>
      <c r="LC316" s="6"/>
      <c r="LD316" s="6"/>
      <c r="LE316" s="6"/>
      <c r="LF316" s="6"/>
      <c r="LG316" s="6"/>
      <c r="LH316" s="6"/>
      <c r="LI316" s="6"/>
      <c r="LJ316" s="6"/>
      <c r="LK316" s="6"/>
      <c r="LL316" s="6"/>
      <c r="LM316" s="6"/>
      <c r="LN316" s="6"/>
      <c r="LO316" s="6"/>
      <c r="LP316" s="6"/>
      <c r="LQ316" s="6"/>
      <c r="LR316" s="6"/>
      <c r="LS316" s="6"/>
      <c r="LT316" s="6"/>
      <c r="LU316" s="6"/>
      <c r="LV316" s="6"/>
      <c r="LW316" s="6"/>
      <c r="LX316" s="6"/>
      <c r="LY316" s="6"/>
      <c r="LZ316" s="6"/>
      <c r="MA316" s="6"/>
      <c r="MB316" s="6"/>
      <c r="MC316" s="6"/>
      <c r="MD316" s="6"/>
      <c r="ME316" s="6"/>
      <c r="MF316" s="6"/>
      <c r="MG316" s="6"/>
      <c r="MH316" s="6"/>
      <c r="MI316" s="6"/>
      <c r="MJ316" s="6"/>
      <c r="MK316" s="6"/>
      <c r="ML316" s="6"/>
      <c r="MM316" s="6"/>
      <c r="MN316" s="6"/>
      <c r="MO316" s="6"/>
      <c r="MP316" s="6"/>
      <c r="MQ316" s="6"/>
      <c r="MR316" s="6"/>
      <c r="MS316" s="6"/>
      <c r="MT316" s="6"/>
      <c r="MU316" s="6"/>
      <c r="MV316" s="6"/>
      <c r="MW316" s="6"/>
      <c r="MX316" s="6"/>
      <c r="MY316" s="6"/>
      <c r="MZ316" s="6"/>
      <c r="NA316" s="6"/>
      <c r="NB316" s="6"/>
      <c r="NC316" s="6"/>
      <c r="ND316" s="6"/>
      <c r="NE316" s="6"/>
      <c r="NF316" s="6"/>
      <c r="NG316" s="6"/>
      <c r="NH316" s="6"/>
      <c r="NI316" s="6"/>
      <c r="NJ316" s="6"/>
      <c r="NK316" s="6"/>
      <c r="NL316" s="6"/>
      <c r="NM316" s="6"/>
      <c r="NN316" s="6"/>
      <c r="NO316" s="6"/>
      <c r="NP316" s="6"/>
      <c r="NQ316" s="6"/>
      <c r="NR316" s="6"/>
      <c r="NS316" s="6"/>
      <c r="NT316" s="6"/>
      <c r="NU316" s="6"/>
      <c r="NV316" s="6"/>
      <c r="NW316" s="6"/>
      <c r="NX316" s="6"/>
      <c r="NY316" s="6"/>
      <c r="NZ316" s="6"/>
      <c r="OA316" s="6"/>
      <c r="OB316" s="6"/>
      <c r="OC316" s="6"/>
      <c r="OD316" s="6"/>
      <c r="OE316" s="6"/>
      <c r="OF316" s="6"/>
      <c r="OG316" s="6"/>
      <c r="OH316" s="6"/>
      <c r="OI316" s="6"/>
      <c r="OJ316" s="6"/>
      <c r="OK316" s="6"/>
      <c r="OL316" s="6"/>
      <c r="OM316" s="6"/>
      <c r="ON316" s="6"/>
      <c r="OO316" s="6"/>
      <c r="OP316" s="6"/>
      <c r="OQ316" s="6"/>
      <c r="OR316" s="6"/>
      <c r="OS316" s="6"/>
      <c r="OT316" s="6"/>
      <c r="OU316" s="6"/>
      <c r="OV316" s="6"/>
      <c r="OW316" s="6"/>
      <c r="OX316" s="6"/>
      <c r="OY316" s="6"/>
      <c r="OZ316" s="6"/>
      <c r="PA316" s="6"/>
      <c r="PB316" s="6"/>
      <c r="PC316" s="6"/>
      <c r="PD316" s="6"/>
      <c r="PE316" s="6"/>
      <c r="PF316" s="6"/>
      <c r="PG316" s="6"/>
      <c r="PH316" s="6"/>
      <c r="PI316" s="6"/>
      <c r="PJ316" s="6"/>
      <c r="PK316" s="6"/>
      <c r="PL316" s="6"/>
      <c r="PM316" s="6"/>
      <c r="PN316" s="6"/>
      <c r="PO316" s="6"/>
      <c r="PP316" s="6"/>
      <c r="PQ316" s="6"/>
      <c r="PR316" s="6"/>
      <c r="PS316" s="6"/>
      <c r="PT316" s="6"/>
      <c r="PU316" s="6"/>
      <c r="PV316" s="6"/>
      <c r="PW316" s="6"/>
      <c r="PX316" s="6"/>
      <c r="PY316" s="6"/>
      <c r="PZ316" s="6"/>
      <c r="QA316" s="6"/>
      <c r="QB316" s="6"/>
      <c r="QC316" s="6"/>
      <c r="QD316" s="6"/>
      <c r="QE316" s="6"/>
      <c r="QF316" s="6"/>
      <c r="QG316" s="6"/>
      <c r="QH316" s="6"/>
      <c r="QI316" s="6"/>
      <c r="QJ316" s="6"/>
      <c r="QK316" s="6"/>
      <c r="QL316" s="6"/>
      <c r="QM316" s="6"/>
      <c r="QN316" s="6"/>
      <c r="QO316" s="6"/>
      <c r="QP316" s="6"/>
      <c r="QQ316" s="6"/>
      <c r="QR316" s="6"/>
      <c r="QS316" s="6"/>
      <c r="QT316" s="6"/>
      <c r="QU316" s="6"/>
      <c r="QV316" s="6"/>
      <c r="QW316" s="6"/>
      <c r="QX316" s="6"/>
      <c r="QY316" s="6"/>
      <c r="QZ316" s="6"/>
      <c r="RA316" s="6"/>
      <c r="RB316" s="6"/>
      <c r="RC316" s="6"/>
      <c r="RD316" s="6"/>
      <c r="RE316" s="6"/>
      <c r="RF316" s="6"/>
      <c r="RG316" s="6"/>
      <c r="RH316" s="6"/>
      <c r="RI316" s="6"/>
      <c r="RJ316" s="6"/>
      <c r="RK316" s="6"/>
      <c r="RL316" s="6"/>
      <c r="RM316" s="6"/>
      <c r="RN316" s="6"/>
      <c r="RO316" s="6"/>
      <c r="RP316" s="6"/>
      <c r="RQ316" s="6"/>
      <c r="RR316" s="6"/>
      <c r="RS316" s="6"/>
      <c r="RT316" s="6"/>
      <c r="RU316" s="6"/>
      <c r="RV316" s="6"/>
      <c r="RW316" s="6"/>
      <c r="RX316" s="6"/>
      <c r="RY316" s="6"/>
      <c r="RZ316" s="6"/>
      <c r="SA316" s="6"/>
      <c r="SB316" s="6"/>
      <c r="SC316" s="6"/>
      <c r="SD316" s="6"/>
      <c r="SE316" s="6"/>
      <c r="SF316" s="6"/>
      <c r="SG316" s="6"/>
      <c r="SH316" s="6"/>
      <c r="SI316" s="6"/>
      <c r="SJ316" s="6"/>
      <c r="SK316" s="6"/>
      <c r="SL316" s="6"/>
      <c r="SM316" s="6"/>
      <c r="SN316" s="6"/>
      <c r="SO316" s="6"/>
      <c r="SP316" s="6"/>
      <c r="SQ316" s="6"/>
      <c r="SR316" s="6"/>
      <c r="SS316" s="6"/>
      <c r="ST316" s="6"/>
      <c r="SU316" s="6"/>
      <c r="SV316" s="6"/>
      <c r="SW316" s="6"/>
      <c r="SX316" s="6"/>
      <c r="SY316" s="6"/>
      <c r="SZ316" s="6"/>
      <c r="TA316" s="6"/>
      <c r="TB316" s="6"/>
      <c r="TC316" s="6"/>
      <c r="TD316" s="6"/>
      <c r="TE316" s="6"/>
      <c r="TF316" s="6"/>
      <c r="TG316" s="6"/>
      <c r="TH316" s="6"/>
      <c r="TI316" s="6"/>
      <c r="TJ316" s="6"/>
      <c r="TK316" s="6"/>
      <c r="TL316" s="6"/>
      <c r="TM316" s="6"/>
      <c r="TN316" s="6"/>
      <c r="TO316" s="6"/>
      <c r="TP316" s="6"/>
      <c r="TQ316" s="6"/>
      <c r="TR316" s="6"/>
      <c r="TS316" s="6"/>
      <c r="TT316" s="6"/>
      <c r="TU316" s="6"/>
      <c r="TV316" s="6"/>
      <c r="TW316" s="6"/>
      <c r="TX316" s="6"/>
      <c r="TY316" s="6"/>
      <c r="TZ316" s="6"/>
      <c r="UA316" s="6"/>
      <c r="UB316" s="6"/>
      <c r="UC316" s="6"/>
      <c r="UD316" s="6"/>
      <c r="UE316" s="6"/>
      <c r="UF316" s="6"/>
      <c r="UG316" s="6"/>
      <c r="UH316" s="6"/>
      <c r="UI316" s="6"/>
      <c r="UJ316" s="6"/>
      <c r="UK316" s="6"/>
      <c r="UL316" s="6"/>
      <c r="UM316" s="6"/>
      <c r="UN316" s="6"/>
      <c r="UO316" s="6"/>
      <c r="UP316" s="6"/>
      <c r="UQ316" s="6"/>
      <c r="UR316" s="6"/>
      <c r="US316" s="6"/>
      <c r="UT316" s="6"/>
      <c r="UU316" s="6"/>
      <c r="UV316" s="6"/>
      <c r="UW316" s="6"/>
      <c r="UX316" s="6"/>
      <c r="UY316" s="6"/>
      <c r="UZ316" s="6"/>
      <c r="VA316" s="6"/>
      <c r="VB316" s="6"/>
      <c r="VC316" s="6"/>
      <c r="VD316" s="6"/>
      <c r="VE316" s="6"/>
      <c r="VF316" s="6"/>
      <c r="VG316" s="6"/>
      <c r="VH316" s="6"/>
      <c r="VI316" s="6"/>
      <c r="VJ316" s="6"/>
      <c r="VK316" s="6"/>
      <c r="VL316" s="6"/>
      <c r="VM316" s="6"/>
      <c r="VN316" s="6"/>
      <c r="VO316" s="6"/>
      <c r="VP316" s="6"/>
      <c r="VQ316" s="6"/>
      <c r="VR316" s="6"/>
      <c r="VS316" s="6"/>
      <c r="VT316" s="6"/>
      <c r="VU316" s="6"/>
      <c r="VV316" s="6"/>
      <c r="VW316" s="6"/>
      <c r="VX316" s="6"/>
      <c r="VY316" s="6"/>
      <c r="VZ316" s="6"/>
      <c r="WA316" s="6"/>
      <c r="WB316" s="6"/>
      <c r="WC316" s="6"/>
      <c r="WD316" s="6"/>
      <c r="WE316" s="6"/>
      <c r="WF316" s="6"/>
      <c r="WG316" s="6"/>
      <c r="WH316" s="6"/>
      <c r="WI316" s="6"/>
      <c r="WJ316" s="6"/>
      <c r="WK316" s="6"/>
      <c r="WL316" s="6"/>
      <c r="WM316" s="6"/>
      <c r="WN316" s="6"/>
      <c r="WO316" s="6"/>
      <c r="WP316" s="6"/>
      <c r="WQ316" s="6"/>
      <c r="WR316" s="6"/>
      <c r="WS316" s="6"/>
      <c r="WT316" s="6"/>
      <c r="WU316" s="6"/>
      <c r="WV316" s="6"/>
      <c r="WW316" s="6"/>
      <c r="WX316" s="6"/>
      <c r="WY316" s="6"/>
      <c r="WZ316" s="6"/>
      <c r="XA316" s="6"/>
      <c r="XB316" s="6"/>
      <c r="XC316" s="6"/>
      <c r="XD316" s="6"/>
      <c r="XE316" s="6"/>
      <c r="XF316" s="6"/>
      <c r="XG316" s="6"/>
      <c r="XH316" s="6"/>
      <c r="XI316" s="6"/>
      <c r="XJ316" s="6"/>
      <c r="XK316" s="6"/>
      <c r="XL316" s="6"/>
      <c r="XM316" s="6"/>
      <c r="XN316" s="6"/>
      <c r="XO316" s="6"/>
      <c r="XP316" s="6"/>
      <c r="XQ316" s="6"/>
      <c r="XR316" s="6"/>
      <c r="XS316" s="6"/>
      <c r="XT316" s="6"/>
      <c r="XU316" s="6"/>
      <c r="XV316" s="6"/>
      <c r="XW316" s="6"/>
      <c r="XX316" s="6"/>
      <c r="XY316" s="6"/>
      <c r="XZ316" s="6"/>
      <c r="YA316" s="6"/>
      <c r="YB316" s="6"/>
      <c r="YC316" s="6"/>
      <c r="YD316" s="6"/>
      <c r="YE316" s="6"/>
      <c r="YF316" s="6"/>
      <c r="YG316" s="6"/>
      <c r="YH316" s="6"/>
      <c r="YI316" s="6"/>
      <c r="YJ316" s="6"/>
      <c r="YK316" s="6"/>
      <c r="YL316" s="6"/>
      <c r="YM316" s="6"/>
      <c r="YN316" s="6"/>
      <c r="YO316" s="6"/>
      <c r="YP316" s="6"/>
      <c r="YQ316" s="6"/>
      <c r="YR316" s="6"/>
      <c r="YS316" s="6"/>
      <c r="YT316" s="6"/>
      <c r="YU316" s="6"/>
      <c r="YV316" s="6"/>
      <c r="YW316" s="6"/>
      <c r="YX316" s="6"/>
      <c r="YY316" s="6"/>
      <c r="YZ316" s="6"/>
      <c r="ZA316" s="6"/>
      <c r="ZB316" s="6"/>
      <c r="ZC316" s="6"/>
      <c r="ZD316" s="6"/>
      <c r="ZE316" s="6"/>
      <c r="ZF316" s="6"/>
      <c r="ZG316" s="6"/>
      <c r="ZH316" s="6"/>
      <c r="ZI316" s="6"/>
      <c r="ZJ316" s="6"/>
      <c r="ZK316" s="6"/>
      <c r="ZL316" s="6"/>
      <c r="ZM316" s="6"/>
      <c r="ZN316" s="6"/>
      <c r="ZO316" s="6"/>
      <c r="ZP316" s="6"/>
      <c r="ZQ316" s="6"/>
      <c r="ZR316" s="6"/>
      <c r="ZS316" s="6"/>
      <c r="ZT316" s="6"/>
      <c r="ZU316" s="6"/>
      <c r="ZV316" s="6"/>
      <c r="ZW316" s="6"/>
      <c r="ZX316" s="6"/>
      <c r="ZY316" s="6"/>
      <c r="ZZ316" s="6"/>
      <c r="AAA316" s="6"/>
      <c r="AAB316" s="6"/>
      <c r="AAC316" s="6"/>
      <c r="AAD316" s="6"/>
      <c r="AAE316" s="6"/>
      <c r="AAF316" s="6"/>
      <c r="AAG316" s="6"/>
      <c r="AAH316" s="6"/>
      <c r="AAI316" s="6"/>
      <c r="AAJ316" s="6"/>
      <c r="AAK316" s="6"/>
      <c r="AAL316" s="6"/>
      <c r="AAM316" s="6"/>
      <c r="AAN316" s="6"/>
      <c r="AAO316" s="6"/>
      <c r="AAP316" s="6"/>
      <c r="AAQ316" s="6"/>
      <c r="AAR316" s="6"/>
      <c r="AAS316" s="6"/>
      <c r="AAT316" s="6"/>
      <c r="AAU316" s="6"/>
      <c r="AAV316" s="6"/>
      <c r="AAW316" s="6"/>
      <c r="AAX316" s="6"/>
      <c r="AAY316" s="6"/>
      <c r="AAZ316" s="6"/>
      <c r="ABA316" s="6"/>
      <c r="ABB316" s="6"/>
      <c r="ABC316" s="6"/>
      <c r="ABD316" s="6"/>
      <c r="ABE316" s="6"/>
      <c r="ABF316" s="6"/>
      <c r="ABG316" s="6"/>
      <c r="ABH316" s="6"/>
      <c r="ABI316" s="6"/>
      <c r="ABJ316" s="6"/>
      <c r="ABK316" s="6"/>
      <c r="ABL316" s="6"/>
      <c r="ABM316" s="6"/>
      <c r="ABN316" s="6"/>
      <c r="ABO316" s="6"/>
      <c r="ABP316" s="6"/>
      <c r="ABQ316" s="6"/>
      <c r="ABR316" s="6"/>
      <c r="ABS316" s="6"/>
      <c r="ABT316" s="6"/>
      <c r="ABU316" s="6"/>
      <c r="ABV316" s="6"/>
      <c r="ABW316" s="6"/>
      <c r="ABX316" s="6"/>
      <c r="ABY316" s="6"/>
      <c r="ABZ316" s="6"/>
      <c r="ACA316" s="6"/>
      <c r="ACB316" s="6"/>
      <c r="ACC316" s="6"/>
      <c r="ACD316" s="6"/>
      <c r="ACE316" s="6"/>
      <c r="ACF316" s="6"/>
      <c r="ACG316" s="6"/>
      <c r="ACH316" s="6"/>
      <c r="ACI316" s="6"/>
      <c r="ACJ316" s="6"/>
      <c r="ACK316" s="6"/>
      <c r="ACL316" s="6"/>
      <c r="ACM316" s="6"/>
      <c r="ACN316" s="6"/>
      <c r="ACO316" s="6"/>
      <c r="ACP316" s="6"/>
      <c r="ACQ316" s="6"/>
      <c r="ACR316" s="6"/>
      <c r="ACS316" s="6"/>
      <c r="ACT316" s="6"/>
      <c r="ACU316" s="6"/>
      <c r="ACV316" s="6"/>
      <c r="ACW316" s="6"/>
      <c r="ACX316" s="6"/>
      <c r="ACY316" s="6"/>
      <c r="ACZ316" s="6"/>
      <c r="ADA316" s="6"/>
      <c r="ADB316" s="6"/>
      <c r="ADC316" s="6"/>
      <c r="ADD316" s="6"/>
      <c r="ADE316" s="6"/>
      <c r="ADF316" s="6"/>
      <c r="ADG316" s="6"/>
      <c r="ADH316" s="6"/>
      <c r="ADI316" s="6"/>
      <c r="ADJ316" s="6"/>
      <c r="ADK316" s="6"/>
      <c r="ADL316" s="6"/>
      <c r="ADM316" s="6"/>
      <c r="ADN316" s="6"/>
      <c r="ADO316" s="6"/>
      <c r="ADP316" s="6"/>
      <c r="ADQ316" s="6"/>
      <c r="ADR316" s="6"/>
      <c r="ADS316" s="6"/>
      <c r="ADT316" s="6"/>
      <c r="ADU316" s="6"/>
      <c r="ADV316" s="6"/>
      <c r="ADW316" s="6"/>
      <c r="ADX316" s="6"/>
      <c r="ADY316" s="6"/>
      <c r="ADZ316" s="6"/>
      <c r="AEA316" s="6"/>
      <c r="AEB316" s="6"/>
      <c r="AEC316" s="6"/>
      <c r="AED316" s="6"/>
      <c r="AEE316" s="6"/>
      <c r="AEF316" s="6"/>
      <c r="AEG316" s="6"/>
      <c r="AEH316" s="6"/>
      <c r="AEI316" s="6"/>
      <c r="AEJ316" s="6"/>
      <c r="AEK316" s="6"/>
      <c r="AEL316" s="6"/>
      <c r="AEM316" s="6"/>
      <c r="AEN316" s="6"/>
      <c r="AEO316" s="6"/>
      <c r="AEP316" s="6"/>
      <c r="AEQ316" s="6"/>
      <c r="AER316" s="6"/>
      <c r="AES316" s="6"/>
      <c r="AET316" s="6"/>
      <c r="AEU316" s="6"/>
      <c r="AEV316" s="6"/>
      <c r="AEW316" s="6"/>
      <c r="AEX316" s="6"/>
      <c r="AEY316" s="6"/>
      <c r="AEZ316" s="6"/>
      <c r="AFA316" s="6"/>
      <c r="AFB316" s="6"/>
      <c r="AFC316" s="6"/>
      <c r="AFD316" s="6"/>
      <c r="AFE316" s="6"/>
      <c r="AFF316" s="6"/>
      <c r="AFG316" s="6"/>
      <c r="AFH316" s="6"/>
      <c r="AFI316" s="6"/>
      <c r="AFJ316" s="6"/>
      <c r="AFK316" s="6"/>
      <c r="AFL316" s="6"/>
      <c r="AFM316" s="6"/>
      <c r="AFN316" s="6"/>
      <c r="AFO316" s="6"/>
      <c r="AFP316" s="6"/>
      <c r="AFQ316" s="6"/>
      <c r="AFR316" s="6"/>
      <c r="AFS316" s="6"/>
      <c r="AFT316" s="6"/>
      <c r="AFU316" s="6"/>
      <c r="AFV316" s="6"/>
      <c r="AFW316" s="6"/>
      <c r="AFX316" s="6"/>
      <c r="AFY316" s="6"/>
      <c r="AFZ316" s="6"/>
      <c r="AGA316" s="6"/>
      <c r="AGB316" s="6"/>
      <c r="AGC316" s="6"/>
      <c r="AGD316" s="6"/>
      <c r="AGE316" s="6"/>
      <c r="AGF316" s="6"/>
      <c r="AGG316" s="6"/>
      <c r="AGH316" s="6"/>
      <c r="AGI316" s="6"/>
      <c r="AGJ316" s="6"/>
      <c r="AGK316" s="6"/>
      <c r="AGL316" s="6"/>
      <c r="AGM316" s="6"/>
      <c r="AGN316" s="6"/>
      <c r="AGO316" s="6"/>
      <c r="AGP316" s="6"/>
      <c r="AGQ316" s="6"/>
      <c r="AGR316" s="6"/>
      <c r="AGS316" s="6"/>
      <c r="AGT316" s="6"/>
      <c r="AGU316" s="6"/>
      <c r="AGV316" s="6"/>
      <c r="AGW316" s="6"/>
      <c r="AGX316" s="6"/>
      <c r="AGY316" s="6"/>
      <c r="AGZ316" s="6"/>
      <c r="AHA316" s="6"/>
      <c r="AHB316" s="6"/>
      <c r="AHC316" s="6"/>
      <c r="AHD316" s="6"/>
      <c r="AHE316" s="6"/>
      <c r="AHF316" s="6"/>
      <c r="AHG316" s="6"/>
      <c r="AHH316" s="6"/>
      <c r="AHI316" s="6"/>
      <c r="AHJ316" s="6"/>
      <c r="AHK316" s="6"/>
      <c r="AHL316" s="6"/>
      <c r="AHM316" s="6"/>
      <c r="AHN316" s="6"/>
      <c r="AHO316" s="6"/>
      <c r="AHP316" s="6"/>
      <c r="AHQ316" s="6"/>
      <c r="AHR316" s="6"/>
      <c r="AHS316" s="6"/>
      <c r="AHT316" s="6"/>
      <c r="AHU316" s="6"/>
      <c r="AHV316" s="6"/>
      <c r="AHW316" s="6"/>
      <c r="AHX316" s="6"/>
      <c r="AHY316" s="6"/>
      <c r="AHZ316" s="6"/>
      <c r="AIA316" s="6"/>
      <c r="AIB316" s="6"/>
      <c r="AIC316" s="6"/>
      <c r="AID316" s="6"/>
      <c r="AIE316" s="6"/>
      <c r="AIF316" s="6"/>
      <c r="AIG316" s="6"/>
      <c r="AIH316" s="6"/>
      <c r="AII316" s="6"/>
      <c r="AIJ316" s="6"/>
      <c r="AIK316" s="6"/>
      <c r="AIL316" s="6"/>
      <c r="AIM316" s="6"/>
      <c r="AIN316" s="6"/>
      <c r="AIO316" s="6"/>
      <c r="AIP316" s="6"/>
      <c r="AIQ316" s="6"/>
      <c r="AIR316" s="6"/>
      <c r="AIS316" s="6"/>
      <c r="AIT316" s="6"/>
      <c r="AIU316" s="6"/>
      <c r="AIV316" s="6"/>
      <c r="AIW316" s="6"/>
      <c r="AIX316" s="6"/>
      <c r="AIY316" s="6"/>
      <c r="AIZ316" s="6"/>
      <c r="AJA316" s="6"/>
      <c r="AJB316" s="6"/>
      <c r="AJC316" s="6"/>
      <c r="AJD316" s="6"/>
      <c r="AJE316" s="6"/>
      <c r="AJF316" s="6"/>
      <c r="AJG316" s="6"/>
      <c r="AJH316" s="6"/>
      <c r="AJI316" s="6"/>
      <c r="AJJ316" s="6"/>
      <c r="AJK316" s="6"/>
      <c r="AJL316" s="6"/>
      <c r="AJM316" s="6"/>
      <c r="AJN316" s="6"/>
      <c r="AJO316" s="6"/>
      <c r="AJP316" s="6"/>
      <c r="AJQ316" s="6"/>
      <c r="AJR316" s="6"/>
      <c r="AJS316" s="6"/>
      <c r="AJT316" s="6"/>
      <c r="AJU316" s="6"/>
      <c r="AJV316" s="6"/>
      <c r="AJW316" s="6"/>
      <c r="AJX316" s="6"/>
      <c r="AJY316" s="6"/>
      <c r="AJZ316" s="6"/>
      <c r="AKA316" s="6"/>
      <c r="AKB316" s="6"/>
      <c r="AKC316" s="6"/>
      <c r="AKD316" s="6"/>
      <c r="AKE316" s="6"/>
      <c r="AKF316" s="6"/>
      <c r="AKG316" s="6"/>
      <c r="AKH316" s="6"/>
      <c r="AKI316" s="6"/>
      <c r="AKJ316" s="6"/>
      <c r="AKK316" s="6"/>
      <c r="AKL316" s="6"/>
      <c r="AKM316" s="6"/>
      <c r="AKN316" s="6"/>
      <c r="AKO316" s="6"/>
      <c r="AKP316" s="6"/>
      <c r="AKQ316" s="6"/>
      <c r="AKR316" s="6"/>
      <c r="AKS316" s="6"/>
      <c r="AKT316" s="6"/>
      <c r="AKU316" s="6"/>
      <c r="AKV316" s="6"/>
      <c r="AKW316" s="6"/>
      <c r="AKX316" s="6"/>
      <c r="AKY316" s="6"/>
      <c r="AKZ316" s="6"/>
      <c r="ALA316" s="6"/>
      <c r="ALB316" s="6"/>
      <c r="ALC316" s="6"/>
      <c r="ALD316" s="6"/>
      <c r="ALE316" s="6"/>
      <c r="ALF316" s="6"/>
      <c r="ALG316" s="6"/>
      <c r="ALH316" s="6"/>
      <c r="ALI316" s="6"/>
      <c r="ALJ316" s="6"/>
      <c r="ALK316" s="6"/>
      <c r="ALL316" s="6"/>
      <c r="ALM316" s="6"/>
      <c r="ALN316" s="6"/>
      <c r="ALO316" s="6"/>
      <c r="ALP316" s="6"/>
      <c r="ALQ316" s="6"/>
      <c r="ALR316" s="6"/>
      <c r="ALS316" s="6"/>
      <c r="ALT316" s="6"/>
      <c r="ALU316" s="6"/>
      <c r="ALV316" s="6"/>
      <c r="ALW316" s="6"/>
      <c r="ALX316" s="6"/>
      <c r="ALY316" s="6"/>
      <c r="ALZ316" s="6"/>
      <c r="AMA316" s="6"/>
      <c r="AMB316" s="6"/>
      <c r="AMC316" s="6"/>
      <c r="AMD316" s="6"/>
      <c r="AME316" s="6"/>
      <c r="AMF316" s="6"/>
      <c r="AMG316" s="6"/>
      <c r="AMH316" s="6"/>
      <c r="AMI316" s="6"/>
    </row>
    <row r="317" spans="1:1023">
      <c r="A317" s="394" t="s">
        <v>415</v>
      </c>
      <c r="B317" s="37"/>
      <c r="C317" s="222"/>
      <c r="D317" s="222"/>
      <c r="E317" s="301"/>
      <c r="F317" s="301"/>
      <c r="G317" s="301"/>
      <c r="H317" s="305"/>
      <c r="I317" s="23"/>
      <c r="J317" s="306"/>
      <c r="K317" s="306"/>
      <c r="L317" s="300"/>
      <c r="M317" s="300"/>
      <c r="N317" s="300"/>
      <c r="O317" s="300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6"/>
      <c r="HD317" s="6"/>
      <c r="HE317" s="6"/>
      <c r="HF317" s="6"/>
      <c r="HG317" s="6"/>
      <c r="HH317" s="6"/>
      <c r="HI317" s="6"/>
      <c r="HJ317" s="6"/>
      <c r="HK317" s="6"/>
      <c r="HL317" s="6"/>
      <c r="HM317" s="6"/>
      <c r="HN317" s="6"/>
      <c r="HO317" s="6"/>
      <c r="HP317" s="6"/>
      <c r="HQ317" s="6"/>
      <c r="HR317" s="6"/>
      <c r="HS317" s="6"/>
      <c r="HT317" s="6"/>
      <c r="HU317" s="6"/>
      <c r="HV317" s="6"/>
      <c r="HW317" s="6"/>
      <c r="HX317" s="6"/>
      <c r="HY317" s="6"/>
      <c r="HZ317" s="6"/>
      <c r="IA317" s="6"/>
      <c r="IB317" s="6"/>
      <c r="IC317" s="6"/>
      <c r="ID317" s="6"/>
      <c r="IE317" s="6"/>
      <c r="IF317" s="6"/>
      <c r="IG317" s="6"/>
      <c r="IH317" s="6"/>
      <c r="II317" s="6"/>
      <c r="IJ317" s="6"/>
      <c r="IK317" s="6"/>
      <c r="IL317" s="6"/>
      <c r="IM317" s="6"/>
      <c r="IN317" s="6"/>
      <c r="IO317" s="6"/>
      <c r="IP317" s="6"/>
      <c r="IQ317" s="6"/>
      <c r="IR317" s="6"/>
      <c r="IS317" s="6"/>
      <c r="IT317" s="6"/>
      <c r="IU317" s="6"/>
      <c r="IV317" s="6"/>
      <c r="IW317" s="6"/>
      <c r="IX317" s="6"/>
      <c r="IY317" s="6"/>
      <c r="IZ317" s="6"/>
      <c r="JA317" s="6"/>
      <c r="JB317" s="6"/>
      <c r="JC317" s="6"/>
      <c r="JD317" s="6"/>
      <c r="JE317" s="6"/>
      <c r="JF317" s="6"/>
      <c r="JG317" s="6"/>
      <c r="JH317" s="6"/>
      <c r="JI317" s="6"/>
      <c r="JJ317" s="6"/>
      <c r="JK317" s="6"/>
      <c r="JL317" s="6"/>
      <c r="JM317" s="6"/>
      <c r="JN317" s="6"/>
      <c r="JO317" s="6"/>
      <c r="JP317" s="6"/>
      <c r="JQ317" s="6"/>
      <c r="JR317" s="6"/>
      <c r="JS317" s="6"/>
      <c r="JT317" s="6"/>
      <c r="JU317" s="6"/>
      <c r="JV317" s="6"/>
      <c r="JW317" s="6"/>
      <c r="JX317" s="6"/>
      <c r="JY317" s="6"/>
      <c r="JZ317" s="6"/>
      <c r="KA317" s="6"/>
      <c r="KB317" s="6"/>
      <c r="KC317" s="6"/>
      <c r="KD317" s="6"/>
      <c r="KE317" s="6"/>
      <c r="KF317" s="6"/>
      <c r="KG317" s="6"/>
      <c r="KH317" s="6"/>
      <c r="KI317" s="6"/>
      <c r="KJ317" s="6"/>
      <c r="KK317" s="6"/>
      <c r="KL317" s="6"/>
      <c r="KM317" s="6"/>
      <c r="KN317" s="6"/>
      <c r="KO317" s="6"/>
      <c r="KP317" s="6"/>
      <c r="KQ317" s="6"/>
      <c r="KR317" s="6"/>
      <c r="KS317" s="6"/>
      <c r="KT317" s="6"/>
      <c r="KU317" s="6"/>
      <c r="KV317" s="6"/>
      <c r="KW317" s="6"/>
      <c r="KX317" s="6"/>
      <c r="KY317" s="6"/>
      <c r="KZ317" s="6"/>
      <c r="LA317" s="6"/>
      <c r="LB317" s="6"/>
      <c r="LC317" s="6"/>
      <c r="LD317" s="6"/>
      <c r="LE317" s="6"/>
      <c r="LF317" s="6"/>
      <c r="LG317" s="6"/>
      <c r="LH317" s="6"/>
      <c r="LI317" s="6"/>
      <c r="LJ317" s="6"/>
      <c r="LK317" s="6"/>
      <c r="LL317" s="6"/>
      <c r="LM317" s="6"/>
      <c r="LN317" s="6"/>
      <c r="LO317" s="6"/>
      <c r="LP317" s="6"/>
      <c r="LQ317" s="6"/>
      <c r="LR317" s="6"/>
      <c r="LS317" s="6"/>
      <c r="LT317" s="6"/>
      <c r="LU317" s="6"/>
      <c r="LV317" s="6"/>
      <c r="LW317" s="6"/>
      <c r="LX317" s="6"/>
      <c r="LY317" s="6"/>
      <c r="LZ317" s="6"/>
      <c r="MA317" s="6"/>
      <c r="MB317" s="6"/>
      <c r="MC317" s="6"/>
      <c r="MD317" s="6"/>
      <c r="ME317" s="6"/>
      <c r="MF317" s="6"/>
      <c r="MG317" s="6"/>
      <c r="MH317" s="6"/>
      <c r="MI317" s="6"/>
      <c r="MJ317" s="6"/>
      <c r="MK317" s="6"/>
      <c r="ML317" s="6"/>
      <c r="MM317" s="6"/>
      <c r="MN317" s="6"/>
      <c r="MO317" s="6"/>
      <c r="MP317" s="6"/>
      <c r="MQ317" s="6"/>
      <c r="MR317" s="6"/>
      <c r="MS317" s="6"/>
      <c r="MT317" s="6"/>
      <c r="MU317" s="6"/>
      <c r="MV317" s="6"/>
      <c r="MW317" s="6"/>
      <c r="MX317" s="6"/>
      <c r="MY317" s="6"/>
      <c r="MZ317" s="6"/>
      <c r="NA317" s="6"/>
      <c r="NB317" s="6"/>
      <c r="NC317" s="6"/>
      <c r="ND317" s="6"/>
      <c r="NE317" s="6"/>
      <c r="NF317" s="6"/>
      <c r="NG317" s="6"/>
      <c r="NH317" s="6"/>
      <c r="NI317" s="6"/>
      <c r="NJ317" s="6"/>
      <c r="NK317" s="6"/>
      <c r="NL317" s="6"/>
      <c r="NM317" s="6"/>
      <c r="NN317" s="6"/>
      <c r="NO317" s="6"/>
      <c r="NP317" s="6"/>
      <c r="NQ317" s="6"/>
      <c r="NR317" s="6"/>
      <c r="NS317" s="6"/>
      <c r="NT317" s="6"/>
      <c r="NU317" s="6"/>
      <c r="NV317" s="6"/>
      <c r="NW317" s="6"/>
      <c r="NX317" s="6"/>
      <c r="NY317" s="6"/>
      <c r="NZ317" s="6"/>
      <c r="OA317" s="6"/>
      <c r="OB317" s="6"/>
      <c r="OC317" s="6"/>
      <c r="OD317" s="6"/>
      <c r="OE317" s="6"/>
      <c r="OF317" s="6"/>
      <c r="OG317" s="6"/>
      <c r="OH317" s="6"/>
      <c r="OI317" s="6"/>
      <c r="OJ317" s="6"/>
      <c r="OK317" s="6"/>
      <c r="OL317" s="6"/>
      <c r="OM317" s="6"/>
      <c r="ON317" s="6"/>
      <c r="OO317" s="6"/>
      <c r="OP317" s="6"/>
      <c r="OQ317" s="6"/>
      <c r="OR317" s="6"/>
      <c r="OS317" s="6"/>
      <c r="OT317" s="6"/>
      <c r="OU317" s="6"/>
      <c r="OV317" s="6"/>
      <c r="OW317" s="6"/>
      <c r="OX317" s="6"/>
      <c r="OY317" s="6"/>
      <c r="OZ317" s="6"/>
      <c r="PA317" s="6"/>
      <c r="PB317" s="6"/>
      <c r="PC317" s="6"/>
      <c r="PD317" s="6"/>
      <c r="PE317" s="6"/>
      <c r="PF317" s="6"/>
      <c r="PG317" s="6"/>
      <c r="PH317" s="6"/>
      <c r="PI317" s="6"/>
      <c r="PJ317" s="6"/>
      <c r="PK317" s="6"/>
      <c r="PL317" s="6"/>
      <c r="PM317" s="6"/>
      <c r="PN317" s="6"/>
      <c r="PO317" s="6"/>
      <c r="PP317" s="6"/>
      <c r="PQ317" s="6"/>
      <c r="PR317" s="6"/>
      <c r="PS317" s="6"/>
      <c r="PT317" s="6"/>
      <c r="PU317" s="6"/>
      <c r="PV317" s="6"/>
      <c r="PW317" s="6"/>
      <c r="PX317" s="6"/>
      <c r="PY317" s="6"/>
      <c r="PZ317" s="6"/>
      <c r="QA317" s="6"/>
      <c r="QB317" s="6"/>
      <c r="QC317" s="6"/>
      <c r="QD317" s="6"/>
      <c r="QE317" s="6"/>
      <c r="QF317" s="6"/>
      <c r="QG317" s="6"/>
      <c r="QH317" s="6"/>
      <c r="QI317" s="6"/>
      <c r="QJ317" s="6"/>
      <c r="QK317" s="6"/>
      <c r="QL317" s="6"/>
      <c r="QM317" s="6"/>
      <c r="QN317" s="6"/>
      <c r="QO317" s="6"/>
      <c r="QP317" s="6"/>
      <c r="QQ317" s="6"/>
      <c r="QR317" s="6"/>
      <c r="QS317" s="6"/>
      <c r="QT317" s="6"/>
      <c r="QU317" s="6"/>
      <c r="QV317" s="6"/>
      <c r="QW317" s="6"/>
      <c r="QX317" s="6"/>
      <c r="QY317" s="6"/>
      <c r="QZ317" s="6"/>
      <c r="RA317" s="6"/>
      <c r="RB317" s="6"/>
      <c r="RC317" s="6"/>
      <c r="RD317" s="6"/>
      <c r="RE317" s="6"/>
      <c r="RF317" s="6"/>
      <c r="RG317" s="6"/>
      <c r="RH317" s="6"/>
      <c r="RI317" s="6"/>
      <c r="RJ317" s="6"/>
      <c r="RK317" s="6"/>
      <c r="RL317" s="6"/>
      <c r="RM317" s="6"/>
      <c r="RN317" s="6"/>
      <c r="RO317" s="6"/>
      <c r="RP317" s="6"/>
      <c r="RQ317" s="6"/>
      <c r="RR317" s="6"/>
      <c r="RS317" s="6"/>
      <c r="RT317" s="6"/>
      <c r="RU317" s="6"/>
      <c r="RV317" s="6"/>
      <c r="RW317" s="6"/>
      <c r="RX317" s="6"/>
      <c r="RY317" s="6"/>
      <c r="RZ317" s="6"/>
      <c r="SA317" s="6"/>
      <c r="SB317" s="6"/>
      <c r="SC317" s="6"/>
      <c r="SD317" s="6"/>
      <c r="SE317" s="6"/>
      <c r="SF317" s="6"/>
      <c r="SG317" s="6"/>
      <c r="SH317" s="6"/>
      <c r="SI317" s="6"/>
      <c r="SJ317" s="6"/>
      <c r="SK317" s="6"/>
      <c r="SL317" s="6"/>
      <c r="SM317" s="6"/>
      <c r="SN317" s="6"/>
      <c r="SO317" s="6"/>
      <c r="SP317" s="6"/>
      <c r="SQ317" s="6"/>
      <c r="SR317" s="6"/>
      <c r="SS317" s="6"/>
      <c r="ST317" s="6"/>
      <c r="SU317" s="6"/>
      <c r="SV317" s="6"/>
      <c r="SW317" s="6"/>
      <c r="SX317" s="6"/>
      <c r="SY317" s="6"/>
      <c r="SZ317" s="6"/>
      <c r="TA317" s="6"/>
      <c r="TB317" s="6"/>
      <c r="TC317" s="6"/>
      <c r="TD317" s="6"/>
      <c r="TE317" s="6"/>
      <c r="TF317" s="6"/>
      <c r="TG317" s="6"/>
      <c r="TH317" s="6"/>
      <c r="TI317" s="6"/>
      <c r="TJ317" s="6"/>
      <c r="TK317" s="6"/>
      <c r="TL317" s="6"/>
      <c r="TM317" s="6"/>
      <c r="TN317" s="6"/>
      <c r="TO317" s="6"/>
      <c r="TP317" s="6"/>
      <c r="TQ317" s="6"/>
      <c r="TR317" s="6"/>
      <c r="TS317" s="6"/>
      <c r="TT317" s="6"/>
      <c r="TU317" s="6"/>
      <c r="TV317" s="6"/>
      <c r="TW317" s="6"/>
      <c r="TX317" s="6"/>
      <c r="TY317" s="6"/>
      <c r="TZ317" s="6"/>
      <c r="UA317" s="6"/>
      <c r="UB317" s="6"/>
      <c r="UC317" s="6"/>
      <c r="UD317" s="6"/>
      <c r="UE317" s="6"/>
      <c r="UF317" s="6"/>
      <c r="UG317" s="6"/>
      <c r="UH317" s="6"/>
      <c r="UI317" s="6"/>
      <c r="UJ317" s="6"/>
      <c r="UK317" s="6"/>
      <c r="UL317" s="6"/>
      <c r="UM317" s="6"/>
      <c r="UN317" s="6"/>
      <c r="UO317" s="6"/>
      <c r="UP317" s="6"/>
      <c r="UQ317" s="6"/>
      <c r="UR317" s="6"/>
      <c r="US317" s="6"/>
      <c r="UT317" s="6"/>
      <c r="UU317" s="6"/>
      <c r="UV317" s="6"/>
      <c r="UW317" s="6"/>
      <c r="UX317" s="6"/>
      <c r="UY317" s="6"/>
      <c r="UZ317" s="6"/>
      <c r="VA317" s="6"/>
      <c r="VB317" s="6"/>
      <c r="VC317" s="6"/>
      <c r="VD317" s="6"/>
      <c r="VE317" s="6"/>
      <c r="VF317" s="6"/>
      <c r="VG317" s="6"/>
      <c r="VH317" s="6"/>
      <c r="VI317" s="6"/>
      <c r="VJ317" s="6"/>
      <c r="VK317" s="6"/>
      <c r="VL317" s="6"/>
      <c r="VM317" s="6"/>
      <c r="VN317" s="6"/>
      <c r="VO317" s="6"/>
      <c r="VP317" s="6"/>
      <c r="VQ317" s="6"/>
      <c r="VR317" s="6"/>
      <c r="VS317" s="6"/>
      <c r="VT317" s="6"/>
      <c r="VU317" s="6"/>
      <c r="VV317" s="6"/>
      <c r="VW317" s="6"/>
      <c r="VX317" s="6"/>
      <c r="VY317" s="6"/>
      <c r="VZ317" s="6"/>
      <c r="WA317" s="6"/>
      <c r="WB317" s="6"/>
      <c r="WC317" s="6"/>
      <c r="WD317" s="6"/>
      <c r="WE317" s="6"/>
      <c r="WF317" s="6"/>
      <c r="WG317" s="6"/>
      <c r="WH317" s="6"/>
      <c r="WI317" s="6"/>
      <c r="WJ317" s="6"/>
      <c r="WK317" s="6"/>
      <c r="WL317" s="6"/>
      <c r="WM317" s="6"/>
      <c r="WN317" s="6"/>
      <c r="WO317" s="6"/>
      <c r="WP317" s="6"/>
      <c r="WQ317" s="6"/>
      <c r="WR317" s="6"/>
      <c r="WS317" s="6"/>
      <c r="WT317" s="6"/>
      <c r="WU317" s="6"/>
      <c r="WV317" s="6"/>
      <c r="WW317" s="6"/>
      <c r="WX317" s="6"/>
      <c r="WY317" s="6"/>
      <c r="WZ317" s="6"/>
      <c r="XA317" s="6"/>
      <c r="XB317" s="6"/>
      <c r="XC317" s="6"/>
      <c r="XD317" s="6"/>
      <c r="XE317" s="6"/>
      <c r="XF317" s="6"/>
      <c r="XG317" s="6"/>
      <c r="XH317" s="6"/>
      <c r="XI317" s="6"/>
      <c r="XJ317" s="6"/>
      <c r="XK317" s="6"/>
      <c r="XL317" s="6"/>
      <c r="XM317" s="6"/>
      <c r="XN317" s="6"/>
      <c r="XO317" s="6"/>
      <c r="XP317" s="6"/>
      <c r="XQ317" s="6"/>
      <c r="XR317" s="6"/>
      <c r="XS317" s="6"/>
      <c r="XT317" s="6"/>
      <c r="XU317" s="6"/>
      <c r="XV317" s="6"/>
      <c r="XW317" s="6"/>
      <c r="XX317" s="6"/>
      <c r="XY317" s="6"/>
      <c r="XZ317" s="6"/>
      <c r="YA317" s="6"/>
      <c r="YB317" s="6"/>
      <c r="YC317" s="6"/>
      <c r="YD317" s="6"/>
      <c r="YE317" s="6"/>
      <c r="YF317" s="6"/>
      <c r="YG317" s="6"/>
      <c r="YH317" s="6"/>
      <c r="YI317" s="6"/>
      <c r="YJ317" s="6"/>
      <c r="YK317" s="6"/>
      <c r="YL317" s="6"/>
      <c r="YM317" s="6"/>
      <c r="YN317" s="6"/>
      <c r="YO317" s="6"/>
      <c r="YP317" s="6"/>
      <c r="YQ317" s="6"/>
      <c r="YR317" s="6"/>
      <c r="YS317" s="6"/>
      <c r="YT317" s="6"/>
      <c r="YU317" s="6"/>
      <c r="YV317" s="6"/>
      <c r="YW317" s="6"/>
      <c r="YX317" s="6"/>
      <c r="YY317" s="6"/>
      <c r="YZ317" s="6"/>
      <c r="ZA317" s="6"/>
      <c r="ZB317" s="6"/>
      <c r="ZC317" s="6"/>
      <c r="ZD317" s="6"/>
      <c r="ZE317" s="6"/>
      <c r="ZF317" s="6"/>
      <c r="ZG317" s="6"/>
      <c r="ZH317" s="6"/>
      <c r="ZI317" s="6"/>
      <c r="ZJ317" s="6"/>
      <c r="ZK317" s="6"/>
      <c r="ZL317" s="6"/>
      <c r="ZM317" s="6"/>
      <c r="ZN317" s="6"/>
      <c r="ZO317" s="6"/>
      <c r="ZP317" s="6"/>
      <c r="ZQ317" s="6"/>
      <c r="ZR317" s="6"/>
      <c r="ZS317" s="6"/>
      <c r="ZT317" s="6"/>
      <c r="ZU317" s="6"/>
      <c r="ZV317" s="6"/>
      <c r="ZW317" s="6"/>
      <c r="ZX317" s="6"/>
      <c r="ZY317" s="6"/>
      <c r="ZZ317" s="6"/>
      <c r="AAA317" s="6"/>
      <c r="AAB317" s="6"/>
      <c r="AAC317" s="6"/>
      <c r="AAD317" s="6"/>
      <c r="AAE317" s="6"/>
      <c r="AAF317" s="6"/>
      <c r="AAG317" s="6"/>
      <c r="AAH317" s="6"/>
      <c r="AAI317" s="6"/>
      <c r="AAJ317" s="6"/>
      <c r="AAK317" s="6"/>
      <c r="AAL317" s="6"/>
      <c r="AAM317" s="6"/>
      <c r="AAN317" s="6"/>
      <c r="AAO317" s="6"/>
      <c r="AAP317" s="6"/>
      <c r="AAQ317" s="6"/>
      <c r="AAR317" s="6"/>
      <c r="AAS317" s="6"/>
      <c r="AAT317" s="6"/>
      <c r="AAU317" s="6"/>
      <c r="AAV317" s="6"/>
      <c r="AAW317" s="6"/>
      <c r="AAX317" s="6"/>
      <c r="AAY317" s="6"/>
      <c r="AAZ317" s="6"/>
      <c r="ABA317" s="6"/>
      <c r="ABB317" s="6"/>
      <c r="ABC317" s="6"/>
      <c r="ABD317" s="6"/>
      <c r="ABE317" s="6"/>
      <c r="ABF317" s="6"/>
      <c r="ABG317" s="6"/>
      <c r="ABH317" s="6"/>
      <c r="ABI317" s="6"/>
      <c r="ABJ317" s="6"/>
      <c r="ABK317" s="6"/>
      <c r="ABL317" s="6"/>
      <c r="ABM317" s="6"/>
      <c r="ABN317" s="6"/>
      <c r="ABO317" s="6"/>
      <c r="ABP317" s="6"/>
      <c r="ABQ317" s="6"/>
      <c r="ABR317" s="6"/>
      <c r="ABS317" s="6"/>
      <c r="ABT317" s="6"/>
      <c r="ABU317" s="6"/>
      <c r="ABV317" s="6"/>
      <c r="ABW317" s="6"/>
      <c r="ABX317" s="6"/>
      <c r="ABY317" s="6"/>
      <c r="ABZ317" s="6"/>
      <c r="ACA317" s="6"/>
      <c r="ACB317" s="6"/>
      <c r="ACC317" s="6"/>
      <c r="ACD317" s="6"/>
      <c r="ACE317" s="6"/>
      <c r="ACF317" s="6"/>
      <c r="ACG317" s="6"/>
      <c r="ACH317" s="6"/>
      <c r="ACI317" s="6"/>
      <c r="ACJ317" s="6"/>
      <c r="ACK317" s="6"/>
      <c r="ACL317" s="6"/>
      <c r="ACM317" s="6"/>
      <c r="ACN317" s="6"/>
      <c r="ACO317" s="6"/>
      <c r="ACP317" s="6"/>
      <c r="ACQ317" s="6"/>
      <c r="ACR317" s="6"/>
      <c r="ACS317" s="6"/>
      <c r="ACT317" s="6"/>
      <c r="ACU317" s="6"/>
      <c r="ACV317" s="6"/>
      <c r="ACW317" s="6"/>
      <c r="ACX317" s="6"/>
      <c r="ACY317" s="6"/>
      <c r="ACZ317" s="6"/>
      <c r="ADA317" s="6"/>
      <c r="ADB317" s="6"/>
      <c r="ADC317" s="6"/>
      <c r="ADD317" s="6"/>
      <c r="ADE317" s="6"/>
      <c r="ADF317" s="6"/>
      <c r="ADG317" s="6"/>
      <c r="ADH317" s="6"/>
      <c r="ADI317" s="6"/>
      <c r="ADJ317" s="6"/>
      <c r="ADK317" s="6"/>
      <c r="ADL317" s="6"/>
      <c r="ADM317" s="6"/>
      <c r="ADN317" s="6"/>
      <c r="ADO317" s="6"/>
      <c r="ADP317" s="6"/>
      <c r="ADQ317" s="6"/>
      <c r="ADR317" s="6"/>
      <c r="ADS317" s="6"/>
      <c r="ADT317" s="6"/>
      <c r="ADU317" s="6"/>
      <c r="ADV317" s="6"/>
      <c r="ADW317" s="6"/>
      <c r="ADX317" s="6"/>
      <c r="ADY317" s="6"/>
      <c r="ADZ317" s="6"/>
      <c r="AEA317" s="6"/>
      <c r="AEB317" s="6"/>
      <c r="AEC317" s="6"/>
      <c r="AED317" s="6"/>
      <c r="AEE317" s="6"/>
      <c r="AEF317" s="6"/>
      <c r="AEG317" s="6"/>
      <c r="AEH317" s="6"/>
      <c r="AEI317" s="6"/>
      <c r="AEJ317" s="6"/>
      <c r="AEK317" s="6"/>
      <c r="AEL317" s="6"/>
      <c r="AEM317" s="6"/>
      <c r="AEN317" s="6"/>
      <c r="AEO317" s="6"/>
      <c r="AEP317" s="6"/>
      <c r="AEQ317" s="6"/>
      <c r="AER317" s="6"/>
      <c r="AES317" s="6"/>
      <c r="AET317" s="6"/>
      <c r="AEU317" s="6"/>
      <c r="AEV317" s="6"/>
      <c r="AEW317" s="6"/>
      <c r="AEX317" s="6"/>
      <c r="AEY317" s="6"/>
      <c r="AEZ317" s="6"/>
      <c r="AFA317" s="6"/>
      <c r="AFB317" s="6"/>
      <c r="AFC317" s="6"/>
      <c r="AFD317" s="6"/>
      <c r="AFE317" s="6"/>
      <c r="AFF317" s="6"/>
      <c r="AFG317" s="6"/>
      <c r="AFH317" s="6"/>
      <c r="AFI317" s="6"/>
      <c r="AFJ317" s="6"/>
      <c r="AFK317" s="6"/>
      <c r="AFL317" s="6"/>
      <c r="AFM317" s="6"/>
      <c r="AFN317" s="6"/>
      <c r="AFO317" s="6"/>
      <c r="AFP317" s="6"/>
      <c r="AFQ317" s="6"/>
      <c r="AFR317" s="6"/>
      <c r="AFS317" s="6"/>
      <c r="AFT317" s="6"/>
      <c r="AFU317" s="6"/>
      <c r="AFV317" s="6"/>
      <c r="AFW317" s="6"/>
      <c r="AFX317" s="6"/>
      <c r="AFY317" s="6"/>
      <c r="AFZ317" s="6"/>
      <c r="AGA317" s="6"/>
      <c r="AGB317" s="6"/>
      <c r="AGC317" s="6"/>
      <c r="AGD317" s="6"/>
      <c r="AGE317" s="6"/>
      <c r="AGF317" s="6"/>
      <c r="AGG317" s="6"/>
      <c r="AGH317" s="6"/>
      <c r="AGI317" s="6"/>
      <c r="AGJ317" s="6"/>
      <c r="AGK317" s="6"/>
      <c r="AGL317" s="6"/>
      <c r="AGM317" s="6"/>
      <c r="AGN317" s="6"/>
      <c r="AGO317" s="6"/>
      <c r="AGP317" s="6"/>
      <c r="AGQ317" s="6"/>
      <c r="AGR317" s="6"/>
      <c r="AGS317" s="6"/>
      <c r="AGT317" s="6"/>
      <c r="AGU317" s="6"/>
      <c r="AGV317" s="6"/>
      <c r="AGW317" s="6"/>
      <c r="AGX317" s="6"/>
      <c r="AGY317" s="6"/>
      <c r="AGZ317" s="6"/>
      <c r="AHA317" s="6"/>
      <c r="AHB317" s="6"/>
      <c r="AHC317" s="6"/>
      <c r="AHD317" s="6"/>
      <c r="AHE317" s="6"/>
      <c r="AHF317" s="6"/>
      <c r="AHG317" s="6"/>
      <c r="AHH317" s="6"/>
      <c r="AHI317" s="6"/>
      <c r="AHJ317" s="6"/>
      <c r="AHK317" s="6"/>
      <c r="AHL317" s="6"/>
      <c r="AHM317" s="6"/>
      <c r="AHN317" s="6"/>
      <c r="AHO317" s="6"/>
      <c r="AHP317" s="6"/>
      <c r="AHQ317" s="6"/>
      <c r="AHR317" s="6"/>
      <c r="AHS317" s="6"/>
      <c r="AHT317" s="6"/>
      <c r="AHU317" s="6"/>
      <c r="AHV317" s="6"/>
      <c r="AHW317" s="6"/>
      <c r="AHX317" s="6"/>
      <c r="AHY317" s="6"/>
      <c r="AHZ317" s="6"/>
      <c r="AIA317" s="6"/>
      <c r="AIB317" s="6"/>
      <c r="AIC317" s="6"/>
      <c r="AID317" s="6"/>
      <c r="AIE317" s="6"/>
      <c r="AIF317" s="6"/>
      <c r="AIG317" s="6"/>
      <c r="AIH317" s="6"/>
      <c r="AII317" s="6"/>
      <c r="AIJ317" s="6"/>
      <c r="AIK317" s="6"/>
      <c r="AIL317" s="6"/>
      <c r="AIM317" s="6"/>
      <c r="AIN317" s="6"/>
      <c r="AIO317" s="6"/>
      <c r="AIP317" s="6"/>
      <c r="AIQ317" s="6"/>
      <c r="AIR317" s="6"/>
      <c r="AIS317" s="6"/>
      <c r="AIT317" s="6"/>
      <c r="AIU317" s="6"/>
      <c r="AIV317" s="6"/>
      <c r="AIW317" s="6"/>
      <c r="AIX317" s="6"/>
      <c r="AIY317" s="6"/>
      <c r="AIZ317" s="6"/>
      <c r="AJA317" s="6"/>
      <c r="AJB317" s="6"/>
      <c r="AJC317" s="6"/>
      <c r="AJD317" s="6"/>
      <c r="AJE317" s="6"/>
      <c r="AJF317" s="6"/>
      <c r="AJG317" s="6"/>
      <c r="AJH317" s="6"/>
      <c r="AJI317" s="6"/>
      <c r="AJJ317" s="6"/>
      <c r="AJK317" s="6"/>
      <c r="AJL317" s="6"/>
      <c r="AJM317" s="6"/>
      <c r="AJN317" s="6"/>
      <c r="AJO317" s="6"/>
      <c r="AJP317" s="6"/>
      <c r="AJQ317" s="6"/>
      <c r="AJR317" s="6"/>
      <c r="AJS317" s="6"/>
      <c r="AJT317" s="6"/>
      <c r="AJU317" s="6"/>
      <c r="AJV317" s="6"/>
      <c r="AJW317" s="6"/>
      <c r="AJX317" s="6"/>
      <c r="AJY317" s="6"/>
      <c r="AJZ317" s="6"/>
      <c r="AKA317" s="6"/>
      <c r="AKB317" s="6"/>
      <c r="AKC317" s="6"/>
      <c r="AKD317" s="6"/>
      <c r="AKE317" s="6"/>
      <c r="AKF317" s="6"/>
      <c r="AKG317" s="6"/>
      <c r="AKH317" s="6"/>
      <c r="AKI317" s="6"/>
      <c r="AKJ317" s="6"/>
      <c r="AKK317" s="6"/>
      <c r="AKL317" s="6"/>
      <c r="AKM317" s="6"/>
      <c r="AKN317" s="6"/>
      <c r="AKO317" s="6"/>
      <c r="AKP317" s="6"/>
      <c r="AKQ317" s="6"/>
      <c r="AKR317" s="6"/>
      <c r="AKS317" s="6"/>
      <c r="AKT317" s="6"/>
      <c r="AKU317" s="6"/>
      <c r="AKV317" s="6"/>
      <c r="AKW317" s="6"/>
      <c r="AKX317" s="6"/>
      <c r="AKY317" s="6"/>
      <c r="AKZ317" s="6"/>
      <c r="ALA317" s="6"/>
      <c r="ALB317" s="6"/>
      <c r="ALC317" s="6"/>
      <c r="ALD317" s="6"/>
      <c r="ALE317" s="6"/>
      <c r="ALF317" s="6"/>
      <c r="ALG317" s="6"/>
      <c r="ALH317" s="6"/>
      <c r="ALI317" s="6"/>
      <c r="ALJ317" s="6"/>
      <c r="ALK317" s="6"/>
      <c r="ALL317" s="6"/>
      <c r="ALM317" s="6"/>
      <c r="ALN317" s="6"/>
      <c r="ALO317" s="6"/>
      <c r="ALP317" s="6"/>
      <c r="ALQ317" s="6"/>
      <c r="ALR317" s="6"/>
      <c r="ALS317" s="6"/>
      <c r="ALT317" s="6"/>
      <c r="ALU317" s="6"/>
      <c r="ALV317" s="6"/>
      <c r="ALW317" s="6"/>
      <c r="ALX317" s="6"/>
      <c r="ALY317" s="6"/>
      <c r="ALZ317" s="6"/>
      <c r="AMA317" s="6"/>
      <c r="AMB317" s="6"/>
      <c r="AMC317" s="6"/>
      <c r="AMD317" s="6"/>
      <c r="AME317" s="6"/>
      <c r="AMF317" s="6"/>
      <c r="AMG317" s="6"/>
      <c r="AMH317" s="6"/>
      <c r="AMI317" s="6"/>
    </row>
    <row r="318" spans="1:1023" ht="38.25">
      <c r="A318" s="171" t="s">
        <v>0</v>
      </c>
      <c r="B318" s="171" t="s">
        <v>1</v>
      </c>
      <c r="C318" s="171" t="s">
        <v>78</v>
      </c>
      <c r="D318" s="171" t="s">
        <v>61</v>
      </c>
      <c r="E318" s="171" t="s">
        <v>62</v>
      </c>
      <c r="F318" s="171"/>
      <c r="G318" s="171"/>
      <c r="H318" s="172" t="s">
        <v>88</v>
      </c>
      <c r="I318" s="171" t="s">
        <v>2</v>
      </c>
      <c r="J318" s="173" t="s">
        <v>177</v>
      </c>
      <c r="K318" s="173"/>
      <c r="L318" s="174" t="s">
        <v>73</v>
      </c>
      <c r="M318" s="171" t="s">
        <v>4</v>
      </c>
      <c r="N318" s="174" t="s">
        <v>74</v>
      </c>
      <c r="O318" s="174" t="s">
        <v>75</v>
      </c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6"/>
      <c r="HD318" s="6"/>
      <c r="HE318" s="6"/>
      <c r="HF318" s="6"/>
      <c r="HG318" s="6"/>
      <c r="HH318" s="6"/>
      <c r="HI318" s="6"/>
      <c r="HJ318" s="6"/>
      <c r="HK318" s="6"/>
      <c r="HL318" s="6"/>
      <c r="HM318" s="6"/>
      <c r="HN318" s="6"/>
      <c r="HO318" s="6"/>
      <c r="HP318" s="6"/>
      <c r="HQ318" s="6"/>
      <c r="HR318" s="6"/>
      <c r="HS318" s="6"/>
      <c r="HT318" s="6"/>
      <c r="HU318" s="6"/>
      <c r="HV318" s="6"/>
      <c r="HW318" s="6"/>
      <c r="HX318" s="6"/>
      <c r="HY318" s="6"/>
      <c r="HZ318" s="6"/>
      <c r="IA318" s="6"/>
      <c r="IB318" s="6"/>
      <c r="IC318" s="6"/>
      <c r="ID318" s="6"/>
      <c r="IE318" s="6"/>
      <c r="IF318" s="6"/>
      <c r="IG318" s="6"/>
      <c r="IH318" s="6"/>
      <c r="II318" s="6"/>
      <c r="IJ318" s="6"/>
      <c r="IK318" s="6"/>
      <c r="IL318" s="6"/>
      <c r="IM318" s="6"/>
      <c r="IN318" s="6"/>
      <c r="IO318" s="6"/>
      <c r="IP318" s="6"/>
      <c r="IQ318" s="6"/>
      <c r="IR318" s="6"/>
      <c r="IS318" s="6"/>
      <c r="IT318" s="6"/>
      <c r="IU318" s="6"/>
      <c r="IV318" s="6"/>
      <c r="IW318" s="6"/>
      <c r="IX318" s="6"/>
      <c r="IY318" s="6"/>
      <c r="IZ318" s="6"/>
      <c r="JA318" s="6"/>
      <c r="JB318" s="6"/>
      <c r="JC318" s="6"/>
      <c r="JD318" s="6"/>
      <c r="JE318" s="6"/>
      <c r="JF318" s="6"/>
      <c r="JG318" s="6"/>
      <c r="JH318" s="6"/>
      <c r="JI318" s="6"/>
      <c r="JJ318" s="6"/>
      <c r="JK318" s="6"/>
      <c r="JL318" s="6"/>
      <c r="JM318" s="6"/>
      <c r="JN318" s="6"/>
      <c r="JO318" s="6"/>
      <c r="JP318" s="6"/>
      <c r="JQ318" s="6"/>
      <c r="JR318" s="6"/>
      <c r="JS318" s="6"/>
      <c r="JT318" s="6"/>
      <c r="JU318" s="6"/>
      <c r="JV318" s="6"/>
      <c r="JW318" s="6"/>
      <c r="JX318" s="6"/>
      <c r="JY318" s="6"/>
      <c r="JZ318" s="6"/>
      <c r="KA318" s="6"/>
      <c r="KB318" s="6"/>
      <c r="KC318" s="6"/>
      <c r="KD318" s="6"/>
      <c r="KE318" s="6"/>
      <c r="KF318" s="6"/>
      <c r="KG318" s="6"/>
      <c r="KH318" s="6"/>
      <c r="KI318" s="6"/>
      <c r="KJ318" s="6"/>
      <c r="KK318" s="6"/>
      <c r="KL318" s="6"/>
      <c r="KM318" s="6"/>
      <c r="KN318" s="6"/>
      <c r="KO318" s="6"/>
      <c r="KP318" s="6"/>
      <c r="KQ318" s="6"/>
      <c r="KR318" s="6"/>
      <c r="KS318" s="6"/>
      <c r="KT318" s="6"/>
      <c r="KU318" s="6"/>
      <c r="KV318" s="6"/>
      <c r="KW318" s="6"/>
      <c r="KX318" s="6"/>
      <c r="KY318" s="6"/>
      <c r="KZ318" s="6"/>
      <c r="LA318" s="6"/>
      <c r="LB318" s="6"/>
      <c r="LC318" s="6"/>
      <c r="LD318" s="6"/>
      <c r="LE318" s="6"/>
      <c r="LF318" s="6"/>
      <c r="LG318" s="6"/>
      <c r="LH318" s="6"/>
      <c r="LI318" s="6"/>
      <c r="LJ318" s="6"/>
      <c r="LK318" s="6"/>
      <c r="LL318" s="6"/>
      <c r="LM318" s="6"/>
      <c r="LN318" s="6"/>
      <c r="LO318" s="6"/>
      <c r="LP318" s="6"/>
      <c r="LQ318" s="6"/>
      <c r="LR318" s="6"/>
      <c r="LS318" s="6"/>
      <c r="LT318" s="6"/>
      <c r="LU318" s="6"/>
      <c r="LV318" s="6"/>
      <c r="LW318" s="6"/>
      <c r="LX318" s="6"/>
      <c r="LY318" s="6"/>
      <c r="LZ318" s="6"/>
      <c r="MA318" s="6"/>
      <c r="MB318" s="6"/>
      <c r="MC318" s="6"/>
      <c r="MD318" s="6"/>
      <c r="ME318" s="6"/>
      <c r="MF318" s="6"/>
      <c r="MG318" s="6"/>
      <c r="MH318" s="6"/>
      <c r="MI318" s="6"/>
      <c r="MJ318" s="6"/>
      <c r="MK318" s="6"/>
      <c r="ML318" s="6"/>
      <c r="MM318" s="6"/>
      <c r="MN318" s="6"/>
      <c r="MO318" s="6"/>
      <c r="MP318" s="6"/>
      <c r="MQ318" s="6"/>
      <c r="MR318" s="6"/>
      <c r="MS318" s="6"/>
      <c r="MT318" s="6"/>
      <c r="MU318" s="6"/>
      <c r="MV318" s="6"/>
      <c r="MW318" s="6"/>
      <c r="MX318" s="6"/>
      <c r="MY318" s="6"/>
      <c r="MZ318" s="6"/>
      <c r="NA318" s="6"/>
      <c r="NB318" s="6"/>
      <c r="NC318" s="6"/>
      <c r="ND318" s="6"/>
      <c r="NE318" s="6"/>
      <c r="NF318" s="6"/>
      <c r="NG318" s="6"/>
      <c r="NH318" s="6"/>
      <c r="NI318" s="6"/>
      <c r="NJ318" s="6"/>
      <c r="NK318" s="6"/>
      <c r="NL318" s="6"/>
      <c r="NM318" s="6"/>
      <c r="NN318" s="6"/>
      <c r="NO318" s="6"/>
      <c r="NP318" s="6"/>
      <c r="NQ318" s="6"/>
      <c r="NR318" s="6"/>
      <c r="NS318" s="6"/>
      <c r="NT318" s="6"/>
      <c r="NU318" s="6"/>
      <c r="NV318" s="6"/>
      <c r="NW318" s="6"/>
      <c r="NX318" s="6"/>
      <c r="NY318" s="6"/>
      <c r="NZ318" s="6"/>
      <c r="OA318" s="6"/>
      <c r="OB318" s="6"/>
      <c r="OC318" s="6"/>
      <c r="OD318" s="6"/>
      <c r="OE318" s="6"/>
      <c r="OF318" s="6"/>
      <c r="OG318" s="6"/>
      <c r="OH318" s="6"/>
      <c r="OI318" s="6"/>
      <c r="OJ318" s="6"/>
      <c r="OK318" s="6"/>
      <c r="OL318" s="6"/>
      <c r="OM318" s="6"/>
      <c r="ON318" s="6"/>
      <c r="OO318" s="6"/>
      <c r="OP318" s="6"/>
      <c r="OQ318" s="6"/>
      <c r="OR318" s="6"/>
      <c r="OS318" s="6"/>
      <c r="OT318" s="6"/>
      <c r="OU318" s="6"/>
      <c r="OV318" s="6"/>
      <c r="OW318" s="6"/>
      <c r="OX318" s="6"/>
      <c r="OY318" s="6"/>
      <c r="OZ318" s="6"/>
      <c r="PA318" s="6"/>
      <c r="PB318" s="6"/>
      <c r="PC318" s="6"/>
      <c r="PD318" s="6"/>
      <c r="PE318" s="6"/>
      <c r="PF318" s="6"/>
      <c r="PG318" s="6"/>
      <c r="PH318" s="6"/>
      <c r="PI318" s="6"/>
      <c r="PJ318" s="6"/>
      <c r="PK318" s="6"/>
      <c r="PL318" s="6"/>
      <c r="PM318" s="6"/>
      <c r="PN318" s="6"/>
      <c r="PO318" s="6"/>
      <c r="PP318" s="6"/>
      <c r="PQ318" s="6"/>
      <c r="PR318" s="6"/>
      <c r="PS318" s="6"/>
      <c r="PT318" s="6"/>
      <c r="PU318" s="6"/>
      <c r="PV318" s="6"/>
      <c r="PW318" s="6"/>
      <c r="PX318" s="6"/>
      <c r="PY318" s="6"/>
      <c r="PZ318" s="6"/>
      <c r="QA318" s="6"/>
      <c r="QB318" s="6"/>
      <c r="QC318" s="6"/>
      <c r="QD318" s="6"/>
      <c r="QE318" s="6"/>
      <c r="QF318" s="6"/>
      <c r="QG318" s="6"/>
      <c r="QH318" s="6"/>
      <c r="QI318" s="6"/>
      <c r="QJ318" s="6"/>
      <c r="QK318" s="6"/>
      <c r="QL318" s="6"/>
      <c r="QM318" s="6"/>
      <c r="QN318" s="6"/>
      <c r="QO318" s="6"/>
      <c r="QP318" s="6"/>
      <c r="QQ318" s="6"/>
      <c r="QR318" s="6"/>
      <c r="QS318" s="6"/>
      <c r="QT318" s="6"/>
      <c r="QU318" s="6"/>
      <c r="QV318" s="6"/>
      <c r="QW318" s="6"/>
      <c r="QX318" s="6"/>
      <c r="QY318" s="6"/>
      <c r="QZ318" s="6"/>
      <c r="RA318" s="6"/>
      <c r="RB318" s="6"/>
      <c r="RC318" s="6"/>
      <c r="RD318" s="6"/>
      <c r="RE318" s="6"/>
      <c r="RF318" s="6"/>
      <c r="RG318" s="6"/>
      <c r="RH318" s="6"/>
      <c r="RI318" s="6"/>
      <c r="RJ318" s="6"/>
      <c r="RK318" s="6"/>
      <c r="RL318" s="6"/>
      <c r="RM318" s="6"/>
      <c r="RN318" s="6"/>
      <c r="RO318" s="6"/>
      <c r="RP318" s="6"/>
      <c r="RQ318" s="6"/>
      <c r="RR318" s="6"/>
      <c r="RS318" s="6"/>
      <c r="RT318" s="6"/>
      <c r="RU318" s="6"/>
      <c r="RV318" s="6"/>
      <c r="RW318" s="6"/>
      <c r="RX318" s="6"/>
      <c r="RY318" s="6"/>
      <c r="RZ318" s="6"/>
      <c r="SA318" s="6"/>
      <c r="SB318" s="6"/>
      <c r="SC318" s="6"/>
      <c r="SD318" s="6"/>
      <c r="SE318" s="6"/>
      <c r="SF318" s="6"/>
      <c r="SG318" s="6"/>
      <c r="SH318" s="6"/>
      <c r="SI318" s="6"/>
      <c r="SJ318" s="6"/>
      <c r="SK318" s="6"/>
      <c r="SL318" s="6"/>
      <c r="SM318" s="6"/>
      <c r="SN318" s="6"/>
      <c r="SO318" s="6"/>
      <c r="SP318" s="6"/>
      <c r="SQ318" s="6"/>
      <c r="SR318" s="6"/>
      <c r="SS318" s="6"/>
      <c r="ST318" s="6"/>
      <c r="SU318" s="6"/>
      <c r="SV318" s="6"/>
      <c r="SW318" s="6"/>
      <c r="SX318" s="6"/>
      <c r="SY318" s="6"/>
      <c r="SZ318" s="6"/>
      <c r="TA318" s="6"/>
      <c r="TB318" s="6"/>
      <c r="TC318" s="6"/>
      <c r="TD318" s="6"/>
      <c r="TE318" s="6"/>
      <c r="TF318" s="6"/>
      <c r="TG318" s="6"/>
      <c r="TH318" s="6"/>
      <c r="TI318" s="6"/>
      <c r="TJ318" s="6"/>
      <c r="TK318" s="6"/>
      <c r="TL318" s="6"/>
      <c r="TM318" s="6"/>
      <c r="TN318" s="6"/>
      <c r="TO318" s="6"/>
      <c r="TP318" s="6"/>
      <c r="TQ318" s="6"/>
      <c r="TR318" s="6"/>
      <c r="TS318" s="6"/>
      <c r="TT318" s="6"/>
      <c r="TU318" s="6"/>
      <c r="TV318" s="6"/>
      <c r="TW318" s="6"/>
      <c r="TX318" s="6"/>
      <c r="TY318" s="6"/>
      <c r="TZ318" s="6"/>
      <c r="UA318" s="6"/>
      <c r="UB318" s="6"/>
      <c r="UC318" s="6"/>
      <c r="UD318" s="6"/>
      <c r="UE318" s="6"/>
      <c r="UF318" s="6"/>
      <c r="UG318" s="6"/>
      <c r="UH318" s="6"/>
      <c r="UI318" s="6"/>
      <c r="UJ318" s="6"/>
      <c r="UK318" s="6"/>
      <c r="UL318" s="6"/>
      <c r="UM318" s="6"/>
      <c r="UN318" s="6"/>
      <c r="UO318" s="6"/>
      <c r="UP318" s="6"/>
      <c r="UQ318" s="6"/>
      <c r="UR318" s="6"/>
      <c r="US318" s="6"/>
      <c r="UT318" s="6"/>
      <c r="UU318" s="6"/>
      <c r="UV318" s="6"/>
      <c r="UW318" s="6"/>
      <c r="UX318" s="6"/>
      <c r="UY318" s="6"/>
      <c r="UZ318" s="6"/>
      <c r="VA318" s="6"/>
      <c r="VB318" s="6"/>
      <c r="VC318" s="6"/>
      <c r="VD318" s="6"/>
      <c r="VE318" s="6"/>
      <c r="VF318" s="6"/>
      <c r="VG318" s="6"/>
      <c r="VH318" s="6"/>
      <c r="VI318" s="6"/>
      <c r="VJ318" s="6"/>
      <c r="VK318" s="6"/>
      <c r="VL318" s="6"/>
      <c r="VM318" s="6"/>
      <c r="VN318" s="6"/>
      <c r="VO318" s="6"/>
      <c r="VP318" s="6"/>
      <c r="VQ318" s="6"/>
      <c r="VR318" s="6"/>
      <c r="VS318" s="6"/>
      <c r="VT318" s="6"/>
      <c r="VU318" s="6"/>
      <c r="VV318" s="6"/>
      <c r="VW318" s="6"/>
      <c r="VX318" s="6"/>
      <c r="VY318" s="6"/>
      <c r="VZ318" s="6"/>
      <c r="WA318" s="6"/>
      <c r="WB318" s="6"/>
      <c r="WC318" s="6"/>
      <c r="WD318" s="6"/>
      <c r="WE318" s="6"/>
      <c r="WF318" s="6"/>
      <c r="WG318" s="6"/>
      <c r="WH318" s="6"/>
      <c r="WI318" s="6"/>
      <c r="WJ318" s="6"/>
      <c r="WK318" s="6"/>
      <c r="WL318" s="6"/>
      <c r="WM318" s="6"/>
      <c r="WN318" s="6"/>
      <c r="WO318" s="6"/>
      <c r="WP318" s="6"/>
      <c r="WQ318" s="6"/>
      <c r="WR318" s="6"/>
      <c r="WS318" s="6"/>
      <c r="WT318" s="6"/>
      <c r="WU318" s="6"/>
      <c r="WV318" s="6"/>
      <c r="WW318" s="6"/>
      <c r="WX318" s="6"/>
      <c r="WY318" s="6"/>
      <c r="WZ318" s="6"/>
      <c r="XA318" s="6"/>
      <c r="XB318" s="6"/>
      <c r="XC318" s="6"/>
      <c r="XD318" s="6"/>
      <c r="XE318" s="6"/>
      <c r="XF318" s="6"/>
      <c r="XG318" s="6"/>
      <c r="XH318" s="6"/>
      <c r="XI318" s="6"/>
      <c r="XJ318" s="6"/>
      <c r="XK318" s="6"/>
      <c r="XL318" s="6"/>
      <c r="XM318" s="6"/>
      <c r="XN318" s="6"/>
      <c r="XO318" s="6"/>
      <c r="XP318" s="6"/>
      <c r="XQ318" s="6"/>
      <c r="XR318" s="6"/>
      <c r="XS318" s="6"/>
      <c r="XT318" s="6"/>
      <c r="XU318" s="6"/>
      <c r="XV318" s="6"/>
      <c r="XW318" s="6"/>
      <c r="XX318" s="6"/>
      <c r="XY318" s="6"/>
      <c r="XZ318" s="6"/>
      <c r="YA318" s="6"/>
      <c r="YB318" s="6"/>
      <c r="YC318" s="6"/>
      <c r="YD318" s="6"/>
      <c r="YE318" s="6"/>
      <c r="YF318" s="6"/>
      <c r="YG318" s="6"/>
      <c r="YH318" s="6"/>
      <c r="YI318" s="6"/>
      <c r="YJ318" s="6"/>
      <c r="YK318" s="6"/>
      <c r="YL318" s="6"/>
      <c r="YM318" s="6"/>
      <c r="YN318" s="6"/>
      <c r="YO318" s="6"/>
      <c r="YP318" s="6"/>
      <c r="YQ318" s="6"/>
      <c r="YR318" s="6"/>
      <c r="YS318" s="6"/>
      <c r="YT318" s="6"/>
      <c r="YU318" s="6"/>
      <c r="YV318" s="6"/>
      <c r="YW318" s="6"/>
      <c r="YX318" s="6"/>
      <c r="YY318" s="6"/>
      <c r="YZ318" s="6"/>
      <c r="ZA318" s="6"/>
      <c r="ZB318" s="6"/>
      <c r="ZC318" s="6"/>
      <c r="ZD318" s="6"/>
      <c r="ZE318" s="6"/>
      <c r="ZF318" s="6"/>
      <c r="ZG318" s="6"/>
      <c r="ZH318" s="6"/>
      <c r="ZI318" s="6"/>
      <c r="ZJ318" s="6"/>
      <c r="ZK318" s="6"/>
      <c r="ZL318" s="6"/>
      <c r="ZM318" s="6"/>
      <c r="ZN318" s="6"/>
      <c r="ZO318" s="6"/>
      <c r="ZP318" s="6"/>
      <c r="ZQ318" s="6"/>
      <c r="ZR318" s="6"/>
      <c r="ZS318" s="6"/>
      <c r="ZT318" s="6"/>
      <c r="ZU318" s="6"/>
      <c r="ZV318" s="6"/>
      <c r="ZW318" s="6"/>
      <c r="ZX318" s="6"/>
      <c r="ZY318" s="6"/>
      <c r="ZZ318" s="6"/>
      <c r="AAA318" s="6"/>
      <c r="AAB318" s="6"/>
      <c r="AAC318" s="6"/>
      <c r="AAD318" s="6"/>
      <c r="AAE318" s="6"/>
      <c r="AAF318" s="6"/>
      <c r="AAG318" s="6"/>
      <c r="AAH318" s="6"/>
      <c r="AAI318" s="6"/>
      <c r="AAJ318" s="6"/>
      <c r="AAK318" s="6"/>
      <c r="AAL318" s="6"/>
      <c r="AAM318" s="6"/>
      <c r="AAN318" s="6"/>
      <c r="AAO318" s="6"/>
      <c r="AAP318" s="6"/>
      <c r="AAQ318" s="6"/>
      <c r="AAR318" s="6"/>
      <c r="AAS318" s="6"/>
      <c r="AAT318" s="6"/>
      <c r="AAU318" s="6"/>
      <c r="AAV318" s="6"/>
      <c r="AAW318" s="6"/>
      <c r="AAX318" s="6"/>
      <c r="AAY318" s="6"/>
      <c r="AAZ318" s="6"/>
      <c r="ABA318" s="6"/>
      <c r="ABB318" s="6"/>
      <c r="ABC318" s="6"/>
      <c r="ABD318" s="6"/>
      <c r="ABE318" s="6"/>
      <c r="ABF318" s="6"/>
      <c r="ABG318" s="6"/>
      <c r="ABH318" s="6"/>
      <c r="ABI318" s="6"/>
      <c r="ABJ318" s="6"/>
      <c r="ABK318" s="6"/>
      <c r="ABL318" s="6"/>
      <c r="ABM318" s="6"/>
      <c r="ABN318" s="6"/>
      <c r="ABO318" s="6"/>
      <c r="ABP318" s="6"/>
      <c r="ABQ318" s="6"/>
      <c r="ABR318" s="6"/>
      <c r="ABS318" s="6"/>
      <c r="ABT318" s="6"/>
      <c r="ABU318" s="6"/>
      <c r="ABV318" s="6"/>
      <c r="ABW318" s="6"/>
      <c r="ABX318" s="6"/>
      <c r="ABY318" s="6"/>
      <c r="ABZ318" s="6"/>
      <c r="ACA318" s="6"/>
      <c r="ACB318" s="6"/>
      <c r="ACC318" s="6"/>
      <c r="ACD318" s="6"/>
      <c r="ACE318" s="6"/>
      <c r="ACF318" s="6"/>
      <c r="ACG318" s="6"/>
      <c r="ACH318" s="6"/>
      <c r="ACI318" s="6"/>
      <c r="ACJ318" s="6"/>
      <c r="ACK318" s="6"/>
      <c r="ACL318" s="6"/>
      <c r="ACM318" s="6"/>
      <c r="ACN318" s="6"/>
      <c r="ACO318" s="6"/>
      <c r="ACP318" s="6"/>
      <c r="ACQ318" s="6"/>
      <c r="ACR318" s="6"/>
      <c r="ACS318" s="6"/>
      <c r="ACT318" s="6"/>
      <c r="ACU318" s="6"/>
      <c r="ACV318" s="6"/>
      <c r="ACW318" s="6"/>
      <c r="ACX318" s="6"/>
      <c r="ACY318" s="6"/>
      <c r="ACZ318" s="6"/>
      <c r="ADA318" s="6"/>
      <c r="ADB318" s="6"/>
      <c r="ADC318" s="6"/>
      <c r="ADD318" s="6"/>
      <c r="ADE318" s="6"/>
      <c r="ADF318" s="6"/>
      <c r="ADG318" s="6"/>
      <c r="ADH318" s="6"/>
      <c r="ADI318" s="6"/>
      <c r="ADJ318" s="6"/>
      <c r="ADK318" s="6"/>
      <c r="ADL318" s="6"/>
      <c r="ADM318" s="6"/>
      <c r="ADN318" s="6"/>
      <c r="ADO318" s="6"/>
      <c r="ADP318" s="6"/>
      <c r="ADQ318" s="6"/>
      <c r="ADR318" s="6"/>
      <c r="ADS318" s="6"/>
      <c r="ADT318" s="6"/>
      <c r="ADU318" s="6"/>
      <c r="ADV318" s="6"/>
      <c r="ADW318" s="6"/>
      <c r="ADX318" s="6"/>
      <c r="ADY318" s="6"/>
      <c r="ADZ318" s="6"/>
      <c r="AEA318" s="6"/>
      <c r="AEB318" s="6"/>
      <c r="AEC318" s="6"/>
      <c r="AED318" s="6"/>
      <c r="AEE318" s="6"/>
      <c r="AEF318" s="6"/>
      <c r="AEG318" s="6"/>
      <c r="AEH318" s="6"/>
      <c r="AEI318" s="6"/>
      <c r="AEJ318" s="6"/>
      <c r="AEK318" s="6"/>
      <c r="AEL318" s="6"/>
      <c r="AEM318" s="6"/>
      <c r="AEN318" s="6"/>
      <c r="AEO318" s="6"/>
      <c r="AEP318" s="6"/>
      <c r="AEQ318" s="6"/>
      <c r="AER318" s="6"/>
      <c r="AES318" s="6"/>
      <c r="AET318" s="6"/>
      <c r="AEU318" s="6"/>
      <c r="AEV318" s="6"/>
      <c r="AEW318" s="6"/>
      <c r="AEX318" s="6"/>
      <c r="AEY318" s="6"/>
      <c r="AEZ318" s="6"/>
      <c r="AFA318" s="6"/>
      <c r="AFB318" s="6"/>
      <c r="AFC318" s="6"/>
      <c r="AFD318" s="6"/>
      <c r="AFE318" s="6"/>
      <c r="AFF318" s="6"/>
      <c r="AFG318" s="6"/>
      <c r="AFH318" s="6"/>
      <c r="AFI318" s="6"/>
      <c r="AFJ318" s="6"/>
      <c r="AFK318" s="6"/>
      <c r="AFL318" s="6"/>
      <c r="AFM318" s="6"/>
      <c r="AFN318" s="6"/>
      <c r="AFO318" s="6"/>
      <c r="AFP318" s="6"/>
      <c r="AFQ318" s="6"/>
      <c r="AFR318" s="6"/>
      <c r="AFS318" s="6"/>
      <c r="AFT318" s="6"/>
      <c r="AFU318" s="6"/>
      <c r="AFV318" s="6"/>
      <c r="AFW318" s="6"/>
      <c r="AFX318" s="6"/>
      <c r="AFY318" s="6"/>
      <c r="AFZ318" s="6"/>
      <c r="AGA318" s="6"/>
      <c r="AGB318" s="6"/>
      <c r="AGC318" s="6"/>
      <c r="AGD318" s="6"/>
      <c r="AGE318" s="6"/>
      <c r="AGF318" s="6"/>
      <c r="AGG318" s="6"/>
      <c r="AGH318" s="6"/>
      <c r="AGI318" s="6"/>
      <c r="AGJ318" s="6"/>
      <c r="AGK318" s="6"/>
      <c r="AGL318" s="6"/>
      <c r="AGM318" s="6"/>
      <c r="AGN318" s="6"/>
      <c r="AGO318" s="6"/>
      <c r="AGP318" s="6"/>
      <c r="AGQ318" s="6"/>
      <c r="AGR318" s="6"/>
      <c r="AGS318" s="6"/>
      <c r="AGT318" s="6"/>
      <c r="AGU318" s="6"/>
      <c r="AGV318" s="6"/>
      <c r="AGW318" s="6"/>
      <c r="AGX318" s="6"/>
      <c r="AGY318" s="6"/>
      <c r="AGZ318" s="6"/>
      <c r="AHA318" s="6"/>
      <c r="AHB318" s="6"/>
      <c r="AHC318" s="6"/>
      <c r="AHD318" s="6"/>
      <c r="AHE318" s="6"/>
      <c r="AHF318" s="6"/>
      <c r="AHG318" s="6"/>
      <c r="AHH318" s="6"/>
      <c r="AHI318" s="6"/>
      <c r="AHJ318" s="6"/>
      <c r="AHK318" s="6"/>
      <c r="AHL318" s="6"/>
      <c r="AHM318" s="6"/>
      <c r="AHN318" s="6"/>
      <c r="AHO318" s="6"/>
      <c r="AHP318" s="6"/>
      <c r="AHQ318" s="6"/>
      <c r="AHR318" s="6"/>
      <c r="AHS318" s="6"/>
      <c r="AHT318" s="6"/>
      <c r="AHU318" s="6"/>
      <c r="AHV318" s="6"/>
      <c r="AHW318" s="6"/>
      <c r="AHX318" s="6"/>
      <c r="AHY318" s="6"/>
      <c r="AHZ318" s="6"/>
      <c r="AIA318" s="6"/>
      <c r="AIB318" s="6"/>
      <c r="AIC318" s="6"/>
      <c r="AID318" s="6"/>
      <c r="AIE318" s="6"/>
      <c r="AIF318" s="6"/>
      <c r="AIG318" s="6"/>
      <c r="AIH318" s="6"/>
      <c r="AII318" s="6"/>
      <c r="AIJ318" s="6"/>
      <c r="AIK318" s="6"/>
      <c r="AIL318" s="6"/>
      <c r="AIM318" s="6"/>
      <c r="AIN318" s="6"/>
      <c r="AIO318" s="6"/>
      <c r="AIP318" s="6"/>
      <c r="AIQ318" s="6"/>
      <c r="AIR318" s="6"/>
      <c r="AIS318" s="6"/>
      <c r="AIT318" s="6"/>
      <c r="AIU318" s="6"/>
      <c r="AIV318" s="6"/>
      <c r="AIW318" s="6"/>
      <c r="AIX318" s="6"/>
      <c r="AIY318" s="6"/>
      <c r="AIZ318" s="6"/>
      <c r="AJA318" s="6"/>
      <c r="AJB318" s="6"/>
      <c r="AJC318" s="6"/>
      <c r="AJD318" s="6"/>
      <c r="AJE318" s="6"/>
      <c r="AJF318" s="6"/>
      <c r="AJG318" s="6"/>
      <c r="AJH318" s="6"/>
      <c r="AJI318" s="6"/>
      <c r="AJJ318" s="6"/>
      <c r="AJK318" s="6"/>
      <c r="AJL318" s="6"/>
      <c r="AJM318" s="6"/>
      <c r="AJN318" s="6"/>
      <c r="AJO318" s="6"/>
      <c r="AJP318" s="6"/>
      <c r="AJQ318" s="6"/>
      <c r="AJR318" s="6"/>
      <c r="AJS318" s="6"/>
      <c r="AJT318" s="6"/>
      <c r="AJU318" s="6"/>
      <c r="AJV318" s="6"/>
      <c r="AJW318" s="6"/>
      <c r="AJX318" s="6"/>
      <c r="AJY318" s="6"/>
      <c r="AJZ318" s="6"/>
      <c r="AKA318" s="6"/>
      <c r="AKB318" s="6"/>
      <c r="AKC318" s="6"/>
      <c r="AKD318" s="6"/>
      <c r="AKE318" s="6"/>
      <c r="AKF318" s="6"/>
      <c r="AKG318" s="6"/>
      <c r="AKH318" s="6"/>
      <c r="AKI318" s="6"/>
      <c r="AKJ318" s="6"/>
      <c r="AKK318" s="6"/>
      <c r="AKL318" s="6"/>
      <c r="AKM318" s="6"/>
      <c r="AKN318" s="6"/>
      <c r="AKO318" s="6"/>
      <c r="AKP318" s="6"/>
      <c r="AKQ318" s="6"/>
      <c r="AKR318" s="6"/>
      <c r="AKS318" s="6"/>
      <c r="AKT318" s="6"/>
      <c r="AKU318" s="6"/>
      <c r="AKV318" s="6"/>
      <c r="AKW318" s="6"/>
      <c r="AKX318" s="6"/>
      <c r="AKY318" s="6"/>
      <c r="AKZ318" s="6"/>
      <c r="ALA318" s="6"/>
      <c r="ALB318" s="6"/>
      <c r="ALC318" s="6"/>
      <c r="ALD318" s="6"/>
      <c r="ALE318" s="6"/>
      <c r="ALF318" s="6"/>
      <c r="ALG318" s="6"/>
      <c r="ALH318" s="6"/>
      <c r="ALI318" s="6"/>
      <c r="ALJ318" s="6"/>
      <c r="ALK318" s="6"/>
      <c r="ALL318" s="6"/>
      <c r="ALM318" s="6"/>
      <c r="ALN318" s="6"/>
      <c r="ALO318" s="6"/>
      <c r="ALP318" s="6"/>
      <c r="ALQ318" s="6"/>
      <c r="ALR318" s="6"/>
      <c r="ALS318" s="6"/>
      <c r="ALT318" s="6"/>
      <c r="ALU318" s="6"/>
      <c r="ALV318" s="6"/>
      <c r="ALW318" s="6"/>
      <c r="ALX318" s="6"/>
      <c r="ALY318" s="6"/>
      <c r="ALZ318" s="6"/>
      <c r="AMA318" s="6"/>
      <c r="AMB318" s="6"/>
      <c r="AMC318" s="6"/>
      <c r="AMD318" s="6"/>
      <c r="AME318" s="6"/>
      <c r="AMF318" s="6"/>
      <c r="AMG318" s="6"/>
      <c r="AMH318" s="6"/>
      <c r="AMI318" s="6"/>
    </row>
    <row r="319" spans="1:1023">
      <c r="A319" s="171" t="s">
        <v>5</v>
      </c>
      <c r="B319" s="171" t="s">
        <v>6</v>
      </c>
      <c r="C319" s="171" t="s">
        <v>7</v>
      </c>
      <c r="D319" s="171" t="s">
        <v>8</v>
      </c>
      <c r="E319" s="171" t="s">
        <v>9</v>
      </c>
      <c r="F319" s="171"/>
      <c r="G319" s="171"/>
      <c r="H319" s="172" t="s">
        <v>11</v>
      </c>
      <c r="I319" s="171" t="s">
        <v>10</v>
      </c>
      <c r="J319" s="173" t="s">
        <v>12</v>
      </c>
      <c r="K319" s="173"/>
      <c r="L319" s="174" t="s">
        <v>13</v>
      </c>
      <c r="M319" s="171" t="s">
        <v>14</v>
      </c>
      <c r="N319" s="174" t="s">
        <v>15</v>
      </c>
      <c r="O319" s="174" t="s">
        <v>16</v>
      </c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  <c r="GQ319" s="6"/>
      <c r="GR319" s="6"/>
      <c r="GS319" s="6"/>
      <c r="GT319" s="6"/>
      <c r="GU319" s="6"/>
      <c r="GV319" s="6"/>
      <c r="GW319" s="6"/>
      <c r="GX319" s="6"/>
      <c r="GY319" s="6"/>
      <c r="GZ319" s="6"/>
      <c r="HA319" s="6"/>
      <c r="HB319" s="6"/>
      <c r="HC319" s="6"/>
      <c r="HD319" s="6"/>
      <c r="HE319" s="6"/>
      <c r="HF319" s="6"/>
      <c r="HG319" s="6"/>
      <c r="HH319" s="6"/>
      <c r="HI319" s="6"/>
      <c r="HJ319" s="6"/>
      <c r="HK319" s="6"/>
      <c r="HL319" s="6"/>
      <c r="HM319" s="6"/>
      <c r="HN319" s="6"/>
      <c r="HO319" s="6"/>
      <c r="HP319" s="6"/>
      <c r="HQ319" s="6"/>
      <c r="HR319" s="6"/>
      <c r="HS319" s="6"/>
      <c r="HT319" s="6"/>
      <c r="HU319" s="6"/>
      <c r="HV319" s="6"/>
      <c r="HW319" s="6"/>
      <c r="HX319" s="6"/>
      <c r="HY319" s="6"/>
      <c r="HZ319" s="6"/>
      <c r="IA319" s="6"/>
      <c r="IB319" s="6"/>
      <c r="IC319" s="6"/>
      <c r="ID319" s="6"/>
      <c r="IE319" s="6"/>
      <c r="IF319" s="6"/>
      <c r="IG319" s="6"/>
      <c r="IH319" s="6"/>
      <c r="II319" s="6"/>
      <c r="IJ319" s="6"/>
      <c r="IK319" s="6"/>
      <c r="IL319" s="6"/>
      <c r="IM319" s="6"/>
      <c r="IN319" s="6"/>
      <c r="IO319" s="6"/>
      <c r="IP319" s="6"/>
      <c r="IQ319" s="6"/>
      <c r="IR319" s="6"/>
      <c r="IS319" s="6"/>
      <c r="IT319" s="6"/>
      <c r="IU319" s="6"/>
      <c r="IV319" s="6"/>
      <c r="IW319" s="6"/>
      <c r="IX319" s="6"/>
      <c r="IY319" s="6"/>
      <c r="IZ319" s="6"/>
      <c r="JA319" s="6"/>
      <c r="JB319" s="6"/>
      <c r="JC319" s="6"/>
      <c r="JD319" s="6"/>
      <c r="JE319" s="6"/>
      <c r="JF319" s="6"/>
      <c r="JG319" s="6"/>
      <c r="JH319" s="6"/>
      <c r="JI319" s="6"/>
      <c r="JJ319" s="6"/>
      <c r="JK319" s="6"/>
      <c r="JL319" s="6"/>
      <c r="JM319" s="6"/>
      <c r="JN319" s="6"/>
      <c r="JO319" s="6"/>
      <c r="JP319" s="6"/>
      <c r="JQ319" s="6"/>
      <c r="JR319" s="6"/>
      <c r="JS319" s="6"/>
      <c r="JT319" s="6"/>
      <c r="JU319" s="6"/>
      <c r="JV319" s="6"/>
      <c r="JW319" s="6"/>
      <c r="JX319" s="6"/>
      <c r="JY319" s="6"/>
      <c r="JZ319" s="6"/>
      <c r="KA319" s="6"/>
      <c r="KB319" s="6"/>
      <c r="KC319" s="6"/>
      <c r="KD319" s="6"/>
      <c r="KE319" s="6"/>
      <c r="KF319" s="6"/>
      <c r="KG319" s="6"/>
      <c r="KH319" s="6"/>
      <c r="KI319" s="6"/>
      <c r="KJ319" s="6"/>
      <c r="KK319" s="6"/>
      <c r="KL319" s="6"/>
      <c r="KM319" s="6"/>
      <c r="KN319" s="6"/>
      <c r="KO319" s="6"/>
      <c r="KP319" s="6"/>
      <c r="KQ319" s="6"/>
      <c r="KR319" s="6"/>
      <c r="KS319" s="6"/>
      <c r="KT319" s="6"/>
      <c r="KU319" s="6"/>
      <c r="KV319" s="6"/>
      <c r="KW319" s="6"/>
      <c r="KX319" s="6"/>
      <c r="KY319" s="6"/>
      <c r="KZ319" s="6"/>
      <c r="LA319" s="6"/>
      <c r="LB319" s="6"/>
      <c r="LC319" s="6"/>
      <c r="LD319" s="6"/>
      <c r="LE319" s="6"/>
      <c r="LF319" s="6"/>
      <c r="LG319" s="6"/>
      <c r="LH319" s="6"/>
      <c r="LI319" s="6"/>
      <c r="LJ319" s="6"/>
      <c r="LK319" s="6"/>
      <c r="LL319" s="6"/>
      <c r="LM319" s="6"/>
      <c r="LN319" s="6"/>
      <c r="LO319" s="6"/>
      <c r="LP319" s="6"/>
      <c r="LQ319" s="6"/>
      <c r="LR319" s="6"/>
      <c r="LS319" s="6"/>
      <c r="LT319" s="6"/>
      <c r="LU319" s="6"/>
      <c r="LV319" s="6"/>
      <c r="LW319" s="6"/>
      <c r="LX319" s="6"/>
      <c r="LY319" s="6"/>
      <c r="LZ319" s="6"/>
      <c r="MA319" s="6"/>
      <c r="MB319" s="6"/>
      <c r="MC319" s="6"/>
      <c r="MD319" s="6"/>
      <c r="ME319" s="6"/>
      <c r="MF319" s="6"/>
      <c r="MG319" s="6"/>
      <c r="MH319" s="6"/>
      <c r="MI319" s="6"/>
      <c r="MJ319" s="6"/>
      <c r="MK319" s="6"/>
      <c r="ML319" s="6"/>
      <c r="MM319" s="6"/>
      <c r="MN319" s="6"/>
      <c r="MO319" s="6"/>
      <c r="MP319" s="6"/>
      <c r="MQ319" s="6"/>
      <c r="MR319" s="6"/>
      <c r="MS319" s="6"/>
      <c r="MT319" s="6"/>
      <c r="MU319" s="6"/>
      <c r="MV319" s="6"/>
      <c r="MW319" s="6"/>
      <c r="MX319" s="6"/>
      <c r="MY319" s="6"/>
      <c r="MZ319" s="6"/>
      <c r="NA319" s="6"/>
      <c r="NB319" s="6"/>
      <c r="NC319" s="6"/>
      <c r="ND319" s="6"/>
      <c r="NE319" s="6"/>
      <c r="NF319" s="6"/>
      <c r="NG319" s="6"/>
      <c r="NH319" s="6"/>
      <c r="NI319" s="6"/>
      <c r="NJ319" s="6"/>
      <c r="NK319" s="6"/>
      <c r="NL319" s="6"/>
      <c r="NM319" s="6"/>
      <c r="NN319" s="6"/>
      <c r="NO319" s="6"/>
      <c r="NP319" s="6"/>
      <c r="NQ319" s="6"/>
      <c r="NR319" s="6"/>
      <c r="NS319" s="6"/>
      <c r="NT319" s="6"/>
      <c r="NU319" s="6"/>
      <c r="NV319" s="6"/>
      <c r="NW319" s="6"/>
      <c r="NX319" s="6"/>
      <c r="NY319" s="6"/>
      <c r="NZ319" s="6"/>
      <c r="OA319" s="6"/>
      <c r="OB319" s="6"/>
      <c r="OC319" s="6"/>
      <c r="OD319" s="6"/>
      <c r="OE319" s="6"/>
      <c r="OF319" s="6"/>
      <c r="OG319" s="6"/>
      <c r="OH319" s="6"/>
      <c r="OI319" s="6"/>
      <c r="OJ319" s="6"/>
      <c r="OK319" s="6"/>
      <c r="OL319" s="6"/>
      <c r="OM319" s="6"/>
      <c r="ON319" s="6"/>
      <c r="OO319" s="6"/>
      <c r="OP319" s="6"/>
      <c r="OQ319" s="6"/>
      <c r="OR319" s="6"/>
      <c r="OS319" s="6"/>
      <c r="OT319" s="6"/>
      <c r="OU319" s="6"/>
      <c r="OV319" s="6"/>
      <c r="OW319" s="6"/>
      <c r="OX319" s="6"/>
      <c r="OY319" s="6"/>
      <c r="OZ319" s="6"/>
      <c r="PA319" s="6"/>
      <c r="PB319" s="6"/>
      <c r="PC319" s="6"/>
      <c r="PD319" s="6"/>
      <c r="PE319" s="6"/>
      <c r="PF319" s="6"/>
      <c r="PG319" s="6"/>
      <c r="PH319" s="6"/>
      <c r="PI319" s="6"/>
      <c r="PJ319" s="6"/>
      <c r="PK319" s="6"/>
      <c r="PL319" s="6"/>
      <c r="PM319" s="6"/>
      <c r="PN319" s="6"/>
      <c r="PO319" s="6"/>
      <c r="PP319" s="6"/>
      <c r="PQ319" s="6"/>
      <c r="PR319" s="6"/>
      <c r="PS319" s="6"/>
      <c r="PT319" s="6"/>
      <c r="PU319" s="6"/>
      <c r="PV319" s="6"/>
      <c r="PW319" s="6"/>
      <c r="PX319" s="6"/>
      <c r="PY319" s="6"/>
      <c r="PZ319" s="6"/>
      <c r="QA319" s="6"/>
      <c r="QB319" s="6"/>
      <c r="QC319" s="6"/>
      <c r="QD319" s="6"/>
      <c r="QE319" s="6"/>
      <c r="QF319" s="6"/>
      <c r="QG319" s="6"/>
      <c r="QH319" s="6"/>
      <c r="QI319" s="6"/>
      <c r="QJ319" s="6"/>
      <c r="QK319" s="6"/>
      <c r="QL319" s="6"/>
      <c r="QM319" s="6"/>
      <c r="QN319" s="6"/>
      <c r="QO319" s="6"/>
      <c r="QP319" s="6"/>
      <c r="QQ319" s="6"/>
      <c r="QR319" s="6"/>
      <c r="QS319" s="6"/>
      <c r="QT319" s="6"/>
      <c r="QU319" s="6"/>
      <c r="QV319" s="6"/>
      <c r="QW319" s="6"/>
      <c r="QX319" s="6"/>
      <c r="QY319" s="6"/>
      <c r="QZ319" s="6"/>
      <c r="RA319" s="6"/>
      <c r="RB319" s="6"/>
      <c r="RC319" s="6"/>
      <c r="RD319" s="6"/>
      <c r="RE319" s="6"/>
      <c r="RF319" s="6"/>
      <c r="RG319" s="6"/>
      <c r="RH319" s="6"/>
      <c r="RI319" s="6"/>
      <c r="RJ319" s="6"/>
      <c r="RK319" s="6"/>
      <c r="RL319" s="6"/>
      <c r="RM319" s="6"/>
      <c r="RN319" s="6"/>
      <c r="RO319" s="6"/>
      <c r="RP319" s="6"/>
      <c r="RQ319" s="6"/>
      <c r="RR319" s="6"/>
      <c r="RS319" s="6"/>
      <c r="RT319" s="6"/>
      <c r="RU319" s="6"/>
      <c r="RV319" s="6"/>
      <c r="RW319" s="6"/>
      <c r="RX319" s="6"/>
      <c r="RY319" s="6"/>
      <c r="RZ319" s="6"/>
      <c r="SA319" s="6"/>
      <c r="SB319" s="6"/>
      <c r="SC319" s="6"/>
      <c r="SD319" s="6"/>
      <c r="SE319" s="6"/>
      <c r="SF319" s="6"/>
      <c r="SG319" s="6"/>
      <c r="SH319" s="6"/>
      <c r="SI319" s="6"/>
      <c r="SJ319" s="6"/>
      <c r="SK319" s="6"/>
      <c r="SL319" s="6"/>
      <c r="SM319" s="6"/>
      <c r="SN319" s="6"/>
      <c r="SO319" s="6"/>
      <c r="SP319" s="6"/>
      <c r="SQ319" s="6"/>
      <c r="SR319" s="6"/>
      <c r="SS319" s="6"/>
      <c r="ST319" s="6"/>
      <c r="SU319" s="6"/>
      <c r="SV319" s="6"/>
      <c r="SW319" s="6"/>
      <c r="SX319" s="6"/>
      <c r="SY319" s="6"/>
      <c r="SZ319" s="6"/>
      <c r="TA319" s="6"/>
      <c r="TB319" s="6"/>
      <c r="TC319" s="6"/>
      <c r="TD319" s="6"/>
      <c r="TE319" s="6"/>
      <c r="TF319" s="6"/>
      <c r="TG319" s="6"/>
      <c r="TH319" s="6"/>
      <c r="TI319" s="6"/>
      <c r="TJ319" s="6"/>
      <c r="TK319" s="6"/>
      <c r="TL319" s="6"/>
      <c r="TM319" s="6"/>
      <c r="TN319" s="6"/>
      <c r="TO319" s="6"/>
      <c r="TP319" s="6"/>
      <c r="TQ319" s="6"/>
      <c r="TR319" s="6"/>
      <c r="TS319" s="6"/>
      <c r="TT319" s="6"/>
      <c r="TU319" s="6"/>
      <c r="TV319" s="6"/>
      <c r="TW319" s="6"/>
      <c r="TX319" s="6"/>
      <c r="TY319" s="6"/>
      <c r="TZ319" s="6"/>
      <c r="UA319" s="6"/>
      <c r="UB319" s="6"/>
      <c r="UC319" s="6"/>
      <c r="UD319" s="6"/>
      <c r="UE319" s="6"/>
      <c r="UF319" s="6"/>
      <c r="UG319" s="6"/>
      <c r="UH319" s="6"/>
      <c r="UI319" s="6"/>
      <c r="UJ319" s="6"/>
      <c r="UK319" s="6"/>
      <c r="UL319" s="6"/>
      <c r="UM319" s="6"/>
      <c r="UN319" s="6"/>
      <c r="UO319" s="6"/>
      <c r="UP319" s="6"/>
      <c r="UQ319" s="6"/>
      <c r="UR319" s="6"/>
      <c r="US319" s="6"/>
      <c r="UT319" s="6"/>
      <c r="UU319" s="6"/>
      <c r="UV319" s="6"/>
      <c r="UW319" s="6"/>
      <c r="UX319" s="6"/>
      <c r="UY319" s="6"/>
      <c r="UZ319" s="6"/>
      <c r="VA319" s="6"/>
      <c r="VB319" s="6"/>
      <c r="VC319" s="6"/>
      <c r="VD319" s="6"/>
      <c r="VE319" s="6"/>
      <c r="VF319" s="6"/>
      <c r="VG319" s="6"/>
      <c r="VH319" s="6"/>
      <c r="VI319" s="6"/>
      <c r="VJ319" s="6"/>
      <c r="VK319" s="6"/>
      <c r="VL319" s="6"/>
      <c r="VM319" s="6"/>
      <c r="VN319" s="6"/>
      <c r="VO319" s="6"/>
      <c r="VP319" s="6"/>
      <c r="VQ319" s="6"/>
      <c r="VR319" s="6"/>
      <c r="VS319" s="6"/>
      <c r="VT319" s="6"/>
      <c r="VU319" s="6"/>
      <c r="VV319" s="6"/>
      <c r="VW319" s="6"/>
      <c r="VX319" s="6"/>
      <c r="VY319" s="6"/>
      <c r="VZ319" s="6"/>
      <c r="WA319" s="6"/>
      <c r="WB319" s="6"/>
      <c r="WC319" s="6"/>
      <c r="WD319" s="6"/>
      <c r="WE319" s="6"/>
      <c r="WF319" s="6"/>
      <c r="WG319" s="6"/>
      <c r="WH319" s="6"/>
      <c r="WI319" s="6"/>
      <c r="WJ319" s="6"/>
      <c r="WK319" s="6"/>
      <c r="WL319" s="6"/>
      <c r="WM319" s="6"/>
      <c r="WN319" s="6"/>
      <c r="WO319" s="6"/>
      <c r="WP319" s="6"/>
      <c r="WQ319" s="6"/>
      <c r="WR319" s="6"/>
      <c r="WS319" s="6"/>
      <c r="WT319" s="6"/>
      <c r="WU319" s="6"/>
      <c r="WV319" s="6"/>
      <c r="WW319" s="6"/>
      <c r="WX319" s="6"/>
      <c r="WY319" s="6"/>
      <c r="WZ319" s="6"/>
      <c r="XA319" s="6"/>
      <c r="XB319" s="6"/>
      <c r="XC319" s="6"/>
      <c r="XD319" s="6"/>
      <c r="XE319" s="6"/>
      <c r="XF319" s="6"/>
      <c r="XG319" s="6"/>
      <c r="XH319" s="6"/>
      <c r="XI319" s="6"/>
      <c r="XJ319" s="6"/>
      <c r="XK319" s="6"/>
      <c r="XL319" s="6"/>
      <c r="XM319" s="6"/>
      <c r="XN319" s="6"/>
      <c r="XO319" s="6"/>
      <c r="XP319" s="6"/>
      <c r="XQ319" s="6"/>
      <c r="XR319" s="6"/>
      <c r="XS319" s="6"/>
      <c r="XT319" s="6"/>
      <c r="XU319" s="6"/>
      <c r="XV319" s="6"/>
      <c r="XW319" s="6"/>
      <c r="XX319" s="6"/>
      <c r="XY319" s="6"/>
      <c r="XZ319" s="6"/>
      <c r="YA319" s="6"/>
      <c r="YB319" s="6"/>
      <c r="YC319" s="6"/>
      <c r="YD319" s="6"/>
      <c r="YE319" s="6"/>
      <c r="YF319" s="6"/>
      <c r="YG319" s="6"/>
      <c r="YH319" s="6"/>
      <c r="YI319" s="6"/>
      <c r="YJ319" s="6"/>
      <c r="YK319" s="6"/>
      <c r="YL319" s="6"/>
      <c r="YM319" s="6"/>
      <c r="YN319" s="6"/>
      <c r="YO319" s="6"/>
      <c r="YP319" s="6"/>
      <c r="YQ319" s="6"/>
      <c r="YR319" s="6"/>
      <c r="YS319" s="6"/>
      <c r="YT319" s="6"/>
      <c r="YU319" s="6"/>
      <c r="YV319" s="6"/>
      <c r="YW319" s="6"/>
      <c r="YX319" s="6"/>
      <c r="YY319" s="6"/>
      <c r="YZ319" s="6"/>
      <c r="ZA319" s="6"/>
      <c r="ZB319" s="6"/>
      <c r="ZC319" s="6"/>
      <c r="ZD319" s="6"/>
      <c r="ZE319" s="6"/>
      <c r="ZF319" s="6"/>
      <c r="ZG319" s="6"/>
      <c r="ZH319" s="6"/>
      <c r="ZI319" s="6"/>
      <c r="ZJ319" s="6"/>
      <c r="ZK319" s="6"/>
      <c r="ZL319" s="6"/>
      <c r="ZM319" s="6"/>
      <c r="ZN319" s="6"/>
      <c r="ZO319" s="6"/>
      <c r="ZP319" s="6"/>
      <c r="ZQ319" s="6"/>
      <c r="ZR319" s="6"/>
      <c r="ZS319" s="6"/>
      <c r="ZT319" s="6"/>
      <c r="ZU319" s="6"/>
      <c r="ZV319" s="6"/>
      <c r="ZW319" s="6"/>
      <c r="ZX319" s="6"/>
      <c r="ZY319" s="6"/>
      <c r="ZZ319" s="6"/>
      <c r="AAA319" s="6"/>
      <c r="AAB319" s="6"/>
      <c r="AAC319" s="6"/>
      <c r="AAD319" s="6"/>
      <c r="AAE319" s="6"/>
      <c r="AAF319" s="6"/>
      <c r="AAG319" s="6"/>
      <c r="AAH319" s="6"/>
      <c r="AAI319" s="6"/>
      <c r="AAJ319" s="6"/>
      <c r="AAK319" s="6"/>
      <c r="AAL319" s="6"/>
      <c r="AAM319" s="6"/>
      <c r="AAN319" s="6"/>
      <c r="AAO319" s="6"/>
      <c r="AAP319" s="6"/>
      <c r="AAQ319" s="6"/>
      <c r="AAR319" s="6"/>
      <c r="AAS319" s="6"/>
      <c r="AAT319" s="6"/>
      <c r="AAU319" s="6"/>
      <c r="AAV319" s="6"/>
      <c r="AAW319" s="6"/>
      <c r="AAX319" s="6"/>
      <c r="AAY319" s="6"/>
      <c r="AAZ319" s="6"/>
      <c r="ABA319" s="6"/>
      <c r="ABB319" s="6"/>
      <c r="ABC319" s="6"/>
      <c r="ABD319" s="6"/>
      <c r="ABE319" s="6"/>
      <c r="ABF319" s="6"/>
      <c r="ABG319" s="6"/>
      <c r="ABH319" s="6"/>
      <c r="ABI319" s="6"/>
      <c r="ABJ319" s="6"/>
      <c r="ABK319" s="6"/>
      <c r="ABL319" s="6"/>
      <c r="ABM319" s="6"/>
      <c r="ABN319" s="6"/>
      <c r="ABO319" s="6"/>
      <c r="ABP319" s="6"/>
      <c r="ABQ319" s="6"/>
      <c r="ABR319" s="6"/>
      <c r="ABS319" s="6"/>
      <c r="ABT319" s="6"/>
      <c r="ABU319" s="6"/>
      <c r="ABV319" s="6"/>
      <c r="ABW319" s="6"/>
      <c r="ABX319" s="6"/>
      <c r="ABY319" s="6"/>
      <c r="ABZ319" s="6"/>
      <c r="ACA319" s="6"/>
      <c r="ACB319" s="6"/>
      <c r="ACC319" s="6"/>
      <c r="ACD319" s="6"/>
      <c r="ACE319" s="6"/>
      <c r="ACF319" s="6"/>
      <c r="ACG319" s="6"/>
      <c r="ACH319" s="6"/>
      <c r="ACI319" s="6"/>
      <c r="ACJ319" s="6"/>
      <c r="ACK319" s="6"/>
      <c r="ACL319" s="6"/>
      <c r="ACM319" s="6"/>
      <c r="ACN319" s="6"/>
      <c r="ACO319" s="6"/>
      <c r="ACP319" s="6"/>
      <c r="ACQ319" s="6"/>
      <c r="ACR319" s="6"/>
      <c r="ACS319" s="6"/>
      <c r="ACT319" s="6"/>
      <c r="ACU319" s="6"/>
      <c r="ACV319" s="6"/>
      <c r="ACW319" s="6"/>
      <c r="ACX319" s="6"/>
      <c r="ACY319" s="6"/>
      <c r="ACZ319" s="6"/>
      <c r="ADA319" s="6"/>
      <c r="ADB319" s="6"/>
      <c r="ADC319" s="6"/>
      <c r="ADD319" s="6"/>
      <c r="ADE319" s="6"/>
      <c r="ADF319" s="6"/>
      <c r="ADG319" s="6"/>
      <c r="ADH319" s="6"/>
      <c r="ADI319" s="6"/>
      <c r="ADJ319" s="6"/>
      <c r="ADK319" s="6"/>
      <c r="ADL319" s="6"/>
      <c r="ADM319" s="6"/>
      <c r="ADN319" s="6"/>
      <c r="ADO319" s="6"/>
      <c r="ADP319" s="6"/>
      <c r="ADQ319" s="6"/>
      <c r="ADR319" s="6"/>
      <c r="ADS319" s="6"/>
      <c r="ADT319" s="6"/>
      <c r="ADU319" s="6"/>
      <c r="ADV319" s="6"/>
      <c r="ADW319" s="6"/>
      <c r="ADX319" s="6"/>
      <c r="ADY319" s="6"/>
      <c r="ADZ319" s="6"/>
      <c r="AEA319" s="6"/>
      <c r="AEB319" s="6"/>
      <c r="AEC319" s="6"/>
      <c r="AED319" s="6"/>
      <c r="AEE319" s="6"/>
      <c r="AEF319" s="6"/>
      <c r="AEG319" s="6"/>
      <c r="AEH319" s="6"/>
      <c r="AEI319" s="6"/>
      <c r="AEJ319" s="6"/>
      <c r="AEK319" s="6"/>
      <c r="AEL319" s="6"/>
      <c r="AEM319" s="6"/>
      <c r="AEN319" s="6"/>
      <c r="AEO319" s="6"/>
      <c r="AEP319" s="6"/>
      <c r="AEQ319" s="6"/>
      <c r="AER319" s="6"/>
      <c r="AES319" s="6"/>
      <c r="AET319" s="6"/>
      <c r="AEU319" s="6"/>
      <c r="AEV319" s="6"/>
      <c r="AEW319" s="6"/>
      <c r="AEX319" s="6"/>
      <c r="AEY319" s="6"/>
      <c r="AEZ319" s="6"/>
      <c r="AFA319" s="6"/>
      <c r="AFB319" s="6"/>
      <c r="AFC319" s="6"/>
      <c r="AFD319" s="6"/>
      <c r="AFE319" s="6"/>
      <c r="AFF319" s="6"/>
      <c r="AFG319" s="6"/>
      <c r="AFH319" s="6"/>
      <c r="AFI319" s="6"/>
      <c r="AFJ319" s="6"/>
      <c r="AFK319" s="6"/>
      <c r="AFL319" s="6"/>
      <c r="AFM319" s="6"/>
      <c r="AFN319" s="6"/>
      <c r="AFO319" s="6"/>
      <c r="AFP319" s="6"/>
      <c r="AFQ319" s="6"/>
      <c r="AFR319" s="6"/>
      <c r="AFS319" s="6"/>
      <c r="AFT319" s="6"/>
      <c r="AFU319" s="6"/>
      <c r="AFV319" s="6"/>
      <c r="AFW319" s="6"/>
      <c r="AFX319" s="6"/>
      <c r="AFY319" s="6"/>
      <c r="AFZ319" s="6"/>
      <c r="AGA319" s="6"/>
      <c r="AGB319" s="6"/>
      <c r="AGC319" s="6"/>
      <c r="AGD319" s="6"/>
      <c r="AGE319" s="6"/>
      <c r="AGF319" s="6"/>
      <c r="AGG319" s="6"/>
      <c r="AGH319" s="6"/>
      <c r="AGI319" s="6"/>
      <c r="AGJ319" s="6"/>
      <c r="AGK319" s="6"/>
      <c r="AGL319" s="6"/>
      <c r="AGM319" s="6"/>
      <c r="AGN319" s="6"/>
      <c r="AGO319" s="6"/>
      <c r="AGP319" s="6"/>
      <c r="AGQ319" s="6"/>
      <c r="AGR319" s="6"/>
      <c r="AGS319" s="6"/>
      <c r="AGT319" s="6"/>
      <c r="AGU319" s="6"/>
      <c r="AGV319" s="6"/>
      <c r="AGW319" s="6"/>
      <c r="AGX319" s="6"/>
      <c r="AGY319" s="6"/>
      <c r="AGZ319" s="6"/>
      <c r="AHA319" s="6"/>
      <c r="AHB319" s="6"/>
      <c r="AHC319" s="6"/>
      <c r="AHD319" s="6"/>
      <c r="AHE319" s="6"/>
      <c r="AHF319" s="6"/>
      <c r="AHG319" s="6"/>
      <c r="AHH319" s="6"/>
      <c r="AHI319" s="6"/>
      <c r="AHJ319" s="6"/>
      <c r="AHK319" s="6"/>
      <c r="AHL319" s="6"/>
      <c r="AHM319" s="6"/>
      <c r="AHN319" s="6"/>
      <c r="AHO319" s="6"/>
      <c r="AHP319" s="6"/>
      <c r="AHQ319" s="6"/>
      <c r="AHR319" s="6"/>
      <c r="AHS319" s="6"/>
      <c r="AHT319" s="6"/>
      <c r="AHU319" s="6"/>
      <c r="AHV319" s="6"/>
      <c r="AHW319" s="6"/>
      <c r="AHX319" s="6"/>
      <c r="AHY319" s="6"/>
      <c r="AHZ319" s="6"/>
      <c r="AIA319" s="6"/>
      <c r="AIB319" s="6"/>
      <c r="AIC319" s="6"/>
      <c r="AID319" s="6"/>
      <c r="AIE319" s="6"/>
      <c r="AIF319" s="6"/>
      <c r="AIG319" s="6"/>
      <c r="AIH319" s="6"/>
      <c r="AII319" s="6"/>
      <c r="AIJ319" s="6"/>
      <c r="AIK319" s="6"/>
      <c r="AIL319" s="6"/>
      <c r="AIM319" s="6"/>
      <c r="AIN319" s="6"/>
      <c r="AIO319" s="6"/>
      <c r="AIP319" s="6"/>
      <c r="AIQ319" s="6"/>
      <c r="AIR319" s="6"/>
      <c r="AIS319" s="6"/>
      <c r="AIT319" s="6"/>
      <c r="AIU319" s="6"/>
      <c r="AIV319" s="6"/>
      <c r="AIW319" s="6"/>
      <c r="AIX319" s="6"/>
      <c r="AIY319" s="6"/>
      <c r="AIZ319" s="6"/>
      <c r="AJA319" s="6"/>
      <c r="AJB319" s="6"/>
      <c r="AJC319" s="6"/>
      <c r="AJD319" s="6"/>
      <c r="AJE319" s="6"/>
      <c r="AJF319" s="6"/>
      <c r="AJG319" s="6"/>
      <c r="AJH319" s="6"/>
      <c r="AJI319" s="6"/>
      <c r="AJJ319" s="6"/>
      <c r="AJK319" s="6"/>
      <c r="AJL319" s="6"/>
      <c r="AJM319" s="6"/>
      <c r="AJN319" s="6"/>
      <c r="AJO319" s="6"/>
      <c r="AJP319" s="6"/>
      <c r="AJQ319" s="6"/>
      <c r="AJR319" s="6"/>
      <c r="AJS319" s="6"/>
      <c r="AJT319" s="6"/>
      <c r="AJU319" s="6"/>
      <c r="AJV319" s="6"/>
      <c r="AJW319" s="6"/>
      <c r="AJX319" s="6"/>
      <c r="AJY319" s="6"/>
      <c r="AJZ319" s="6"/>
      <c r="AKA319" s="6"/>
      <c r="AKB319" s="6"/>
      <c r="AKC319" s="6"/>
      <c r="AKD319" s="6"/>
      <c r="AKE319" s="6"/>
      <c r="AKF319" s="6"/>
      <c r="AKG319" s="6"/>
      <c r="AKH319" s="6"/>
      <c r="AKI319" s="6"/>
      <c r="AKJ319" s="6"/>
      <c r="AKK319" s="6"/>
      <c r="AKL319" s="6"/>
      <c r="AKM319" s="6"/>
      <c r="AKN319" s="6"/>
      <c r="AKO319" s="6"/>
      <c r="AKP319" s="6"/>
      <c r="AKQ319" s="6"/>
      <c r="AKR319" s="6"/>
      <c r="AKS319" s="6"/>
      <c r="AKT319" s="6"/>
      <c r="AKU319" s="6"/>
      <c r="AKV319" s="6"/>
      <c r="AKW319" s="6"/>
      <c r="AKX319" s="6"/>
      <c r="AKY319" s="6"/>
      <c r="AKZ319" s="6"/>
      <c r="ALA319" s="6"/>
      <c r="ALB319" s="6"/>
      <c r="ALC319" s="6"/>
      <c r="ALD319" s="6"/>
      <c r="ALE319" s="6"/>
      <c r="ALF319" s="6"/>
      <c r="ALG319" s="6"/>
      <c r="ALH319" s="6"/>
      <c r="ALI319" s="6"/>
      <c r="ALJ319" s="6"/>
      <c r="ALK319" s="6"/>
      <c r="ALL319" s="6"/>
      <c r="ALM319" s="6"/>
      <c r="ALN319" s="6"/>
      <c r="ALO319" s="6"/>
      <c r="ALP319" s="6"/>
      <c r="ALQ319" s="6"/>
      <c r="ALR319" s="6"/>
      <c r="ALS319" s="6"/>
      <c r="ALT319" s="6"/>
      <c r="ALU319" s="6"/>
      <c r="ALV319" s="6"/>
      <c r="ALW319" s="6"/>
      <c r="ALX319" s="6"/>
      <c r="ALY319" s="6"/>
      <c r="ALZ319" s="6"/>
      <c r="AMA319" s="6"/>
      <c r="AMB319" s="6"/>
      <c r="AMC319" s="6"/>
      <c r="AMD319" s="6"/>
      <c r="AME319" s="6"/>
      <c r="AMF319" s="6"/>
      <c r="AMG319" s="6"/>
      <c r="AMH319" s="6"/>
      <c r="AMI319" s="6"/>
    </row>
    <row r="320" spans="1:1023" ht="25.5">
      <c r="A320" s="297" t="s">
        <v>64</v>
      </c>
      <c r="B320" s="294" t="s">
        <v>413</v>
      </c>
      <c r="C320" s="462"/>
      <c r="D320" s="298"/>
      <c r="E320" s="298"/>
      <c r="F320" s="298"/>
      <c r="G320" s="298"/>
      <c r="H320" s="315">
        <v>10</v>
      </c>
      <c r="I320" s="295" t="s">
        <v>34</v>
      </c>
      <c r="J320" s="218">
        <v>376</v>
      </c>
      <c r="K320" s="218"/>
      <c r="L320" s="177">
        <f>ROUND(J320*H320,2)</f>
        <v>3760</v>
      </c>
      <c r="M320" s="178">
        <v>0.08</v>
      </c>
      <c r="N320" s="179">
        <f>ROUND(L320*M320,2)</f>
        <v>300.8</v>
      </c>
      <c r="O320" s="177">
        <f>L320+N320</f>
        <v>4060.8</v>
      </c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6"/>
      <c r="HD320" s="6"/>
      <c r="HE320" s="6"/>
      <c r="HF320" s="6"/>
      <c r="HG320" s="6"/>
      <c r="HH320" s="6"/>
      <c r="HI320" s="6"/>
      <c r="HJ320" s="6"/>
      <c r="HK320" s="6"/>
      <c r="HL320" s="6"/>
      <c r="HM320" s="6"/>
      <c r="HN320" s="6"/>
      <c r="HO320" s="6"/>
      <c r="HP320" s="6"/>
      <c r="HQ320" s="6"/>
      <c r="HR320" s="6"/>
      <c r="HS320" s="6"/>
      <c r="HT320" s="6"/>
      <c r="HU320" s="6"/>
      <c r="HV320" s="6"/>
      <c r="HW320" s="6"/>
      <c r="HX320" s="6"/>
      <c r="HY320" s="6"/>
      <c r="HZ320" s="6"/>
      <c r="IA320" s="6"/>
      <c r="IB320" s="6"/>
      <c r="IC320" s="6"/>
      <c r="ID320" s="6"/>
      <c r="IE320" s="6"/>
      <c r="IF320" s="6"/>
      <c r="IG320" s="6"/>
      <c r="IH320" s="6"/>
      <c r="II320" s="6"/>
      <c r="IJ320" s="6"/>
      <c r="IK320" s="6"/>
      <c r="IL320" s="6"/>
      <c r="IM320" s="6"/>
      <c r="IN320" s="6"/>
      <c r="IO320" s="6"/>
      <c r="IP320" s="6"/>
      <c r="IQ320" s="6"/>
      <c r="IR320" s="6"/>
      <c r="IS320" s="6"/>
      <c r="IT320" s="6"/>
      <c r="IU320" s="6"/>
      <c r="IV320" s="6"/>
      <c r="IW320" s="6"/>
      <c r="IX320" s="6"/>
      <c r="IY320" s="6"/>
      <c r="IZ320" s="6"/>
      <c r="JA320" s="6"/>
      <c r="JB320" s="6"/>
      <c r="JC320" s="6"/>
      <c r="JD320" s="6"/>
      <c r="JE320" s="6"/>
      <c r="JF320" s="6"/>
      <c r="JG320" s="6"/>
      <c r="JH320" s="6"/>
      <c r="JI320" s="6"/>
      <c r="JJ320" s="6"/>
      <c r="JK320" s="6"/>
      <c r="JL320" s="6"/>
      <c r="JM320" s="6"/>
      <c r="JN320" s="6"/>
      <c r="JO320" s="6"/>
      <c r="JP320" s="6"/>
      <c r="JQ320" s="6"/>
      <c r="JR320" s="6"/>
      <c r="JS320" s="6"/>
      <c r="JT320" s="6"/>
      <c r="JU320" s="6"/>
      <c r="JV320" s="6"/>
      <c r="JW320" s="6"/>
      <c r="JX320" s="6"/>
      <c r="JY320" s="6"/>
      <c r="JZ320" s="6"/>
      <c r="KA320" s="6"/>
      <c r="KB320" s="6"/>
      <c r="KC320" s="6"/>
      <c r="KD320" s="6"/>
      <c r="KE320" s="6"/>
      <c r="KF320" s="6"/>
      <c r="KG320" s="6"/>
      <c r="KH320" s="6"/>
      <c r="KI320" s="6"/>
      <c r="KJ320" s="6"/>
      <c r="KK320" s="6"/>
      <c r="KL320" s="6"/>
      <c r="KM320" s="6"/>
      <c r="KN320" s="6"/>
      <c r="KO320" s="6"/>
      <c r="KP320" s="6"/>
      <c r="KQ320" s="6"/>
      <c r="KR320" s="6"/>
      <c r="KS320" s="6"/>
      <c r="KT320" s="6"/>
      <c r="KU320" s="6"/>
      <c r="KV320" s="6"/>
      <c r="KW320" s="6"/>
      <c r="KX320" s="6"/>
      <c r="KY320" s="6"/>
      <c r="KZ320" s="6"/>
      <c r="LA320" s="6"/>
      <c r="LB320" s="6"/>
      <c r="LC320" s="6"/>
      <c r="LD320" s="6"/>
      <c r="LE320" s="6"/>
      <c r="LF320" s="6"/>
      <c r="LG320" s="6"/>
      <c r="LH320" s="6"/>
      <c r="LI320" s="6"/>
      <c r="LJ320" s="6"/>
      <c r="LK320" s="6"/>
      <c r="LL320" s="6"/>
      <c r="LM320" s="6"/>
      <c r="LN320" s="6"/>
      <c r="LO320" s="6"/>
      <c r="LP320" s="6"/>
      <c r="LQ320" s="6"/>
      <c r="LR320" s="6"/>
      <c r="LS320" s="6"/>
      <c r="LT320" s="6"/>
      <c r="LU320" s="6"/>
      <c r="LV320" s="6"/>
      <c r="LW320" s="6"/>
      <c r="LX320" s="6"/>
      <c r="LY320" s="6"/>
      <c r="LZ320" s="6"/>
      <c r="MA320" s="6"/>
      <c r="MB320" s="6"/>
      <c r="MC320" s="6"/>
      <c r="MD320" s="6"/>
      <c r="ME320" s="6"/>
      <c r="MF320" s="6"/>
      <c r="MG320" s="6"/>
      <c r="MH320" s="6"/>
      <c r="MI320" s="6"/>
      <c r="MJ320" s="6"/>
      <c r="MK320" s="6"/>
      <c r="ML320" s="6"/>
      <c r="MM320" s="6"/>
      <c r="MN320" s="6"/>
      <c r="MO320" s="6"/>
      <c r="MP320" s="6"/>
      <c r="MQ320" s="6"/>
      <c r="MR320" s="6"/>
      <c r="MS320" s="6"/>
      <c r="MT320" s="6"/>
      <c r="MU320" s="6"/>
      <c r="MV320" s="6"/>
      <c r="MW320" s="6"/>
      <c r="MX320" s="6"/>
      <c r="MY320" s="6"/>
      <c r="MZ320" s="6"/>
      <c r="NA320" s="6"/>
      <c r="NB320" s="6"/>
      <c r="NC320" s="6"/>
      <c r="ND320" s="6"/>
      <c r="NE320" s="6"/>
      <c r="NF320" s="6"/>
      <c r="NG320" s="6"/>
      <c r="NH320" s="6"/>
      <c r="NI320" s="6"/>
      <c r="NJ320" s="6"/>
      <c r="NK320" s="6"/>
      <c r="NL320" s="6"/>
      <c r="NM320" s="6"/>
      <c r="NN320" s="6"/>
      <c r="NO320" s="6"/>
      <c r="NP320" s="6"/>
      <c r="NQ320" s="6"/>
      <c r="NR320" s="6"/>
      <c r="NS320" s="6"/>
      <c r="NT320" s="6"/>
      <c r="NU320" s="6"/>
      <c r="NV320" s="6"/>
      <c r="NW320" s="6"/>
      <c r="NX320" s="6"/>
      <c r="NY320" s="6"/>
      <c r="NZ320" s="6"/>
      <c r="OA320" s="6"/>
      <c r="OB320" s="6"/>
      <c r="OC320" s="6"/>
      <c r="OD320" s="6"/>
      <c r="OE320" s="6"/>
      <c r="OF320" s="6"/>
      <c r="OG320" s="6"/>
      <c r="OH320" s="6"/>
      <c r="OI320" s="6"/>
      <c r="OJ320" s="6"/>
      <c r="OK320" s="6"/>
      <c r="OL320" s="6"/>
      <c r="OM320" s="6"/>
      <c r="ON320" s="6"/>
      <c r="OO320" s="6"/>
      <c r="OP320" s="6"/>
      <c r="OQ320" s="6"/>
      <c r="OR320" s="6"/>
      <c r="OS320" s="6"/>
      <c r="OT320" s="6"/>
      <c r="OU320" s="6"/>
      <c r="OV320" s="6"/>
      <c r="OW320" s="6"/>
      <c r="OX320" s="6"/>
      <c r="OY320" s="6"/>
      <c r="OZ320" s="6"/>
      <c r="PA320" s="6"/>
      <c r="PB320" s="6"/>
      <c r="PC320" s="6"/>
      <c r="PD320" s="6"/>
      <c r="PE320" s="6"/>
      <c r="PF320" s="6"/>
      <c r="PG320" s="6"/>
      <c r="PH320" s="6"/>
      <c r="PI320" s="6"/>
      <c r="PJ320" s="6"/>
      <c r="PK320" s="6"/>
      <c r="PL320" s="6"/>
      <c r="PM320" s="6"/>
      <c r="PN320" s="6"/>
      <c r="PO320" s="6"/>
      <c r="PP320" s="6"/>
      <c r="PQ320" s="6"/>
      <c r="PR320" s="6"/>
      <c r="PS320" s="6"/>
      <c r="PT320" s="6"/>
      <c r="PU320" s="6"/>
      <c r="PV320" s="6"/>
      <c r="PW320" s="6"/>
      <c r="PX320" s="6"/>
      <c r="PY320" s="6"/>
      <c r="PZ320" s="6"/>
      <c r="QA320" s="6"/>
      <c r="QB320" s="6"/>
      <c r="QC320" s="6"/>
      <c r="QD320" s="6"/>
      <c r="QE320" s="6"/>
      <c r="QF320" s="6"/>
      <c r="QG320" s="6"/>
      <c r="QH320" s="6"/>
      <c r="QI320" s="6"/>
      <c r="QJ320" s="6"/>
      <c r="QK320" s="6"/>
      <c r="QL320" s="6"/>
      <c r="QM320" s="6"/>
      <c r="QN320" s="6"/>
      <c r="QO320" s="6"/>
      <c r="QP320" s="6"/>
      <c r="QQ320" s="6"/>
      <c r="QR320" s="6"/>
      <c r="QS320" s="6"/>
      <c r="QT320" s="6"/>
      <c r="QU320" s="6"/>
      <c r="QV320" s="6"/>
      <c r="QW320" s="6"/>
      <c r="QX320" s="6"/>
      <c r="QY320" s="6"/>
      <c r="QZ320" s="6"/>
      <c r="RA320" s="6"/>
      <c r="RB320" s="6"/>
      <c r="RC320" s="6"/>
      <c r="RD320" s="6"/>
      <c r="RE320" s="6"/>
      <c r="RF320" s="6"/>
      <c r="RG320" s="6"/>
      <c r="RH320" s="6"/>
      <c r="RI320" s="6"/>
      <c r="RJ320" s="6"/>
      <c r="RK320" s="6"/>
      <c r="RL320" s="6"/>
      <c r="RM320" s="6"/>
      <c r="RN320" s="6"/>
      <c r="RO320" s="6"/>
      <c r="RP320" s="6"/>
      <c r="RQ320" s="6"/>
      <c r="RR320" s="6"/>
      <c r="RS320" s="6"/>
      <c r="RT320" s="6"/>
      <c r="RU320" s="6"/>
      <c r="RV320" s="6"/>
      <c r="RW320" s="6"/>
      <c r="RX320" s="6"/>
      <c r="RY320" s="6"/>
      <c r="RZ320" s="6"/>
      <c r="SA320" s="6"/>
      <c r="SB320" s="6"/>
      <c r="SC320" s="6"/>
      <c r="SD320" s="6"/>
      <c r="SE320" s="6"/>
      <c r="SF320" s="6"/>
      <c r="SG320" s="6"/>
      <c r="SH320" s="6"/>
      <c r="SI320" s="6"/>
      <c r="SJ320" s="6"/>
      <c r="SK320" s="6"/>
      <c r="SL320" s="6"/>
      <c r="SM320" s="6"/>
      <c r="SN320" s="6"/>
      <c r="SO320" s="6"/>
      <c r="SP320" s="6"/>
      <c r="SQ320" s="6"/>
      <c r="SR320" s="6"/>
      <c r="SS320" s="6"/>
      <c r="ST320" s="6"/>
      <c r="SU320" s="6"/>
      <c r="SV320" s="6"/>
      <c r="SW320" s="6"/>
      <c r="SX320" s="6"/>
      <c r="SY320" s="6"/>
      <c r="SZ320" s="6"/>
      <c r="TA320" s="6"/>
      <c r="TB320" s="6"/>
      <c r="TC320" s="6"/>
      <c r="TD320" s="6"/>
      <c r="TE320" s="6"/>
      <c r="TF320" s="6"/>
      <c r="TG320" s="6"/>
      <c r="TH320" s="6"/>
      <c r="TI320" s="6"/>
      <c r="TJ320" s="6"/>
      <c r="TK320" s="6"/>
      <c r="TL320" s="6"/>
      <c r="TM320" s="6"/>
      <c r="TN320" s="6"/>
      <c r="TO320" s="6"/>
      <c r="TP320" s="6"/>
      <c r="TQ320" s="6"/>
      <c r="TR320" s="6"/>
      <c r="TS320" s="6"/>
      <c r="TT320" s="6"/>
      <c r="TU320" s="6"/>
      <c r="TV320" s="6"/>
      <c r="TW320" s="6"/>
      <c r="TX320" s="6"/>
      <c r="TY320" s="6"/>
      <c r="TZ320" s="6"/>
      <c r="UA320" s="6"/>
      <c r="UB320" s="6"/>
      <c r="UC320" s="6"/>
      <c r="UD320" s="6"/>
      <c r="UE320" s="6"/>
      <c r="UF320" s="6"/>
      <c r="UG320" s="6"/>
      <c r="UH320" s="6"/>
      <c r="UI320" s="6"/>
      <c r="UJ320" s="6"/>
      <c r="UK320" s="6"/>
      <c r="UL320" s="6"/>
      <c r="UM320" s="6"/>
      <c r="UN320" s="6"/>
      <c r="UO320" s="6"/>
      <c r="UP320" s="6"/>
      <c r="UQ320" s="6"/>
      <c r="UR320" s="6"/>
      <c r="US320" s="6"/>
      <c r="UT320" s="6"/>
      <c r="UU320" s="6"/>
      <c r="UV320" s="6"/>
      <c r="UW320" s="6"/>
      <c r="UX320" s="6"/>
      <c r="UY320" s="6"/>
      <c r="UZ320" s="6"/>
      <c r="VA320" s="6"/>
      <c r="VB320" s="6"/>
      <c r="VC320" s="6"/>
      <c r="VD320" s="6"/>
      <c r="VE320" s="6"/>
      <c r="VF320" s="6"/>
      <c r="VG320" s="6"/>
      <c r="VH320" s="6"/>
      <c r="VI320" s="6"/>
      <c r="VJ320" s="6"/>
      <c r="VK320" s="6"/>
      <c r="VL320" s="6"/>
      <c r="VM320" s="6"/>
      <c r="VN320" s="6"/>
      <c r="VO320" s="6"/>
      <c r="VP320" s="6"/>
      <c r="VQ320" s="6"/>
      <c r="VR320" s="6"/>
      <c r="VS320" s="6"/>
      <c r="VT320" s="6"/>
      <c r="VU320" s="6"/>
      <c r="VV320" s="6"/>
      <c r="VW320" s="6"/>
      <c r="VX320" s="6"/>
      <c r="VY320" s="6"/>
      <c r="VZ320" s="6"/>
      <c r="WA320" s="6"/>
      <c r="WB320" s="6"/>
      <c r="WC320" s="6"/>
      <c r="WD320" s="6"/>
      <c r="WE320" s="6"/>
      <c r="WF320" s="6"/>
      <c r="WG320" s="6"/>
      <c r="WH320" s="6"/>
      <c r="WI320" s="6"/>
      <c r="WJ320" s="6"/>
      <c r="WK320" s="6"/>
      <c r="WL320" s="6"/>
      <c r="WM320" s="6"/>
      <c r="WN320" s="6"/>
      <c r="WO320" s="6"/>
      <c r="WP320" s="6"/>
      <c r="WQ320" s="6"/>
      <c r="WR320" s="6"/>
      <c r="WS320" s="6"/>
      <c r="WT320" s="6"/>
      <c r="WU320" s="6"/>
      <c r="WV320" s="6"/>
      <c r="WW320" s="6"/>
      <c r="WX320" s="6"/>
      <c r="WY320" s="6"/>
      <c r="WZ320" s="6"/>
      <c r="XA320" s="6"/>
      <c r="XB320" s="6"/>
      <c r="XC320" s="6"/>
      <c r="XD320" s="6"/>
      <c r="XE320" s="6"/>
      <c r="XF320" s="6"/>
      <c r="XG320" s="6"/>
      <c r="XH320" s="6"/>
      <c r="XI320" s="6"/>
      <c r="XJ320" s="6"/>
      <c r="XK320" s="6"/>
      <c r="XL320" s="6"/>
      <c r="XM320" s="6"/>
      <c r="XN320" s="6"/>
      <c r="XO320" s="6"/>
      <c r="XP320" s="6"/>
      <c r="XQ320" s="6"/>
      <c r="XR320" s="6"/>
      <c r="XS320" s="6"/>
      <c r="XT320" s="6"/>
      <c r="XU320" s="6"/>
      <c r="XV320" s="6"/>
      <c r="XW320" s="6"/>
      <c r="XX320" s="6"/>
      <c r="XY320" s="6"/>
      <c r="XZ320" s="6"/>
      <c r="YA320" s="6"/>
      <c r="YB320" s="6"/>
      <c r="YC320" s="6"/>
      <c r="YD320" s="6"/>
      <c r="YE320" s="6"/>
      <c r="YF320" s="6"/>
      <c r="YG320" s="6"/>
      <c r="YH320" s="6"/>
      <c r="YI320" s="6"/>
      <c r="YJ320" s="6"/>
      <c r="YK320" s="6"/>
      <c r="YL320" s="6"/>
      <c r="YM320" s="6"/>
      <c r="YN320" s="6"/>
      <c r="YO320" s="6"/>
      <c r="YP320" s="6"/>
      <c r="YQ320" s="6"/>
      <c r="YR320" s="6"/>
      <c r="YS320" s="6"/>
      <c r="YT320" s="6"/>
      <c r="YU320" s="6"/>
      <c r="YV320" s="6"/>
      <c r="YW320" s="6"/>
      <c r="YX320" s="6"/>
      <c r="YY320" s="6"/>
      <c r="YZ320" s="6"/>
      <c r="ZA320" s="6"/>
      <c r="ZB320" s="6"/>
      <c r="ZC320" s="6"/>
      <c r="ZD320" s="6"/>
      <c r="ZE320" s="6"/>
      <c r="ZF320" s="6"/>
      <c r="ZG320" s="6"/>
      <c r="ZH320" s="6"/>
      <c r="ZI320" s="6"/>
      <c r="ZJ320" s="6"/>
      <c r="ZK320" s="6"/>
      <c r="ZL320" s="6"/>
      <c r="ZM320" s="6"/>
      <c r="ZN320" s="6"/>
      <c r="ZO320" s="6"/>
      <c r="ZP320" s="6"/>
      <c r="ZQ320" s="6"/>
      <c r="ZR320" s="6"/>
      <c r="ZS320" s="6"/>
      <c r="ZT320" s="6"/>
      <c r="ZU320" s="6"/>
      <c r="ZV320" s="6"/>
      <c r="ZW320" s="6"/>
      <c r="ZX320" s="6"/>
      <c r="ZY320" s="6"/>
      <c r="ZZ320" s="6"/>
      <c r="AAA320" s="6"/>
      <c r="AAB320" s="6"/>
      <c r="AAC320" s="6"/>
      <c r="AAD320" s="6"/>
      <c r="AAE320" s="6"/>
      <c r="AAF320" s="6"/>
      <c r="AAG320" s="6"/>
      <c r="AAH320" s="6"/>
      <c r="AAI320" s="6"/>
      <c r="AAJ320" s="6"/>
      <c r="AAK320" s="6"/>
      <c r="AAL320" s="6"/>
      <c r="AAM320" s="6"/>
      <c r="AAN320" s="6"/>
      <c r="AAO320" s="6"/>
      <c r="AAP320" s="6"/>
      <c r="AAQ320" s="6"/>
      <c r="AAR320" s="6"/>
      <c r="AAS320" s="6"/>
      <c r="AAT320" s="6"/>
      <c r="AAU320" s="6"/>
      <c r="AAV320" s="6"/>
      <c r="AAW320" s="6"/>
      <c r="AAX320" s="6"/>
      <c r="AAY320" s="6"/>
      <c r="AAZ320" s="6"/>
      <c r="ABA320" s="6"/>
      <c r="ABB320" s="6"/>
      <c r="ABC320" s="6"/>
      <c r="ABD320" s="6"/>
      <c r="ABE320" s="6"/>
      <c r="ABF320" s="6"/>
      <c r="ABG320" s="6"/>
      <c r="ABH320" s="6"/>
      <c r="ABI320" s="6"/>
      <c r="ABJ320" s="6"/>
      <c r="ABK320" s="6"/>
      <c r="ABL320" s="6"/>
      <c r="ABM320" s="6"/>
      <c r="ABN320" s="6"/>
      <c r="ABO320" s="6"/>
      <c r="ABP320" s="6"/>
      <c r="ABQ320" s="6"/>
      <c r="ABR320" s="6"/>
      <c r="ABS320" s="6"/>
      <c r="ABT320" s="6"/>
      <c r="ABU320" s="6"/>
      <c r="ABV320" s="6"/>
      <c r="ABW320" s="6"/>
      <c r="ABX320" s="6"/>
      <c r="ABY320" s="6"/>
      <c r="ABZ320" s="6"/>
      <c r="ACA320" s="6"/>
      <c r="ACB320" s="6"/>
      <c r="ACC320" s="6"/>
      <c r="ACD320" s="6"/>
      <c r="ACE320" s="6"/>
      <c r="ACF320" s="6"/>
      <c r="ACG320" s="6"/>
      <c r="ACH320" s="6"/>
      <c r="ACI320" s="6"/>
      <c r="ACJ320" s="6"/>
      <c r="ACK320" s="6"/>
      <c r="ACL320" s="6"/>
      <c r="ACM320" s="6"/>
      <c r="ACN320" s="6"/>
      <c r="ACO320" s="6"/>
      <c r="ACP320" s="6"/>
      <c r="ACQ320" s="6"/>
      <c r="ACR320" s="6"/>
      <c r="ACS320" s="6"/>
      <c r="ACT320" s="6"/>
      <c r="ACU320" s="6"/>
      <c r="ACV320" s="6"/>
      <c r="ACW320" s="6"/>
      <c r="ACX320" s="6"/>
      <c r="ACY320" s="6"/>
      <c r="ACZ320" s="6"/>
      <c r="ADA320" s="6"/>
      <c r="ADB320" s="6"/>
      <c r="ADC320" s="6"/>
      <c r="ADD320" s="6"/>
      <c r="ADE320" s="6"/>
      <c r="ADF320" s="6"/>
      <c r="ADG320" s="6"/>
      <c r="ADH320" s="6"/>
      <c r="ADI320" s="6"/>
      <c r="ADJ320" s="6"/>
      <c r="ADK320" s="6"/>
      <c r="ADL320" s="6"/>
      <c r="ADM320" s="6"/>
      <c r="ADN320" s="6"/>
      <c r="ADO320" s="6"/>
      <c r="ADP320" s="6"/>
      <c r="ADQ320" s="6"/>
      <c r="ADR320" s="6"/>
      <c r="ADS320" s="6"/>
      <c r="ADT320" s="6"/>
      <c r="ADU320" s="6"/>
      <c r="ADV320" s="6"/>
      <c r="ADW320" s="6"/>
      <c r="ADX320" s="6"/>
      <c r="ADY320" s="6"/>
      <c r="ADZ320" s="6"/>
      <c r="AEA320" s="6"/>
      <c r="AEB320" s="6"/>
      <c r="AEC320" s="6"/>
      <c r="AED320" s="6"/>
      <c r="AEE320" s="6"/>
      <c r="AEF320" s="6"/>
      <c r="AEG320" s="6"/>
      <c r="AEH320" s="6"/>
      <c r="AEI320" s="6"/>
      <c r="AEJ320" s="6"/>
      <c r="AEK320" s="6"/>
      <c r="AEL320" s="6"/>
      <c r="AEM320" s="6"/>
      <c r="AEN320" s="6"/>
      <c r="AEO320" s="6"/>
      <c r="AEP320" s="6"/>
      <c r="AEQ320" s="6"/>
      <c r="AER320" s="6"/>
      <c r="AES320" s="6"/>
      <c r="AET320" s="6"/>
      <c r="AEU320" s="6"/>
      <c r="AEV320" s="6"/>
      <c r="AEW320" s="6"/>
      <c r="AEX320" s="6"/>
      <c r="AEY320" s="6"/>
      <c r="AEZ320" s="6"/>
      <c r="AFA320" s="6"/>
      <c r="AFB320" s="6"/>
      <c r="AFC320" s="6"/>
      <c r="AFD320" s="6"/>
      <c r="AFE320" s="6"/>
      <c r="AFF320" s="6"/>
      <c r="AFG320" s="6"/>
      <c r="AFH320" s="6"/>
      <c r="AFI320" s="6"/>
      <c r="AFJ320" s="6"/>
      <c r="AFK320" s="6"/>
      <c r="AFL320" s="6"/>
      <c r="AFM320" s="6"/>
      <c r="AFN320" s="6"/>
      <c r="AFO320" s="6"/>
      <c r="AFP320" s="6"/>
      <c r="AFQ320" s="6"/>
      <c r="AFR320" s="6"/>
      <c r="AFS320" s="6"/>
      <c r="AFT320" s="6"/>
      <c r="AFU320" s="6"/>
      <c r="AFV320" s="6"/>
      <c r="AFW320" s="6"/>
      <c r="AFX320" s="6"/>
      <c r="AFY320" s="6"/>
      <c r="AFZ320" s="6"/>
      <c r="AGA320" s="6"/>
      <c r="AGB320" s="6"/>
      <c r="AGC320" s="6"/>
      <c r="AGD320" s="6"/>
      <c r="AGE320" s="6"/>
      <c r="AGF320" s="6"/>
      <c r="AGG320" s="6"/>
      <c r="AGH320" s="6"/>
      <c r="AGI320" s="6"/>
      <c r="AGJ320" s="6"/>
      <c r="AGK320" s="6"/>
      <c r="AGL320" s="6"/>
      <c r="AGM320" s="6"/>
      <c r="AGN320" s="6"/>
      <c r="AGO320" s="6"/>
      <c r="AGP320" s="6"/>
      <c r="AGQ320" s="6"/>
      <c r="AGR320" s="6"/>
      <c r="AGS320" s="6"/>
      <c r="AGT320" s="6"/>
      <c r="AGU320" s="6"/>
      <c r="AGV320" s="6"/>
      <c r="AGW320" s="6"/>
      <c r="AGX320" s="6"/>
      <c r="AGY320" s="6"/>
      <c r="AGZ320" s="6"/>
      <c r="AHA320" s="6"/>
      <c r="AHB320" s="6"/>
      <c r="AHC320" s="6"/>
      <c r="AHD320" s="6"/>
      <c r="AHE320" s="6"/>
      <c r="AHF320" s="6"/>
      <c r="AHG320" s="6"/>
      <c r="AHH320" s="6"/>
      <c r="AHI320" s="6"/>
      <c r="AHJ320" s="6"/>
      <c r="AHK320" s="6"/>
      <c r="AHL320" s="6"/>
      <c r="AHM320" s="6"/>
      <c r="AHN320" s="6"/>
      <c r="AHO320" s="6"/>
      <c r="AHP320" s="6"/>
      <c r="AHQ320" s="6"/>
      <c r="AHR320" s="6"/>
      <c r="AHS320" s="6"/>
      <c r="AHT320" s="6"/>
      <c r="AHU320" s="6"/>
      <c r="AHV320" s="6"/>
      <c r="AHW320" s="6"/>
      <c r="AHX320" s="6"/>
      <c r="AHY320" s="6"/>
      <c r="AHZ320" s="6"/>
      <c r="AIA320" s="6"/>
      <c r="AIB320" s="6"/>
      <c r="AIC320" s="6"/>
      <c r="AID320" s="6"/>
      <c r="AIE320" s="6"/>
      <c r="AIF320" s="6"/>
      <c r="AIG320" s="6"/>
      <c r="AIH320" s="6"/>
      <c r="AII320" s="6"/>
      <c r="AIJ320" s="6"/>
      <c r="AIK320" s="6"/>
      <c r="AIL320" s="6"/>
      <c r="AIM320" s="6"/>
      <c r="AIN320" s="6"/>
      <c r="AIO320" s="6"/>
      <c r="AIP320" s="6"/>
      <c r="AIQ320" s="6"/>
      <c r="AIR320" s="6"/>
      <c r="AIS320" s="6"/>
      <c r="AIT320" s="6"/>
      <c r="AIU320" s="6"/>
      <c r="AIV320" s="6"/>
      <c r="AIW320" s="6"/>
      <c r="AIX320" s="6"/>
      <c r="AIY320" s="6"/>
      <c r="AIZ320" s="6"/>
      <c r="AJA320" s="6"/>
      <c r="AJB320" s="6"/>
      <c r="AJC320" s="6"/>
      <c r="AJD320" s="6"/>
      <c r="AJE320" s="6"/>
      <c r="AJF320" s="6"/>
      <c r="AJG320" s="6"/>
      <c r="AJH320" s="6"/>
      <c r="AJI320" s="6"/>
      <c r="AJJ320" s="6"/>
      <c r="AJK320" s="6"/>
      <c r="AJL320" s="6"/>
      <c r="AJM320" s="6"/>
      <c r="AJN320" s="6"/>
      <c r="AJO320" s="6"/>
      <c r="AJP320" s="6"/>
      <c r="AJQ320" s="6"/>
      <c r="AJR320" s="6"/>
      <c r="AJS320" s="6"/>
      <c r="AJT320" s="6"/>
      <c r="AJU320" s="6"/>
      <c r="AJV320" s="6"/>
      <c r="AJW320" s="6"/>
      <c r="AJX320" s="6"/>
      <c r="AJY320" s="6"/>
      <c r="AJZ320" s="6"/>
      <c r="AKA320" s="6"/>
      <c r="AKB320" s="6"/>
      <c r="AKC320" s="6"/>
      <c r="AKD320" s="6"/>
      <c r="AKE320" s="6"/>
      <c r="AKF320" s="6"/>
      <c r="AKG320" s="6"/>
      <c r="AKH320" s="6"/>
      <c r="AKI320" s="6"/>
      <c r="AKJ320" s="6"/>
      <c r="AKK320" s="6"/>
      <c r="AKL320" s="6"/>
      <c r="AKM320" s="6"/>
      <c r="AKN320" s="6"/>
      <c r="AKO320" s="6"/>
      <c r="AKP320" s="6"/>
      <c r="AKQ320" s="6"/>
      <c r="AKR320" s="6"/>
      <c r="AKS320" s="6"/>
      <c r="AKT320" s="6"/>
      <c r="AKU320" s="6"/>
      <c r="AKV320" s="6"/>
      <c r="AKW320" s="6"/>
      <c r="AKX320" s="6"/>
      <c r="AKY320" s="6"/>
      <c r="AKZ320" s="6"/>
      <c r="ALA320" s="6"/>
      <c r="ALB320" s="6"/>
      <c r="ALC320" s="6"/>
      <c r="ALD320" s="6"/>
      <c r="ALE320" s="6"/>
      <c r="ALF320" s="6"/>
      <c r="ALG320" s="6"/>
      <c r="ALH320" s="6"/>
      <c r="ALI320" s="6"/>
      <c r="ALJ320" s="6"/>
      <c r="ALK320" s="6"/>
      <c r="ALL320" s="6"/>
      <c r="ALM320" s="6"/>
      <c r="ALN320" s="6"/>
      <c r="ALO320" s="6"/>
      <c r="ALP320" s="6"/>
      <c r="ALQ320" s="6"/>
      <c r="ALR320" s="6"/>
      <c r="ALS320" s="6"/>
      <c r="ALT320" s="6"/>
      <c r="ALU320" s="6"/>
      <c r="ALV320" s="6"/>
      <c r="ALW320" s="6"/>
      <c r="ALX320" s="6"/>
      <c r="ALY320" s="6"/>
      <c r="ALZ320" s="6"/>
      <c r="AMA320" s="6"/>
      <c r="AMB320" s="6"/>
      <c r="AMC320" s="6"/>
      <c r="AMD320" s="6"/>
      <c r="AME320" s="6"/>
      <c r="AMF320" s="6"/>
      <c r="AMG320" s="6"/>
      <c r="AMH320" s="6"/>
      <c r="AMI320" s="6"/>
    </row>
    <row r="321" spans="1:1023">
      <c r="A321" s="309"/>
      <c r="B321" s="663"/>
      <c r="C321" s="663"/>
      <c r="D321" s="663"/>
      <c r="E321" s="663"/>
      <c r="F321" s="528"/>
      <c r="G321" s="528"/>
      <c r="H321" s="220"/>
      <c r="I321" s="296"/>
      <c r="J321" s="110" t="s">
        <v>82</v>
      </c>
      <c r="K321" s="110"/>
      <c r="L321" s="99">
        <f>SUM(L320)</f>
        <v>3760</v>
      </c>
      <c r="M321" s="111"/>
      <c r="N321" s="100">
        <f>SUM(N320)</f>
        <v>300.8</v>
      </c>
      <c r="O321" s="100">
        <f>SUM(O320)</f>
        <v>4060.8</v>
      </c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6"/>
      <c r="HD321" s="6"/>
      <c r="HE321" s="6"/>
      <c r="HF321" s="6"/>
      <c r="HG321" s="6"/>
      <c r="HH321" s="6"/>
      <c r="HI321" s="6"/>
      <c r="HJ321" s="6"/>
      <c r="HK321" s="6"/>
      <c r="HL321" s="6"/>
      <c r="HM321" s="6"/>
      <c r="HN321" s="6"/>
      <c r="HO321" s="6"/>
      <c r="HP321" s="6"/>
      <c r="HQ321" s="6"/>
      <c r="HR321" s="6"/>
      <c r="HS321" s="6"/>
      <c r="HT321" s="6"/>
      <c r="HU321" s="6"/>
      <c r="HV321" s="6"/>
      <c r="HW321" s="6"/>
      <c r="HX321" s="6"/>
      <c r="HY321" s="6"/>
      <c r="HZ321" s="6"/>
      <c r="IA321" s="6"/>
      <c r="IB321" s="6"/>
      <c r="IC321" s="6"/>
      <c r="ID321" s="6"/>
      <c r="IE321" s="6"/>
      <c r="IF321" s="6"/>
      <c r="IG321" s="6"/>
      <c r="IH321" s="6"/>
      <c r="II321" s="6"/>
      <c r="IJ321" s="6"/>
      <c r="IK321" s="6"/>
      <c r="IL321" s="6"/>
      <c r="IM321" s="6"/>
      <c r="IN321" s="6"/>
      <c r="IO321" s="6"/>
      <c r="IP321" s="6"/>
      <c r="IQ321" s="6"/>
      <c r="IR321" s="6"/>
      <c r="IS321" s="6"/>
      <c r="IT321" s="6"/>
      <c r="IU321" s="6"/>
      <c r="IV321" s="6"/>
      <c r="IW321" s="6"/>
      <c r="IX321" s="6"/>
      <c r="IY321" s="6"/>
      <c r="IZ321" s="6"/>
      <c r="JA321" s="6"/>
      <c r="JB321" s="6"/>
      <c r="JC321" s="6"/>
      <c r="JD321" s="6"/>
      <c r="JE321" s="6"/>
      <c r="JF321" s="6"/>
      <c r="JG321" s="6"/>
      <c r="JH321" s="6"/>
      <c r="JI321" s="6"/>
      <c r="JJ321" s="6"/>
      <c r="JK321" s="6"/>
      <c r="JL321" s="6"/>
      <c r="JM321" s="6"/>
      <c r="JN321" s="6"/>
      <c r="JO321" s="6"/>
      <c r="JP321" s="6"/>
      <c r="JQ321" s="6"/>
      <c r="JR321" s="6"/>
      <c r="JS321" s="6"/>
      <c r="JT321" s="6"/>
      <c r="JU321" s="6"/>
      <c r="JV321" s="6"/>
      <c r="JW321" s="6"/>
      <c r="JX321" s="6"/>
      <c r="JY321" s="6"/>
      <c r="JZ321" s="6"/>
      <c r="KA321" s="6"/>
      <c r="KB321" s="6"/>
      <c r="KC321" s="6"/>
      <c r="KD321" s="6"/>
      <c r="KE321" s="6"/>
      <c r="KF321" s="6"/>
      <c r="KG321" s="6"/>
      <c r="KH321" s="6"/>
      <c r="KI321" s="6"/>
      <c r="KJ321" s="6"/>
      <c r="KK321" s="6"/>
      <c r="KL321" s="6"/>
      <c r="KM321" s="6"/>
      <c r="KN321" s="6"/>
      <c r="KO321" s="6"/>
      <c r="KP321" s="6"/>
      <c r="KQ321" s="6"/>
      <c r="KR321" s="6"/>
      <c r="KS321" s="6"/>
      <c r="KT321" s="6"/>
      <c r="KU321" s="6"/>
      <c r="KV321" s="6"/>
      <c r="KW321" s="6"/>
      <c r="KX321" s="6"/>
      <c r="KY321" s="6"/>
      <c r="KZ321" s="6"/>
      <c r="LA321" s="6"/>
      <c r="LB321" s="6"/>
      <c r="LC321" s="6"/>
      <c r="LD321" s="6"/>
      <c r="LE321" s="6"/>
      <c r="LF321" s="6"/>
      <c r="LG321" s="6"/>
      <c r="LH321" s="6"/>
      <c r="LI321" s="6"/>
      <c r="LJ321" s="6"/>
      <c r="LK321" s="6"/>
      <c r="LL321" s="6"/>
      <c r="LM321" s="6"/>
      <c r="LN321" s="6"/>
      <c r="LO321" s="6"/>
      <c r="LP321" s="6"/>
      <c r="LQ321" s="6"/>
      <c r="LR321" s="6"/>
      <c r="LS321" s="6"/>
      <c r="LT321" s="6"/>
      <c r="LU321" s="6"/>
      <c r="LV321" s="6"/>
      <c r="LW321" s="6"/>
      <c r="LX321" s="6"/>
      <c r="LY321" s="6"/>
      <c r="LZ321" s="6"/>
      <c r="MA321" s="6"/>
      <c r="MB321" s="6"/>
      <c r="MC321" s="6"/>
      <c r="MD321" s="6"/>
      <c r="ME321" s="6"/>
      <c r="MF321" s="6"/>
      <c r="MG321" s="6"/>
      <c r="MH321" s="6"/>
      <c r="MI321" s="6"/>
      <c r="MJ321" s="6"/>
      <c r="MK321" s="6"/>
      <c r="ML321" s="6"/>
      <c r="MM321" s="6"/>
      <c r="MN321" s="6"/>
      <c r="MO321" s="6"/>
      <c r="MP321" s="6"/>
      <c r="MQ321" s="6"/>
      <c r="MR321" s="6"/>
      <c r="MS321" s="6"/>
      <c r="MT321" s="6"/>
      <c r="MU321" s="6"/>
      <c r="MV321" s="6"/>
      <c r="MW321" s="6"/>
      <c r="MX321" s="6"/>
      <c r="MY321" s="6"/>
      <c r="MZ321" s="6"/>
      <c r="NA321" s="6"/>
      <c r="NB321" s="6"/>
      <c r="NC321" s="6"/>
      <c r="ND321" s="6"/>
      <c r="NE321" s="6"/>
      <c r="NF321" s="6"/>
      <c r="NG321" s="6"/>
      <c r="NH321" s="6"/>
      <c r="NI321" s="6"/>
      <c r="NJ321" s="6"/>
      <c r="NK321" s="6"/>
      <c r="NL321" s="6"/>
      <c r="NM321" s="6"/>
      <c r="NN321" s="6"/>
      <c r="NO321" s="6"/>
      <c r="NP321" s="6"/>
      <c r="NQ321" s="6"/>
      <c r="NR321" s="6"/>
      <c r="NS321" s="6"/>
      <c r="NT321" s="6"/>
      <c r="NU321" s="6"/>
      <c r="NV321" s="6"/>
      <c r="NW321" s="6"/>
      <c r="NX321" s="6"/>
      <c r="NY321" s="6"/>
      <c r="NZ321" s="6"/>
      <c r="OA321" s="6"/>
      <c r="OB321" s="6"/>
      <c r="OC321" s="6"/>
      <c r="OD321" s="6"/>
      <c r="OE321" s="6"/>
      <c r="OF321" s="6"/>
      <c r="OG321" s="6"/>
      <c r="OH321" s="6"/>
      <c r="OI321" s="6"/>
      <c r="OJ321" s="6"/>
      <c r="OK321" s="6"/>
      <c r="OL321" s="6"/>
      <c r="OM321" s="6"/>
      <c r="ON321" s="6"/>
      <c r="OO321" s="6"/>
      <c r="OP321" s="6"/>
      <c r="OQ321" s="6"/>
      <c r="OR321" s="6"/>
      <c r="OS321" s="6"/>
      <c r="OT321" s="6"/>
      <c r="OU321" s="6"/>
      <c r="OV321" s="6"/>
      <c r="OW321" s="6"/>
      <c r="OX321" s="6"/>
      <c r="OY321" s="6"/>
      <c r="OZ321" s="6"/>
      <c r="PA321" s="6"/>
      <c r="PB321" s="6"/>
      <c r="PC321" s="6"/>
      <c r="PD321" s="6"/>
      <c r="PE321" s="6"/>
      <c r="PF321" s="6"/>
      <c r="PG321" s="6"/>
      <c r="PH321" s="6"/>
      <c r="PI321" s="6"/>
      <c r="PJ321" s="6"/>
      <c r="PK321" s="6"/>
      <c r="PL321" s="6"/>
      <c r="PM321" s="6"/>
      <c r="PN321" s="6"/>
      <c r="PO321" s="6"/>
      <c r="PP321" s="6"/>
      <c r="PQ321" s="6"/>
      <c r="PR321" s="6"/>
      <c r="PS321" s="6"/>
      <c r="PT321" s="6"/>
      <c r="PU321" s="6"/>
      <c r="PV321" s="6"/>
      <c r="PW321" s="6"/>
      <c r="PX321" s="6"/>
      <c r="PY321" s="6"/>
      <c r="PZ321" s="6"/>
      <c r="QA321" s="6"/>
      <c r="QB321" s="6"/>
      <c r="QC321" s="6"/>
      <c r="QD321" s="6"/>
      <c r="QE321" s="6"/>
      <c r="QF321" s="6"/>
      <c r="QG321" s="6"/>
      <c r="QH321" s="6"/>
      <c r="QI321" s="6"/>
      <c r="QJ321" s="6"/>
      <c r="QK321" s="6"/>
      <c r="QL321" s="6"/>
      <c r="QM321" s="6"/>
      <c r="QN321" s="6"/>
      <c r="QO321" s="6"/>
      <c r="QP321" s="6"/>
      <c r="QQ321" s="6"/>
      <c r="QR321" s="6"/>
      <c r="QS321" s="6"/>
      <c r="QT321" s="6"/>
      <c r="QU321" s="6"/>
      <c r="QV321" s="6"/>
      <c r="QW321" s="6"/>
      <c r="QX321" s="6"/>
      <c r="QY321" s="6"/>
      <c r="QZ321" s="6"/>
      <c r="RA321" s="6"/>
      <c r="RB321" s="6"/>
      <c r="RC321" s="6"/>
      <c r="RD321" s="6"/>
      <c r="RE321" s="6"/>
      <c r="RF321" s="6"/>
      <c r="RG321" s="6"/>
      <c r="RH321" s="6"/>
      <c r="RI321" s="6"/>
      <c r="RJ321" s="6"/>
      <c r="RK321" s="6"/>
      <c r="RL321" s="6"/>
      <c r="RM321" s="6"/>
      <c r="RN321" s="6"/>
      <c r="RO321" s="6"/>
      <c r="RP321" s="6"/>
      <c r="RQ321" s="6"/>
      <c r="RR321" s="6"/>
      <c r="RS321" s="6"/>
      <c r="RT321" s="6"/>
      <c r="RU321" s="6"/>
      <c r="RV321" s="6"/>
      <c r="RW321" s="6"/>
      <c r="RX321" s="6"/>
      <c r="RY321" s="6"/>
      <c r="RZ321" s="6"/>
      <c r="SA321" s="6"/>
      <c r="SB321" s="6"/>
      <c r="SC321" s="6"/>
      <c r="SD321" s="6"/>
      <c r="SE321" s="6"/>
      <c r="SF321" s="6"/>
      <c r="SG321" s="6"/>
      <c r="SH321" s="6"/>
      <c r="SI321" s="6"/>
      <c r="SJ321" s="6"/>
      <c r="SK321" s="6"/>
      <c r="SL321" s="6"/>
      <c r="SM321" s="6"/>
      <c r="SN321" s="6"/>
      <c r="SO321" s="6"/>
      <c r="SP321" s="6"/>
      <c r="SQ321" s="6"/>
      <c r="SR321" s="6"/>
      <c r="SS321" s="6"/>
      <c r="ST321" s="6"/>
      <c r="SU321" s="6"/>
      <c r="SV321" s="6"/>
      <c r="SW321" s="6"/>
      <c r="SX321" s="6"/>
      <c r="SY321" s="6"/>
      <c r="SZ321" s="6"/>
      <c r="TA321" s="6"/>
      <c r="TB321" s="6"/>
      <c r="TC321" s="6"/>
      <c r="TD321" s="6"/>
      <c r="TE321" s="6"/>
      <c r="TF321" s="6"/>
      <c r="TG321" s="6"/>
      <c r="TH321" s="6"/>
      <c r="TI321" s="6"/>
      <c r="TJ321" s="6"/>
      <c r="TK321" s="6"/>
      <c r="TL321" s="6"/>
      <c r="TM321" s="6"/>
      <c r="TN321" s="6"/>
      <c r="TO321" s="6"/>
      <c r="TP321" s="6"/>
      <c r="TQ321" s="6"/>
      <c r="TR321" s="6"/>
      <c r="TS321" s="6"/>
      <c r="TT321" s="6"/>
      <c r="TU321" s="6"/>
      <c r="TV321" s="6"/>
      <c r="TW321" s="6"/>
      <c r="TX321" s="6"/>
      <c r="TY321" s="6"/>
      <c r="TZ321" s="6"/>
      <c r="UA321" s="6"/>
      <c r="UB321" s="6"/>
      <c r="UC321" s="6"/>
      <c r="UD321" s="6"/>
      <c r="UE321" s="6"/>
      <c r="UF321" s="6"/>
      <c r="UG321" s="6"/>
      <c r="UH321" s="6"/>
      <c r="UI321" s="6"/>
      <c r="UJ321" s="6"/>
      <c r="UK321" s="6"/>
      <c r="UL321" s="6"/>
      <c r="UM321" s="6"/>
      <c r="UN321" s="6"/>
      <c r="UO321" s="6"/>
      <c r="UP321" s="6"/>
      <c r="UQ321" s="6"/>
      <c r="UR321" s="6"/>
      <c r="US321" s="6"/>
      <c r="UT321" s="6"/>
      <c r="UU321" s="6"/>
      <c r="UV321" s="6"/>
      <c r="UW321" s="6"/>
      <c r="UX321" s="6"/>
      <c r="UY321" s="6"/>
      <c r="UZ321" s="6"/>
      <c r="VA321" s="6"/>
      <c r="VB321" s="6"/>
      <c r="VC321" s="6"/>
      <c r="VD321" s="6"/>
      <c r="VE321" s="6"/>
      <c r="VF321" s="6"/>
      <c r="VG321" s="6"/>
      <c r="VH321" s="6"/>
      <c r="VI321" s="6"/>
      <c r="VJ321" s="6"/>
      <c r="VK321" s="6"/>
      <c r="VL321" s="6"/>
      <c r="VM321" s="6"/>
      <c r="VN321" s="6"/>
      <c r="VO321" s="6"/>
      <c r="VP321" s="6"/>
      <c r="VQ321" s="6"/>
      <c r="VR321" s="6"/>
      <c r="VS321" s="6"/>
      <c r="VT321" s="6"/>
      <c r="VU321" s="6"/>
      <c r="VV321" s="6"/>
      <c r="VW321" s="6"/>
      <c r="VX321" s="6"/>
      <c r="VY321" s="6"/>
      <c r="VZ321" s="6"/>
      <c r="WA321" s="6"/>
      <c r="WB321" s="6"/>
      <c r="WC321" s="6"/>
      <c r="WD321" s="6"/>
      <c r="WE321" s="6"/>
      <c r="WF321" s="6"/>
      <c r="WG321" s="6"/>
      <c r="WH321" s="6"/>
      <c r="WI321" s="6"/>
      <c r="WJ321" s="6"/>
      <c r="WK321" s="6"/>
      <c r="WL321" s="6"/>
      <c r="WM321" s="6"/>
      <c r="WN321" s="6"/>
      <c r="WO321" s="6"/>
      <c r="WP321" s="6"/>
      <c r="WQ321" s="6"/>
      <c r="WR321" s="6"/>
      <c r="WS321" s="6"/>
      <c r="WT321" s="6"/>
      <c r="WU321" s="6"/>
      <c r="WV321" s="6"/>
      <c r="WW321" s="6"/>
      <c r="WX321" s="6"/>
      <c r="WY321" s="6"/>
      <c r="WZ321" s="6"/>
      <c r="XA321" s="6"/>
      <c r="XB321" s="6"/>
      <c r="XC321" s="6"/>
      <c r="XD321" s="6"/>
      <c r="XE321" s="6"/>
      <c r="XF321" s="6"/>
      <c r="XG321" s="6"/>
      <c r="XH321" s="6"/>
      <c r="XI321" s="6"/>
      <c r="XJ321" s="6"/>
      <c r="XK321" s="6"/>
      <c r="XL321" s="6"/>
      <c r="XM321" s="6"/>
      <c r="XN321" s="6"/>
      <c r="XO321" s="6"/>
      <c r="XP321" s="6"/>
      <c r="XQ321" s="6"/>
      <c r="XR321" s="6"/>
      <c r="XS321" s="6"/>
      <c r="XT321" s="6"/>
      <c r="XU321" s="6"/>
      <c r="XV321" s="6"/>
      <c r="XW321" s="6"/>
      <c r="XX321" s="6"/>
      <c r="XY321" s="6"/>
      <c r="XZ321" s="6"/>
      <c r="YA321" s="6"/>
      <c r="YB321" s="6"/>
      <c r="YC321" s="6"/>
      <c r="YD321" s="6"/>
      <c r="YE321" s="6"/>
      <c r="YF321" s="6"/>
      <c r="YG321" s="6"/>
      <c r="YH321" s="6"/>
      <c r="YI321" s="6"/>
      <c r="YJ321" s="6"/>
      <c r="YK321" s="6"/>
      <c r="YL321" s="6"/>
      <c r="YM321" s="6"/>
      <c r="YN321" s="6"/>
      <c r="YO321" s="6"/>
      <c r="YP321" s="6"/>
      <c r="YQ321" s="6"/>
      <c r="YR321" s="6"/>
      <c r="YS321" s="6"/>
      <c r="YT321" s="6"/>
      <c r="YU321" s="6"/>
      <c r="YV321" s="6"/>
      <c r="YW321" s="6"/>
      <c r="YX321" s="6"/>
      <c r="YY321" s="6"/>
      <c r="YZ321" s="6"/>
      <c r="ZA321" s="6"/>
      <c r="ZB321" s="6"/>
      <c r="ZC321" s="6"/>
      <c r="ZD321" s="6"/>
      <c r="ZE321" s="6"/>
      <c r="ZF321" s="6"/>
      <c r="ZG321" s="6"/>
      <c r="ZH321" s="6"/>
      <c r="ZI321" s="6"/>
      <c r="ZJ321" s="6"/>
      <c r="ZK321" s="6"/>
      <c r="ZL321" s="6"/>
      <c r="ZM321" s="6"/>
      <c r="ZN321" s="6"/>
      <c r="ZO321" s="6"/>
      <c r="ZP321" s="6"/>
      <c r="ZQ321" s="6"/>
      <c r="ZR321" s="6"/>
      <c r="ZS321" s="6"/>
      <c r="ZT321" s="6"/>
      <c r="ZU321" s="6"/>
      <c r="ZV321" s="6"/>
      <c r="ZW321" s="6"/>
      <c r="ZX321" s="6"/>
      <c r="ZY321" s="6"/>
      <c r="ZZ321" s="6"/>
      <c r="AAA321" s="6"/>
      <c r="AAB321" s="6"/>
      <c r="AAC321" s="6"/>
      <c r="AAD321" s="6"/>
      <c r="AAE321" s="6"/>
      <c r="AAF321" s="6"/>
      <c r="AAG321" s="6"/>
      <c r="AAH321" s="6"/>
      <c r="AAI321" s="6"/>
      <c r="AAJ321" s="6"/>
      <c r="AAK321" s="6"/>
      <c r="AAL321" s="6"/>
      <c r="AAM321" s="6"/>
      <c r="AAN321" s="6"/>
      <c r="AAO321" s="6"/>
      <c r="AAP321" s="6"/>
      <c r="AAQ321" s="6"/>
      <c r="AAR321" s="6"/>
      <c r="AAS321" s="6"/>
      <c r="AAT321" s="6"/>
      <c r="AAU321" s="6"/>
      <c r="AAV321" s="6"/>
      <c r="AAW321" s="6"/>
      <c r="AAX321" s="6"/>
      <c r="AAY321" s="6"/>
      <c r="AAZ321" s="6"/>
      <c r="ABA321" s="6"/>
      <c r="ABB321" s="6"/>
      <c r="ABC321" s="6"/>
      <c r="ABD321" s="6"/>
      <c r="ABE321" s="6"/>
      <c r="ABF321" s="6"/>
      <c r="ABG321" s="6"/>
      <c r="ABH321" s="6"/>
      <c r="ABI321" s="6"/>
      <c r="ABJ321" s="6"/>
      <c r="ABK321" s="6"/>
      <c r="ABL321" s="6"/>
      <c r="ABM321" s="6"/>
      <c r="ABN321" s="6"/>
      <c r="ABO321" s="6"/>
      <c r="ABP321" s="6"/>
      <c r="ABQ321" s="6"/>
      <c r="ABR321" s="6"/>
      <c r="ABS321" s="6"/>
      <c r="ABT321" s="6"/>
      <c r="ABU321" s="6"/>
      <c r="ABV321" s="6"/>
      <c r="ABW321" s="6"/>
      <c r="ABX321" s="6"/>
      <c r="ABY321" s="6"/>
      <c r="ABZ321" s="6"/>
      <c r="ACA321" s="6"/>
      <c r="ACB321" s="6"/>
      <c r="ACC321" s="6"/>
      <c r="ACD321" s="6"/>
      <c r="ACE321" s="6"/>
      <c r="ACF321" s="6"/>
      <c r="ACG321" s="6"/>
      <c r="ACH321" s="6"/>
      <c r="ACI321" s="6"/>
      <c r="ACJ321" s="6"/>
      <c r="ACK321" s="6"/>
      <c r="ACL321" s="6"/>
      <c r="ACM321" s="6"/>
      <c r="ACN321" s="6"/>
      <c r="ACO321" s="6"/>
      <c r="ACP321" s="6"/>
      <c r="ACQ321" s="6"/>
      <c r="ACR321" s="6"/>
      <c r="ACS321" s="6"/>
      <c r="ACT321" s="6"/>
      <c r="ACU321" s="6"/>
      <c r="ACV321" s="6"/>
      <c r="ACW321" s="6"/>
      <c r="ACX321" s="6"/>
      <c r="ACY321" s="6"/>
      <c r="ACZ321" s="6"/>
      <c r="ADA321" s="6"/>
      <c r="ADB321" s="6"/>
      <c r="ADC321" s="6"/>
      <c r="ADD321" s="6"/>
      <c r="ADE321" s="6"/>
      <c r="ADF321" s="6"/>
      <c r="ADG321" s="6"/>
      <c r="ADH321" s="6"/>
      <c r="ADI321" s="6"/>
      <c r="ADJ321" s="6"/>
      <c r="ADK321" s="6"/>
      <c r="ADL321" s="6"/>
      <c r="ADM321" s="6"/>
      <c r="ADN321" s="6"/>
      <c r="ADO321" s="6"/>
      <c r="ADP321" s="6"/>
      <c r="ADQ321" s="6"/>
      <c r="ADR321" s="6"/>
      <c r="ADS321" s="6"/>
      <c r="ADT321" s="6"/>
      <c r="ADU321" s="6"/>
      <c r="ADV321" s="6"/>
      <c r="ADW321" s="6"/>
      <c r="ADX321" s="6"/>
      <c r="ADY321" s="6"/>
      <c r="ADZ321" s="6"/>
      <c r="AEA321" s="6"/>
      <c r="AEB321" s="6"/>
      <c r="AEC321" s="6"/>
      <c r="AED321" s="6"/>
      <c r="AEE321" s="6"/>
      <c r="AEF321" s="6"/>
      <c r="AEG321" s="6"/>
      <c r="AEH321" s="6"/>
      <c r="AEI321" s="6"/>
      <c r="AEJ321" s="6"/>
      <c r="AEK321" s="6"/>
      <c r="AEL321" s="6"/>
      <c r="AEM321" s="6"/>
      <c r="AEN321" s="6"/>
      <c r="AEO321" s="6"/>
      <c r="AEP321" s="6"/>
      <c r="AEQ321" s="6"/>
      <c r="AER321" s="6"/>
      <c r="AES321" s="6"/>
      <c r="AET321" s="6"/>
      <c r="AEU321" s="6"/>
      <c r="AEV321" s="6"/>
      <c r="AEW321" s="6"/>
      <c r="AEX321" s="6"/>
      <c r="AEY321" s="6"/>
      <c r="AEZ321" s="6"/>
      <c r="AFA321" s="6"/>
      <c r="AFB321" s="6"/>
      <c r="AFC321" s="6"/>
      <c r="AFD321" s="6"/>
      <c r="AFE321" s="6"/>
      <c r="AFF321" s="6"/>
      <c r="AFG321" s="6"/>
      <c r="AFH321" s="6"/>
      <c r="AFI321" s="6"/>
      <c r="AFJ321" s="6"/>
      <c r="AFK321" s="6"/>
      <c r="AFL321" s="6"/>
      <c r="AFM321" s="6"/>
      <c r="AFN321" s="6"/>
      <c r="AFO321" s="6"/>
      <c r="AFP321" s="6"/>
      <c r="AFQ321" s="6"/>
      <c r="AFR321" s="6"/>
      <c r="AFS321" s="6"/>
      <c r="AFT321" s="6"/>
      <c r="AFU321" s="6"/>
      <c r="AFV321" s="6"/>
      <c r="AFW321" s="6"/>
      <c r="AFX321" s="6"/>
      <c r="AFY321" s="6"/>
      <c r="AFZ321" s="6"/>
      <c r="AGA321" s="6"/>
      <c r="AGB321" s="6"/>
      <c r="AGC321" s="6"/>
      <c r="AGD321" s="6"/>
      <c r="AGE321" s="6"/>
      <c r="AGF321" s="6"/>
      <c r="AGG321" s="6"/>
      <c r="AGH321" s="6"/>
      <c r="AGI321" s="6"/>
      <c r="AGJ321" s="6"/>
      <c r="AGK321" s="6"/>
      <c r="AGL321" s="6"/>
      <c r="AGM321" s="6"/>
      <c r="AGN321" s="6"/>
      <c r="AGO321" s="6"/>
      <c r="AGP321" s="6"/>
      <c r="AGQ321" s="6"/>
      <c r="AGR321" s="6"/>
      <c r="AGS321" s="6"/>
      <c r="AGT321" s="6"/>
      <c r="AGU321" s="6"/>
      <c r="AGV321" s="6"/>
      <c r="AGW321" s="6"/>
      <c r="AGX321" s="6"/>
      <c r="AGY321" s="6"/>
      <c r="AGZ321" s="6"/>
      <c r="AHA321" s="6"/>
      <c r="AHB321" s="6"/>
      <c r="AHC321" s="6"/>
      <c r="AHD321" s="6"/>
      <c r="AHE321" s="6"/>
      <c r="AHF321" s="6"/>
      <c r="AHG321" s="6"/>
      <c r="AHH321" s="6"/>
      <c r="AHI321" s="6"/>
      <c r="AHJ321" s="6"/>
      <c r="AHK321" s="6"/>
      <c r="AHL321" s="6"/>
      <c r="AHM321" s="6"/>
      <c r="AHN321" s="6"/>
      <c r="AHO321" s="6"/>
      <c r="AHP321" s="6"/>
      <c r="AHQ321" s="6"/>
      <c r="AHR321" s="6"/>
      <c r="AHS321" s="6"/>
      <c r="AHT321" s="6"/>
      <c r="AHU321" s="6"/>
      <c r="AHV321" s="6"/>
      <c r="AHW321" s="6"/>
      <c r="AHX321" s="6"/>
      <c r="AHY321" s="6"/>
      <c r="AHZ321" s="6"/>
      <c r="AIA321" s="6"/>
      <c r="AIB321" s="6"/>
      <c r="AIC321" s="6"/>
      <c r="AID321" s="6"/>
      <c r="AIE321" s="6"/>
      <c r="AIF321" s="6"/>
      <c r="AIG321" s="6"/>
      <c r="AIH321" s="6"/>
      <c r="AII321" s="6"/>
      <c r="AIJ321" s="6"/>
      <c r="AIK321" s="6"/>
      <c r="AIL321" s="6"/>
      <c r="AIM321" s="6"/>
      <c r="AIN321" s="6"/>
      <c r="AIO321" s="6"/>
      <c r="AIP321" s="6"/>
      <c r="AIQ321" s="6"/>
      <c r="AIR321" s="6"/>
      <c r="AIS321" s="6"/>
      <c r="AIT321" s="6"/>
      <c r="AIU321" s="6"/>
      <c r="AIV321" s="6"/>
      <c r="AIW321" s="6"/>
      <c r="AIX321" s="6"/>
      <c r="AIY321" s="6"/>
      <c r="AIZ321" s="6"/>
      <c r="AJA321" s="6"/>
      <c r="AJB321" s="6"/>
      <c r="AJC321" s="6"/>
      <c r="AJD321" s="6"/>
      <c r="AJE321" s="6"/>
      <c r="AJF321" s="6"/>
      <c r="AJG321" s="6"/>
      <c r="AJH321" s="6"/>
      <c r="AJI321" s="6"/>
      <c r="AJJ321" s="6"/>
      <c r="AJK321" s="6"/>
      <c r="AJL321" s="6"/>
      <c r="AJM321" s="6"/>
      <c r="AJN321" s="6"/>
      <c r="AJO321" s="6"/>
      <c r="AJP321" s="6"/>
      <c r="AJQ321" s="6"/>
      <c r="AJR321" s="6"/>
      <c r="AJS321" s="6"/>
      <c r="AJT321" s="6"/>
      <c r="AJU321" s="6"/>
      <c r="AJV321" s="6"/>
      <c r="AJW321" s="6"/>
      <c r="AJX321" s="6"/>
      <c r="AJY321" s="6"/>
      <c r="AJZ321" s="6"/>
      <c r="AKA321" s="6"/>
      <c r="AKB321" s="6"/>
      <c r="AKC321" s="6"/>
      <c r="AKD321" s="6"/>
      <c r="AKE321" s="6"/>
      <c r="AKF321" s="6"/>
      <c r="AKG321" s="6"/>
      <c r="AKH321" s="6"/>
      <c r="AKI321" s="6"/>
      <c r="AKJ321" s="6"/>
      <c r="AKK321" s="6"/>
      <c r="AKL321" s="6"/>
      <c r="AKM321" s="6"/>
      <c r="AKN321" s="6"/>
      <c r="AKO321" s="6"/>
      <c r="AKP321" s="6"/>
      <c r="AKQ321" s="6"/>
      <c r="AKR321" s="6"/>
      <c r="AKS321" s="6"/>
      <c r="AKT321" s="6"/>
      <c r="AKU321" s="6"/>
      <c r="AKV321" s="6"/>
      <c r="AKW321" s="6"/>
      <c r="AKX321" s="6"/>
      <c r="AKY321" s="6"/>
      <c r="AKZ321" s="6"/>
      <c r="ALA321" s="6"/>
      <c r="ALB321" s="6"/>
      <c r="ALC321" s="6"/>
      <c r="ALD321" s="6"/>
      <c r="ALE321" s="6"/>
      <c r="ALF321" s="6"/>
      <c r="ALG321" s="6"/>
      <c r="ALH321" s="6"/>
      <c r="ALI321" s="6"/>
      <c r="ALJ321" s="6"/>
      <c r="ALK321" s="6"/>
      <c r="ALL321" s="6"/>
      <c r="ALM321" s="6"/>
      <c r="ALN321" s="6"/>
      <c r="ALO321" s="6"/>
      <c r="ALP321" s="6"/>
      <c r="ALQ321" s="6"/>
      <c r="ALR321" s="6"/>
      <c r="ALS321" s="6"/>
      <c r="ALT321" s="6"/>
      <c r="ALU321" s="6"/>
      <c r="ALV321" s="6"/>
      <c r="ALW321" s="6"/>
      <c r="ALX321" s="6"/>
      <c r="ALY321" s="6"/>
      <c r="ALZ321" s="6"/>
      <c r="AMA321" s="6"/>
      <c r="AMB321" s="6"/>
      <c r="AMC321" s="6"/>
      <c r="AMD321" s="6"/>
      <c r="AME321" s="6"/>
      <c r="AMF321" s="6"/>
      <c r="AMG321" s="6"/>
      <c r="AMH321" s="6"/>
      <c r="AMI321" s="6"/>
    </row>
    <row r="322" spans="1:1023">
      <c r="A322" s="497" t="s">
        <v>17</v>
      </c>
      <c r="B322" s="300"/>
      <c r="C322" s="300"/>
      <c r="D322" s="300"/>
      <c r="E322" s="301"/>
      <c r="F322" s="301"/>
      <c r="G322" s="301"/>
      <c r="H322" s="305"/>
      <c r="I322" s="300"/>
      <c r="J322" s="306"/>
      <c r="K322" s="306"/>
      <c r="L322" s="300"/>
      <c r="M322" s="300"/>
      <c r="N322" s="300"/>
      <c r="O322" s="300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6"/>
      <c r="HD322" s="6"/>
      <c r="HE322" s="6"/>
      <c r="HF322" s="6"/>
      <c r="HG322" s="6"/>
      <c r="HH322" s="6"/>
      <c r="HI322" s="6"/>
      <c r="HJ322" s="6"/>
      <c r="HK322" s="6"/>
      <c r="HL322" s="6"/>
      <c r="HM322" s="6"/>
      <c r="HN322" s="6"/>
      <c r="HO322" s="6"/>
      <c r="HP322" s="6"/>
      <c r="HQ322" s="6"/>
      <c r="HR322" s="6"/>
      <c r="HS322" s="6"/>
      <c r="HT322" s="6"/>
      <c r="HU322" s="6"/>
      <c r="HV322" s="6"/>
      <c r="HW322" s="6"/>
      <c r="HX322" s="6"/>
      <c r="HY322" s="6"/>
      <c r="HZ322" s="6"/>
      <c r="IA322" s="6"/>
      <c r="IB322" s="6"/>
      <c r="IC322" s="6"/>
      <c r="ID322" s="6"/>
      <c r="IE322" s="6"/>
      <c r="IF322" s="6"/>
      <c r="IG322" s="6"/>
      <c r="IH322" s="6"/>
      <c r="II322" s="6"/>
      <c r="IJ322" s="6"/>
      <c r="IK322" s="6"/>
      <c r="IL322" s="6"/>
      <c r="IM322" s="6"/>
      <c r="IN322" s="6"/>
      <c r="IO322" s="6"/>
      <c r="IP322" s="6"/>
      <c r="IQ322" s="6"/>
      <c r="IR322" s="6"/>
      <c r="IS322" s="6"/>
      <c r="IT322" s="6"/>
      <c r="IU322" s="6"/>
      <c r="IV322" s="6"/>
      <c r="IW322" s="6"/>
      <c r="IX322" s="6"/>
      <c r="IY322" s="6"/>
      <c r="IZ322" s="6"/>
      <c r="JA322" s="6"/>
      <c r="JB322" s="6"/>
      <c r="JC322" s="6"/>
      <c r="JD322" s="6"/>
      <c r="JE322" s="6"/>
      <c r="JF322" s="6"/>
      <c r="JG322" s="6"/>
      <c r="JH322" s="6"/>
      <c r="JI322" s="6"/>
      <c r="JJ322" s="6"/>
      <c r="JK322" s="6"/>
      <c r="JL322" s="6"/>
      <c r="JM322" s="6"/>
      <c r="JN322" s="6"/>
      <c r="JO322" s="6"/>
      <c r="JP322" s="6"/>
      <c r="JQ322" s="6"/>
      <c r="JR322" s="6"/>
      <c r="JS322" s="6"/>
      <c r="JT322" s="6"/>
      <c r="JU322" s="6"/>
      <c r="JV322" s="6"/>
      <c r="JW322" s="6"/>
      <c r="JX322" s="6"/>
      <c r="JY322" s="6"/>
      <c r="JZ322" s="6"/>
      <c r="KA322" s="6"/>
      <c r="KB322" s="6"/>
      <c r="KC322" s="6"/>
      <c r="KD322" s="6"/>
      <c r="KE322" s="6"/>
      <c r="KF322" s="6"/>
      <c r="KG322" s="6"/>
      <c r="KH322" s="6"/>
      <c r="KI322" s="6"/>
      <c r="KJ322" s="6"/>
      <c r="KK322" s="6"/>
      <c r="KL322" s="6"/>
      <c r="KM322" s="6"/>
      <c r="KN322" s="6"/>
      <c r="KO322" s="6"/>
      <c r="KP322" s="6"/>
      <c r="KQ322" s="6"/>
      <c r="KR322" s="6"/>
      <c r="KS322" s="6"/>
      <c r="KT322" s="6"/>
      <c r="KU322" s="6"/>
      <c r="KV322" s="6"/>
      <c r="KW322" s="6"/>
      <c r="KX322" s="6"/>
      <c r="KY322" s="6"/>
      <c r="KZ322" s="6"/>
      <c r="LA322" s="6"/>
      <c r="LB322" s="6"/>
      <c r="LC322" s="6"/>
      <c r="LD322" s="6"/>
      <c r="LE322" s="6"/>
      <c r="LF322" s="6"/>
      <c r="LG322" s="6"/>
      <c r="LH322" s="6"/>
      <c r="LI322" s="6"/>
      <c r="LJ322" s="6"/>
      <c r="LK322" s="6"/>
      <c r="LL322" s="6"/>
      <c r="LM322" s="6"/>
      <c r="LN322" s="6"/>
      <c r="LO322" s="6"/>
      <c r="LP322" s="6"/>
      <c r="LQ322" s="6"/>
      <c r="LR322" s="6"/>
      <c r="LS322" s="6"/>
      <c r="LT322" s="6"/>
      <c r="LU322" s="6"/>
      <c r="LV322" s="6"/>
      <c r="LW322" s="6"/>
      <c r="LX322" s="6"/>
      <c r="LY322" s="6"/>
      <c r="LZ322" s="6"/>
      <c r="MA322" s="6"/>
      <c r="MB322" s="6"/>
      <c r="MC322" s="6"/>
      <c r="MD322" s="6"/>
      <c r="ME322" s="6"/>
      <c r="MF322" s="6"/>
      <c r="MG322" s="6"/>
      <c r="MH322" s="6"/>
      <c r="MI322" s="6"/>
      <c r="MJ322" s="6"/>
      <c r="MK322" s="6"/>
      <c r="ML322" s="6"/>
      <c r="MM322" s="6"/>
      <c r="MN322" s="6"/>
      <c r="MO322" s="6"/>
      <c r="MP322" s="6"/>
      <c r="MQ322" s="6"/>
      <c r="MR322" s="6"/>
      <c r="MS322" s="6"/>
      <c r="MT322" s="6"/>
      <c r="MU322" s="6"/>
      <c r="MV322" s="6"/>
      <c r="MW322" s="6"/>
      <c r="MX322" s="6"/>
      <c r="MY322" s="6"/>
      <c r="MZ322" s="6"/>
      <c r="NA322" s="6"/>
      <c r="NB322" s="6"/>
      <c r="NC322" s="6"/>
      <c r="ND322" s="6"/>
      <c r="NE322" s="6"/>
      <c r="NF322" s="6"/>
      <c r="NG322" s="6"/>
      <c r="NH322" s="6"/>
      <c r="NI322" s="6"/>
      <c r="NJ322" s="6"/>
      <c r="NK322" s="6"/>
      <c r="NL322" s="6"/>
      <c r="NM322" s="6"/>
      <c r="NN322" s="6"/>
      <c r="NO322" s="6"/>
      <c r="NP322" s="6"/>
      <c r="NQ322" s="6"/>
      <c r="NR322" s="6"/>
      <c r="NS322" s="6"/>
      <c r="NT322" s="6"/>
      <c r="NU322" s="6"/>
      <c r="NV322" s="6"/>
      <c r="NW322" s="6"/>
      <c r="NX322" s="6"/>
      <c r="NY322" s="6"/>
      <c r="NZ322" s="6"/>
      <c r="OA322" s="6"/>
      <c r="OB322" s="6"/>
      <c r="OC322" s="6"/>
      <c r="OD322" s="6"/>
      <c r="OE322" s="6"/>
      <c r="OF322" s="6"/>
      <c r="OG322" s="6"/>
      <c r="OH322" s="6"/>
      <c r="OI322" s="6"/>
      <c r="OJ322" s="6"/>
      <c r="OK322" s="6"/>
      <c r="OL322" s="6"/>
      <c r="OM322" s="6"/>
      <c r="ON322" s="6"/>
      <c r="OO322" s="6"/>
      <c r="OP322" s="6"/>
      <c r="OQ322" s="6"/>
      <c r="OR322" s="6"/>
      <c r="OS322" s="6"/>
      <c r="OT322" s="6"/>
      <c r="OU322" s="6"/>
      <c r="OV322" s="6"/>
      <c r="OW322" s="6"/>
      <c r="OX322" s="6"/>
      <c r="OY322" s="6"/>
      <c r="OZ322" s="6"/>
      <c r="PA322" s="6"/>
      <c r="PB322" s="6"/>
      <c r="PC322" s="6"/>
      <c r="PD322" s="6"/>
      <c r="PE322" s="6"/>
      <c r="PF322" s="6"/>
      <c r="PG322" s="6"/>
      <c r="PH322" s="6"/>
      <c r="PI322" s="6"/>
      <c r="PJ322" s="6"/>
      <c r="PK322" s="6"/>
      <c r="PL322" s="6"/>
      <c r="PM322" s="6"/>
      <c r="PN322" s="6"/>
      <c r="PO322" s="6"/>
      <c r="PP322" s="6"/>
      <c r="PQ322" s="6"/>
      <c r="PR322" s="6"/>
      <c r="PS322" s="6"/>
      <c r="PT322" s="6"/>
      <c r="PU322" s="6"/>
      <c r="PV322" s="6"/>
      <c r="PW322" s="6"/>
      <c r="PX322" s="6"/>
      <c r="PY322" s="6"/>
      <c r="PZ322" s="6"/>
      <c r="QA322" s="6"/>
      <c r="QB322" s="6"/>
      <c r="QC322" s="6"/>
      <c r="QD322" s="6"/>
      <c r="QE322" s="6"/>
      <c r="QF322" s="6"/>
      <c r="QG322" s="6"/>
      <c r="QH322" s="6"/>
      <c r="QI322" s="6"/>
      <c r="QJ322" s="6"/>
      <c r="QK322" s="6"/>
      <c r="QL322" s="6"/>
      <c r="QM322" s="6"/>
      <c r="QN322" s="6"/>
      <c r="QO322" s="6"/>
      <c r="QP322" s="6"/>
      <c r="QQ322" s="6"/>
      <c r="QR322" s="6"/>
      <c r="QS322" s="6"/>
      <c r="QT322" s="6"/>
      <c r="QU322" s="6"/>
      <c r="QV322" s="6"/>
      <c r="QW322" s="6"/>
      <c r="QX322" s="6"/>
      <c r="QY322" s="6"/>
      <c r="QZ322" s="6"/>
      <c r="RA322" s="6"/>
      <c r="RB322" s="6"/>
      <c r="RC322" s="6"/>
      <c r="RD322" s="6"/>
      <c r="RE322" s="6"/>
      <c r="RF322" s="6"/>
      <c r="RG322" s="6"/>
      <c r="RH322" s="6"/>
      <c r="RI322" s="6"/>
      <c r="RJ322" s="6"/>
      <c r="RK322" s="6"/>
      <c r="RL322" s="6"/>
      <c r="RM322" s="6"/>
      <c r="RN322" s="6"/>
      <c r="RO322" s="6"/>
      <c r="RP322" s="6"/>
      <c r="RQ322" s="6"/>
      <c r="RR322" s="6"/>
      <c r="RS322" s="6"/>
      <c r="RT322" s="6"/>
      <c r="RU322" s="6"/>
      <c r="RV322" s="6"/>
      <c r="RW322" s="6"/>
      <c r="RX322" s="6"/>
      <c r="RY322" s="6"/>
      <c r="RZ322" s="6"/>
      <c r="SA322" s="6"/>
      <c r="SB322" s="6"/>
      <c r="SC322" s="6"/>
      <c r="SD322" s="6"/>
      <c r="SE322" s="6"/>
      <c r="SF322" s="6"/>
      <c r="SG322" s="6"/>
      <c r="SH322" s="6"/>
      <c r="SI322" s="6"/>
      <c r="SJ322" s="6"/>
      <c r="SK322" s="6"/>
      <c r="SL322" s="6"/>
      <c r="SM322" s="6"/>
      <c r="SN322" s="6"/>
      <c r="SO322" s="6"/>
      <c r="SP322" s="6"/>
      <c r="SQ322" s="6"/>
      <c r="SR322" s="6"/>
      <c r="SS322" s="6"/>
      <c r="ST322" s="6"/>
      <c r="SU322" s="6"/>
      <c r="SV322" s="6"/>
      <c r="SW322" s="6"/>
      <c r="SX322" s="6"/>
      <c r="SY322" s="6"/>
      <c r="SZ322" s="6"/>
      <c r="TA322" s="6"/>
      <c r="TB322" s="6"/>
      <c r="TC322" s="6"/>
      <c r="TD322" s="6"/>
      <c r="TE322" s="6"/>
      <c r="TF322" s="6"/>
      <c r="TG322" s="6"/>
      <c r="TH322" s="6"/>
      <c r="TI322" s="6"/>
      <c r="TJ322" s="6"/>
      <c r="TK322" s="6"/>
      <c r="TL322" s="6"/>
      <c r="TM322" s="6"/>
      <c r="TN322" s="6"/>
      <c r="TO322" s="6"/>
      <c r="TP322" s="6"/>
      <c r="TQ322" s="6"/>
      <c r="TR322" s="6"/>
      <c r="TS322" s="6"/>
      <c r="TT322" s="6"/>
      <c r="TU322" s="6"/>
      <c r="TV322" s="6"/>
      <c r="TW322" s="6"/>
      <c r="TX322" s="6"/>
      <c r="TY322" s="6"/>
      <c r="TZ322" s="6"/>
      <c r="UA322" s="6"/>
      <c r="UB322" s="6"/>
      <c r="UC322" s="6"/>
      <c r="UD322" s="6"/>
      <c r="UE322" s="6"/>
      <c r="UF322" s="6"/>
      <c r="UG322" s="6"/>
      <c r="UH322" s="6"/>
      <c r="UI322" s="6"/>
      <c r="UJ322" s="6"/>
      <c r="UK322" s="6"/>
      <c r="UL322" s="6"/>
      <c r="UM322" s="6"/>
      <c r="UN322" s="6"/>
      <c r="UO322" s="6"/>
      <c r="UP322" s="6"/>
      <c r="UQ322" s="6"/>
      <c r="UR322" s="6"/>
      <c r="US322" s="6"/>
      <c r="UT322" s="6"/>
      <c r="UU322" s="6"/>
      <c r="UV322" s="6"/>
      <c r="UW322" s="6"/>
      <c r="UX322" s="6"/>
      <c r="UY322" s="6"/>
      <c r="UZ322" s="6"/>
      <c r="VA322" s="6"/>
      <c r="VB322" s="6"/>
      <c r="VC322" s="6"/>
      <c r="VD322" s="6"/>
      <c r="VE322" s="6"/>
      <c r="VF322" s="6"/>
      <c r="VG322" s="6"/>
      <c r="VH322" s="6"/>
      <c r="VI322" s="6"/>
      <c r="VJ322" s="6"/>
      <c r="VK322" s="6"/>
      <c r="VL322" s="6"/>
      <c r="VM322" s="6"/>
      <c r="VN322" s="6"/>
      <c r="VO322" s="6"/>
      <c r="VP322" s="6"/>
      <c r="VQ322" s="6"/>
      <c r="VR322" s="6"/>
      <c r="VS322" s="6"/>
      <c r="VT322" s="6"/>
      <c r="VU322" s="6"/>
      <c r="VV322" s="6"/>
      <c r="VW322" s="6"/>
      <c r="VX322" s="6"/>
      <c r="VY322" s="6"/>
      <c r="VZ322" s="6"/>
      <c r="WA322" s="6"/>
      <c r="WB322" s="6"/>
      <c r="WC322" s="6"/>
      <c r="WD322" s="6"/>
      <c r="WE322" s="6"/>
      <c r="WF322" s="6"/>
      <c r="WG322" s="6"/>
      <c r="WH322" s="6"/>
      <c r="WI322" s="6"/>
      <c r="WJ322" s="6"/>
      <c r="WK322" s="6"/>
      <c r="WL322" s="6"/>
      <c r="WM322" s="6"/>
      <c r="WN322" s="6"/>
      <c r="WO322" s="6"/>
      <c r="WP322" s="6"/>
      <c r="WQ322" s="6"/>
      <c r="WR322" s="6"/>
      <c r="WS322" s="6"/>
      <c r="WT322" s="6"/>
      <c r="WU322" s="6"/>
      <c r="WV322" s="6"/>
      <c r="WW322" s="6"/>
      <c r="WX322" s="6"/>
      <c r="WY322" s="6"/>
      <c r="WZ322" s="6"/>
      <c r="XA322" s="6"/>
      <c r="XB322" s="6"/>
      <c r="XC322" s="6"/>
      <c r="XD322" s="6"/>
      <c r="XE322" s="6"/>
      <c r="XF322" s="6"/>
      <c r="XG322" s="6"/>
      <c r="XH322" s="6"/>
      <c r="XI322" s="6"/>
      <c r="XJ322" s="6"/>
      <c r="XK322" s="6"/>
      <c r="XL322" s="6"/>
      <c r="XM322" s="6"/>
      <c r="XN322" s="6"/>
      <c r="XO322" s="6"/>
      <c r="XP322" s="6"/>
      <c r="XQ322" s="6"/>
      <c r="XR322" s="6"/>
      <c r="XS322" s="6"/>
      <c r="XT322" s="6"/>
      <c r="XU322" s="6"/>
      <c r="XV322" s="6"/>
      <c r="XW322" s="6"/>
      <c r="XX322" s="6"/>
      <c r="XY322" s="6"/>
      <c r="XZ322" s="6"/>
      <c r="YA322" s="6"/>
      <c r="YB322" s="6"/>
      <c r="YC322" s="6"/>
      <c r="YD322" s="6"/>
      <c r="YE322" s="6"/>
      <c r="YF322" s="6"/>
      <c r="YG322" s="6"/>
      <c r="YH322" s="6"/>
      <c r="YI322" s="6"/>
      <c r="YJ322" s="6"/>
      <c r="YK322" s="6"/>
      <c r="YL322" s="6"/>
      <c r="YM322" s="6"/>
      <c r="YN322" s="6"/>
      <c r="YO322" s="6"/>
      <c r="YP322" s="6"/>
      <c r="YQ322" s="6"/>
      <c r="YR322" s="6"/>
      <c r="YS322" s="6"/>
      <c r="YT322" s="6"/>
      <c r="YU322" s="6"/>
      <c r="YV322" s="6"/>
      <c r="YW322" s="6"/>
      <c r="YX322" s="6"/>
      <c r="YY322" s="6"/>
      <c r="YZ322" s="6"/>
      <c r="ZA322" s="6"/>
      <c r="ZB322" s="6"/>
      <c r="ZC322" s="6"/>
      <c r="ZD322" s="6"/>
      <c r="ZE322" s="6"/>
      <c r="ZF322" s="6"/>
      <c r="ZG322" s="6"/>
      <c r="ZH322" s="6"/>
      <c r="ZI322" s="6"/>
      <c r="ZJ322" s="6"/>
      <c r="ZK322" s="6"/>
      <c r="ZL322" s="6"/>
      <c r="ZM322" s="6"/>
      <c r="ZN322" s="6"/>
      <c r="ZO322" s="6"/>
      <c r="ZP322" s="6"/>
      <c r="ZQ322" s="6"/>
      <c r="ZR322" s="6"/>
      <c r="ZS322" s="6"/>
      <c r="ZT322" s="6"/>
      <c r="ZU322" s="6"/>
      <c r="ZV322" s="6"/>
      <c r="ZW322" s="6"/>
      <c r="ZX322" s="6"/>
      <c r="ZY322" s="6"/>
      <c r="ZZ322" s="6"/>
      <c r="AAA322" s="6"/>
      <c r="AAB322" s="6"/>
      <c r="AAC322" s="6"/>
      <c r="AAD322" s="6"/>
      <c r="AAE322" s="6"/>
      <c r="AAF322" s="6"/>
      <c r="AAG322" s="6"/>
      <c r="AAH322" s="6"/>
      <c r="AAI322" s="6"/>
      <c r="AAJ322" s="6"/>
      <c r="AAK322" s="6"/>
      <c r="AAL322" s="6"/>
      <c r="AAM322" s="6"/>
      <c r="AAN322" s="6"/>
      <c r="AAO322" s="6"/>
      <c r="AAP322" s="6"/>
      <c r="AAQ322" s="6"/>
      <c r="AAR322" s="6"/>
      <c r="AAS322" s="6"/>
      <c r="AAT322" s="6"/>
      <c r="AAU322" s="6"/>
      <c r="AAV322" s="6"/>
      <c r="AAW322" s="6"/>
      <c r="AAX322" s="6"/>
      <c r="AAY322" s="6"/>
      <c r="AAZ322" s="6"/>
      <c r="ABA322" s="6"/>
      <c r="ABB322" s="6"/>
      <c r="ABC322" s="6"/>
      <c r="ABD322" s="6"/>
      <c r="ABE322" s="6"/>
      <c r="ABF322" s="6"/>
      <c r="ABG322" s="6"/>
      <c r="ABH322" s="6"/>
      <c r="ABI322" s="6"/>
      <c r="ABJ322" s="6"/>
      <c r="ABK322" s="6"/>
      <c r="ABL322" s="6"/>
      <c r="ABM322" s="6"/>
      <c r="ABN322" s="6"/>
      <c r="ABO322" s="6"/>
      <c r="ABP322" s="6"/>
      <c r="ABQ322" s="6"/>
      <c r="ABR322" s="6"/>
      <c r="ABS322" s="6"/>
      <c r="ABT322" s="6"/>
      <c r="ABU322" s="6"/>
      <c r="ABV322" s="6"/>
      <c r="ABW322" s="6"/>
      <c r="ABX322" s="6"/>
      <c r="ABY322" s="6"/>
      <c r="ABZ322" s="6"/>
      <c r="ACA322" s="6"/>
      <c r="ACB322" s="6"/>
      <c r="ACC322" s="6"/>
      <c r="ACD322" s="6"/>
      <c r="ACE322" s="6"/>
      <c r="ACF322" s="6"/>
      <c r="ACG322" s="6"/>
      <c r="ACH322" s="6"/>
      <c r="ACI322" s="6"/>
      <c r="ACJ322" s="6"/>
      <c r="ACK322" s="6"/>
      <c r="ACL322" s="6"/>
      <c r="ACM322" s="6"/>
      <c r="ACN322" s="6"/>
      <c r="ACO322" s="6"/>
      <c r="ACP322" s="6"/>
      <c r="ACQ322" s="6"/>
      <c r="ACR322" s="6"/>
      <c r="ACS322" s="6"/>
      <c r="ACT322" s="6"/>
      <c r="ACU322" s="6"/>
      <c r="ACV322" s="6"/>
      <c r="ACW322" s="6"/>
      <c r="ACX322" s="6"/>
      <c r="ACY322" s="6"/>
      <c r="ACZ322" s="6"/>
      <c r="ADA322" s="6"/>
      <c r="ADB322" s="6"/>
      <c r="ADC322" s="6"/>
      <c r="ADD322" s="6"/>
      <c r="ADE322" s="6"/>
      <c r="ADF322" s="6"/>
      <c r="ADG322" s="6"/>
      <c r="ADH322" s="6"/>
      <c r="ADI322" s="6"/>
      <c r="ADJ322" s="6"/>
      <c r="ADK322" s="6"/>
      <c r="ADL322" s="6"/>
      <c r="ADM322" s="6"/>
      <c r="ADN322" s="6"/>
      <c r="ADO322" s="6"/>
      <c r="ADP322" s="6"/>
      <c r="ADQ322" s="6"/>
      <c r="ADR322" s="6"/>
      <c r="ADS322" s="6"/>
      <c r="ADT322" s="6"/>
      <c r="ADU322" s="6"/>
      <c r="ADV322" s="6"/>
      <c r="ADW322" s="6"/>
      <c r="ADX322" s="6"/>
      <c r="ADY322" s="6"/>
      <c r="ADZ322" s="6"/>
      <c r="AEA322" s="6"/>
      <c r="AEB322" s="6"/>
      <c r="AEC322" s="6"/>
      <c r="AED322" s="6"/>
      <c r="AEE322" s="6"/>
      <c r="AEF322" s="6"/>
      <c r="AEG322" s="6"/>
      <c r="AEH322" s="6"/>
      <c r="AEI322" s="6"/>
      <c r="AEJ322" s="6"/>
      <c r="AEK322" s="6"/>
      <c r="AEL322" s="6"/>
      <c r="AEM322" s="6"/>
      <c r="AEN322" s="6"/>
      <c r="AEO322" s="6"/>
      <c r="AEP322" s="6"/>
      <c r="AEQ322" s="6"/>
      <c r="AER322" s="6"/>
      <c r="AES322" s="6"/>
      <c r="AET322" s="6"/>
      <c r="AEU322" s="6"/>
      <c r="AEV322" s="6"/>
      <c r="AEW322" s="6"/>
      <c r="AEX322" s="6"/>
      <c r="AEY322" s="6"/>
      <c r="AEZ322" s="6"/>
      <c r="AFA322" s="6"/>
      <c r="AFB322" s="6"/>
      <c r="AFC322" s="6"/>
      <c r="AFD322" s="6"/>
      <c r="AFE322" s="6"/>
      <c r="AFF322" s="6"/>
      <c r="AFG322" s="6"/>
      <c r="AFH322" s="6"/>
      <c r="AFI322" s="6"/>
      <c r="AFJ322" s="6"/>
      <c r="AFK322" s="6"/>
      <c r="AFL322" s="6"/>
      <c r="AFM322" s="6"/>
      <c r="AFN322" s="6"/>
      <c r="AFO322" s="6"/>
      <c r="AFP322" s="6"/>
      <c r="AFQ322" s="6"/>
      <c r="AFR322" s="6"/>
      <c r="AFS322" s="6"/>
      <c r="AFT322" s="6"/>
      <c r="AFU322" s="6"/>
      <c r="AFV322" s="6"/>
      <c r="AFW322" s="6"/>
      <c r="AFX322" s="6"/>
      <c r="AFY322" s="6"/>
      <c r="AFZ322" s="6"/>
      <c r="AGA322" s="6"/>
      <c r="AGB322" s="6"/>
      <c r="AGC322" s="6"/>
      <c r="AGD322" s="6"/>
      <c r="AGE322" s="6"/>
      <c r="AGF322" s="6"/>
      <c r="AGG322" s="6"/>
      <c r="AGH322" s="6"/>
      <c r="AGI322" s="6"/>
      <c r="AGJ322" s="6"/>
      <c r="AGK322" s="6"/>
      <c r="AGL322" s="6"/>
      <c r="AGM322" s="6"/>
      <c r="AGN322" s="6"/>
      <c r="AGO322" s="6"/>
      <c r="AGP322" s="6"/>
      <c r="AGQ322" s="6"/>
      <c r="AGR322" s="6"/>
      <c r="AGS322" s="6"/>
      <c r="AGT322" s="6"/>
      <c r="AGU322" s="6"/>
      <c r="AGV322" s="6"/>
      <c r="AGW322" s="6"/>
      <c r="AGX322" s="6"/>
      <c r="AGY322" s="6"/>
      <c r="AGZ322" s="6"/>
      <c r="AHA322" s="6"/>
      <c r="AHB322" s="6"/>
      <c r="AHC322" s="6"/>
      <c r="AHD322" s="6"/>
      <c r="AHE322" s="6"/>
      <c r="AHF322" s="6"/>
      <c r="AHG322" s="6"/>
      <c r="AHH322" s="6"/>
      <c r="AHI322" s="6"/>
      <c r="AHJ322" s="6"/>
      <c r="AHK322" s="6"/>
      <c r="AHL322" s="6"/>
      <c r="AHM322" s="6"/>
      <c r="AHN322" s="6"/>
      <c r="AHO322" s="6"/>
      <c r="AHP322" s="6"/>
      <c r="AHQ322" s="6"/>
      <c r="AHR322" s="6"/>
      <c r="AHS322" s="6"/>
      <c r="AHT322" s="6"/>
      <c r="AHU322" s="6"/>
      <c r="AHV322" s="6"/>
      <c r="AHW322" s="6"/>
      <c r="AHX322" s="6"/>
      <c r="AHY322" s="6"/>
      <c r="AHZ322" s="6"/>
      <c r="AIA322" s="6"/>
      <c r="AIB322" s="6"/>
      <c r="AIC322" s="6"/>
      <c r="AID322" s="6"/>
      <c r="AIE322" s="6"/>
      <c r="AIF322" s="6"/>
      <c r="AIG322" s="6"/>
      <c r="AIH322" s="6"/>
      <c r="AII322" s="6"/>
      <c r="AIJ322" s="6"/>
      <c r="AIK322" s="6"/>
      <c r="AIL322" s="6"/>
      <c r="AIM322" s="6"/>
      <c r="AIN322" s="6"/>
      <c r="AIO322" s="6"/>
      <c r="AIP322" s="6"/>
      <c r="AIQ322" s="6"/>
      <c r="AIR322" s="6"/>
      <c r="AIS322" s="6"/>
      <c r="AIT322" s="6"/>
      <c r="AIU322" s="6"/>
      <c r="AIV322" s="6"/>
      <c r="AIW322" s="6"/>
      <c r="AIX322" s="6"/>
      <c r="AIY322" s="6"/>
      <c r="AIZ322" s="6"/>
      <c r="AJA322" s="6"/>
      <c r="AJB322" s="6"/>
      <c r="AJC322" s="6"/>
      <c r="AJD322" s="6"/>
      <c r="AJE322" s="6"/>
      <c r="AJF322" s="6"/>
      <c r="AJG322" s="6"/>
      <c r="AJH322" s="6"/>
      <c r="AJI322" s="6"/>
      <c r="AJJ322" s="6"/>
      <c r="AJK322" s="6"/>
      <c r="AJL322" s="6"/>
      <c r="AJM322" s="6"/>
      <c r="AJN322" s="6"/>
      <c r="AJO322" s="6"/>
      <c r="AJP322" s="6"/>
      <c r="AJQ322" s="6"/>
      <c r="AJR322" s="6"/>
      <c r="AJS322" s="6"/>
      <c r="AJT322" s="6"/>
      <c r="AJU322" s="6"/>
      <c r="AJV322" s="6"/>
      <c r="AJW322" s="6"/>
      <c r="AJX322" s="6"/>
      <c r="AJY322" s="6"/>
      <c r="AJZ322" s="6"/>
      <c r="AKA322" s="6"/>
      <c r="AKB322" s="6"/>
      <c r="AKC322" s="6"/>
      <c r="AKD322" s="6"/>
      <c r="AKE322" s="6"/>
      <c r="AKF322" s="6"/>
      <c r="AKG322" s="6"/>
      <c r="AKH322" s="6"/>
      <c r="AKI322" s="6"/>
      <c r="AKJ322" s="6"/>
      <c r="AKK322" s="6"/>
      <c r="AKL322" s="6"/>
      <c r="AKM322" s="6"/>
      <c r="AKN322" s="6"/>
      <c r="AKO322" s="6"/>
      <c r="AKP322" s="6"/>
      <c r="AKQ322" s="6"/>
      <c r="AKR322" s="6"/>
      <c r="AKS322" s="6"/>
      <c r="AKT322" s="6"/>
      <c r="AKU322" s="6"/>
      <c r="AKV322" s="6"/>
      <c r="AKW322" s="6"/>
      <c r="AKX322" s="6"/>
      <c r="AKY322" s="6"/>
      <c r="AKZ322" s="6"/>
      <c r="ALA322" s="6"/>
      <c r="ALB322" s="6"/>
      <c r="ALC322" s="6"/>
      <c r="ALD322" s="6"/>
      <c r="ALE322" s="6"/>
      <c r="ALF322" s="6"/>
      <c r="ALG322" s="6"/>
      <c r="ALH322" s="6"/>
      <c r="ALI322" s="6"/>
      <c r="ALJ322" s="6"/>
      <c r="ALK322" s="6"/>
      <c r="ALL322" s="6"/>
      <c r="ALM322" s="6"/>
      <c r="ALN322" s="6"/>
      <c r="ALO322" s="6"/>
      <c r="ALP322" s="6"/>
      <c r="ALQ322" s="6"/>
      <c r="ALR322" s="6"/>
      <c r="ALS322" s="6"/>
      <c r="ALT322" s="6"/>
      <c r="ALU322" s="6"/>
      <c r="ALV322" s="6"/>
      <c r="ALW322" s="6"/>
      <c r="ALX322" s="6"/>
      <c r="ALY322" s="6"/>
      <c r="ALZ322" s="6"/>
      <c r="AMA322" s="6"/>
      <c r="AMB322" s="6"/>
      <c r="AMC322" s="6"/>
      <c r="AMD322" s="6"/>
      <c r="AME322" s="6"/>
      <c r="AMF322" s="6"/>
      <c r="AMG322" s="6"/>
      <c r="AMH322" s="6"/>
      <c r="AMI322" s="6"/>
    </row>
    <row r="323" spans="1:1023">
      <c r="A323" s="497" t="s">
        <v>18</v>
      </c>
      <c r="B323" s="300"/>
      <c r="C323" s="300"/>
      <c r="D323" s="300"/>
      <c r="E323" s="301"/>
      <c r="F323" s="301"/>
      <c r="G323" s="301"/>
      <c r="H323" s="305"/>
      <c r="I323" s="300"/>
      <c r="J323" s="307"/>
      <c r="K323" s="307"/>
      <c r="L323" s="300"/>
      <c r="M323" s="300"/>
      <c r="N323" s="300"/>
      <c r="O323" s="300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6"/>
      <c r="HD323" s="6"/>
      <c r="HE323" s="6"/>
      <c r="HF323" s="6"/>
      <c r="HG323" s="6"/>
      <c r="HH323" s="6"/>
      <c r="HI323" s="6"/>
      <c r="HJ323" s="6"/>
      <c r="HK323" s="6"/>
      <c r="HL323" s="6"/>
      <c r="HM323" s="6"/>
      <c r="HN323" s="6"/>
      <c r="HO323" s="6"/>
      <c r="HP323" s="6"/>
      <c r="HQ323" s="6"/>
      <c r="HR323" s="6"/>
      <c r="HS323" s="6"/>
      <c r="HT323" s="6"/>
      <c r="HU323" s="6"/>
      <c r="HV323" s="6"/>
      <c r="HW323" s="6"/>
      <c r="HX323" s="6"/>
      <c r="HY323" s="6"/>
      <c r="HZ323" s="6"/>
      <c r="IA323" s="6"/>
      <c r="IB323" s="6"/>
      <c r="IC323" s="6"/>
      <c r="ID323" s="6"/>
      <c r="IE323" s="6"/>
      <c r="IF323" s="6"/>
      <c r="IG323" s="6"/>
      <c r="IH323" s="6"/>
      <c r="II323" s="6"/>
      <c r="IJ323" s="6"/>
      <c r="IK323" s="6"/>
      <c r="IL323" s="6"/>
      <c r="IM323" s="6"/>
      <c r="IN323" s="6"/>
      <c r="IO323" s="6"/>
      <c r="IP323" s="6"/>
      <c r="IQ323" s="6"/>
      <c r="IR323" s="6"/>
      <c r="IS323" s="6"/>
      <c r="IT323" s="6"/>
      <c r="IU323" s="6"/>
      <c r="IV323" s="6"/>
      <c r="IW323" s="6"/>
      <c r="IX323" s="6"/>
      <c r="IY323" s="6"/>
      <c r="IZ323" s="6"/>
      <c r="JA323" s="6"/>
      <c r="JB323" s="6"/>
      <c r="JC323" s="6"/>
      <c r="JD323" s="6"/>
      <c r="JE323" s="6"/>
      <c r="JF323" s="6"/>
      <c r="JG323" s="6"/>
      <c r="JH323" s="6"/>
      <c r="JI323" s="6"/>
      <c r="JJ323" s="6"/>
      <c r="JK323" s="6"/>
      <c r="JL323" s="6"/>
      <c r="JM323" s="6"/>
      <c r="JN323" s="6"/>
      <c r="JO323" s="6"/>
      <c r="JP323" s="6"/>
      <c r="JQ323" s="6"/>
      <c r="JR323" s="6"/>
      <c r="JS323" s="6"/>
      <c r="JT323" s="6"/>
      <c r="JU323" s="6"/>
      <c r="JV323" s="6"/>
      <c r="JW323" s="6"/>
      <c r="JX323" s="6"/>
      <c r="JY323" s="6"/>
      <c r="JZ323" s="6"/>
      <c r="KA323" s="6"/>
      <c r="KB323" s="6"/>
      <c r="KC323" s="6"/>
      <c r="KD323" s="6"/>
      <c r="KE323" s="6"/>
      <c r="KF323" s="6"/>
      <c r="KG323" s="6"/>
      <c r="KH323" s="6"/>
      <c r="KI323" s="6"/>
      <c r="KJ323" s="6"/>
      <c r="KK323" s="6"/>
      <c r="KL323" s="6"/>
      <c r="KM323" s="6"/>
      <c r="KN323" s="6"/>
      <c r="KO323" s="6"/>
      <c r="KP323" s="6"/>
      <c r="KQ323" s="6"/>
      <c r="KR323" s="6"/>
      <c r="KS323" s="6"/>
      <c r="KT323" s="6"/>
      <c r="KU323" s="6"/>
      <c r="KV323" s="6"/>
      <c r="KW323" s="6"/>
      <c r="KX323" s="6"/>
      <c r="KY323" s="6"/>
      <c r="KZ323" s="6"/>
      <c r="LA323" s="6"/>
      <c r="LB323" s="6"/>
      <c r="LC323" s="6"/>
      <c r="LD323" s="6"/>
      <c r="LE323" s="6"/>
      <c r="LF323" s="6"/>
      <c r="LG323" s="6"/>
      <c r="LH323" s="6"/>
      <c r="LI323" s="6"/>
      <c r="LJ323" s="6"/>
      <c r="LK323" s="6"/>
      <c r="LL323" s="6"/>
      <c r="LM323" s="6"/>
      <c r="LN323" s="6"/>
      <c r="LO323" s="6"/>
      <c r="LP323" s="6"/>
      <c r="LQ323" s="6"/>
      <c r="LR323" s="6"/>
      <c r="LS323" s="6"/>
      <c r="LT323" s="6"/>
      <c r="LU323" s="6"/>
      <c r="LV323" s="6"/>
      <c r="LW323" s="6"/>
      <c r="LX323" s="6"/>
      <c r="LY323" s="6"/>
      <c r="LZ323" s="6"/>
      <c r="MA323" s="6"/>
      <c r="MB323" s="6"/>
      <c r="MC323" s="6"/>
      <c r="MD323" s="6"/>
      <c r="ME323" s="6"/>
      <c r="MF323" s="6"/>
      <c r="MG323" s="6"/>
      <c r="MH323" s="6"/>
      <c r="MI323" s="6"/>
      <c r="MJ323" s="6"/>
      <c r="MK323" s="6"/>
      <c r="ML323" s="6"/>
      <c r="MM323" s="6"/>
      <c r="MN323" s="6"/>
      <c r="MO323" s="6"/>
      <c r="MP323" s="6"/>
      <c r="MQ323" s="6"/>
      <c r="MR323" s="6"/>
      <c r="MS323" s="6"/>
      <c r="MT323" s="6"/>
      <c r="MU323" s="6"/>
      <c r="MV323" s="6"/>
      <c r="MW323" s="6"/>
      <c r="MX323" s="6"/>
      <c r="MY323" s="6"/>
      <c r="MZ323" s="6"/>
      <c r="NA323" s="6"/>
      <c r="NB323" s="6"/>
      <c r="NC323" s="6"/>
      <c r="ND323" s="6"/>
      <c r="NE323" s="6"/>
      <c r="NF323" s="6"/>
      <c r="NG323" s="6"/>
      <c r="NH323" s="6"/>
      <c r="NI323" s="6"/>
      <c r="NJ323" s="6"/>
      <c r="NK323" s="6"/>
      <c r="NL323" s="6"/>
      <c r="NM323" s="6"/>
      <c r="NN323" s="6"/>
      <c r="NO323" s="6"/>
      <c r="NP323" s="6"/>
      <c r="NQ323" s="6"/>
      <c r="NR323" s="6"/>
      <c r="NS323" s="6"/>
      <c r="NT323" s="6"/>
      <c r="NU323" s="6"/>
      <c r="NV323" s="6"/>
      <c r="NW323" s="6"/>
      <c r="NX323" s="6"/>
      <c r="NY323" s="6"/>
      <c r="NZ323" s="6"/>
      <c r="OA323" s="6"/>
      <c r="OB323" s="6"/>
      <c r="OC323" s="6"/>
      <c r="OD323" s="6"/>
      <c r="OE323" s="6"/>
      <c r="OF323" s="6"/>
      <c r="OG323" s="6"/>
      <c r="OH323" s="6"/>
      <c r="OI323" s="6"/>
      <c r="OJ323" s="6"/>
      <c r="OK323" s="6"/>
      <c r="OL323" s="6"/>
      <c r="OM323" s="6"/>
      <c r="ON323" s="6"/>
      <c r="OO323" s="6"/>
      <c r="OP323" s="6"/>
      <c r="OQ323" s="6"/>
      <c r="OR323" s="6"/>
      <c r="OS323" s="6"/>
      <c r="OT323" s="6"/>
      <c r="OU323" s="6"/>
      <c r="OV323" s="6"/>
      <c r="OW323" s="6"/>
      <c r="OX323" s="6"/>
      <c r="OY323" s="6"/>
      <c r="OZ323" s="6"/>
      <c r="PA323" s="6"/>
      <c r="PB323" s="6"/>
      <c r="PC323" s="6"/>
      <c r="PD323" s="6"/>
      <c r="PE323" s="6"/>
      <c r="PF323" s="6"/>
      <c r="PG323" s="6"/>
      <c r="PH323" s="6"/>
      <c r="PI323" s="6"/>
      <c r="PJ323" s="6"/>
      <c r="PK323" s="6"/>
      <c r="PL323" s="6"/>
      <c r="PM323" s="6"/>
      <c r="PN323" s="6"/>
      <c r="PO323" s="6"/>
      <c r="PP323" s="6"/>
      <c r="PQ323" s="6"/>
      <c r="PR323" s="6"/>
      <c r="PS323" s="6"/>
      <c r="PT323" s="6"/>
      <c r="PU323" s="6"/>
      <c r="PV323" s="6"/>
      <c r="PW323" s="6"/>
      <c r="PX323" s="6"/>
      <c r="PY323" s="6"/>
      <c r="PZ323" s="6"/>
      <c r="QA323" s="6"/>
      <c r="QB323" s="6"/>
      <c r="QC323" s="6"/>
      <c r="QD323" s="6"/>
      <c r="QE323" s="6"/>
      <c r="QF323" s="6"/>
      <c r="QG323" s="6"/>
      <c r="QH323" s="6"/>
      <c r="QI323" s="6"/>
      <c r="QJ323" s="6"/>
      <c r="QK323" s="6"/>
      <c r="QL323" s="6"/>
      <c r="QM323" s="6"/>
      <c r="QN323" s="6"/>
      <c r="QO323" s="6"/>
      <c r="QP323" s="6"/>
      <c r="QQ323" s="6"/>
      <c r="QR323" s="6"/>
      <c r="QS323" s="6"/>
      <c r="QT323" s="6"/>
      <c r="QU323" s="6"/>
      <c r="QV323" s="6"/>
      <c r="QW323" s="6"/>
      <c r="QX323" s="6"/>
      <c r="QY323" s="6"/>
      <c r="QZ323" s="6"/>
      <c r="RA323" s="6"/>
      <c r="RB323" s="6"/>
      <c r="RC323" s="6"/>
      <c r="RD323" s="6"/>
      <c r="RE323" s="6"/>
      <c r="RF323" s="6"/>
      <c r="RG323" s="6"/>
      <c r="RH323" s="6"/>
      <c r="RI323" s="6"/>
      <c r="RJ323" s="6"/>
      <c r="RK323" s="6"/>
      <c r="RL323" s="6"/>
      <c r="RM323" s="6"/>
      <c r="RN323" s="6"/>
      <c r="RO323" s="6"/>
      <c r="RP323" s="6"/>
      <c r="RQ323" s="6"/>
      <c r="RR323" s="6"/>
      <c r="RS323" s="6"/>
      <c r="RT323" s="6"/>
      <c r="RU323" s="6"/>
      <c r="RV323" s="6"/>
      <c r="RW323" s="6"/>
      <c r="RX323" s="6"/>
      <c r="RY323" s="6"/>
      <c r="RZ323" s="6"/>
      <c r="SA323" s="6"/>
      <c r="SB323" s="6"/>
      <c r="SC323" s="6"/>
      <c r="SD323" s="6"/>
      <c r="SE323" s="6"/>
      <c r="SF323" s="6"/>
      <c r="SG323" s="6"/>
      <c r="SH323" s="6"/>
      <c r="SI323" s="6"/>
      <c r="SJ323" s="6"/>
      <c r="SK323" s="6"/>
      <c r="SL323" s="6"/>
      <c r="SM323" s="6"/>
      <c r="SN323" s="6"/>
      <c r="SO323" s="6"/>
      <c r="SP323" s="6"/>
      <c r="SQ323" s="6"/>
      <c r="SR323" s="6"/>
      <c r="SS323" s="6"/>
      <c r="ST323" s="6"/>
      <c r="SU323" s="6"/>
      <c r="SV323" s="6"/>
      <c r="SW323" s="6"/>
      <c r="SX323" s="6"/>
      <c r="SY323" s="6"/>
      <c r="SZ323" s="6"/>
      <c r="TA323" s="6"/>
      <c r="TB323" s="6"/>
      <c r="TC323" s="6"/>
      <c r="TD323" s="6"/>
      <c r="TE323" s="6"/>
      <c r="TF323" s="6"/>
      <c r="TG323" s="6"/>
      <c r="TH323" s="6"/>
      <c r="TI323" s="6"/>
      <c r="TJ323" s="6"/>
      <c r="TK323" s="6"/>
      <c r="TL323" s="6"/>
      <c r="TM323" s="6"/>
      <c r="TN323" s="6"/>
      <c r="TO323" s="6"/>
      <c r="TP323" s="6"/>
      <c r="TQ323" s="6"/>
      <c r="TR323" s="6"/>
      <c r="TS323" s="6"/>
      <c r="TT323" s="6"/>
      <c r="TU323" s="6"/>
      <c r="TV323" s="6"/>
      <c r="TW323" s="6"/>
      <c r="TX323" s="6"/>
      <c r="TY323" s="6"/>
      <c r="TZ323" s="6"/>
      <c r="UA323" s="6"/>
      <c r="UB323" s="6"/>
      <c r="UC323" s="6"/>
      <c r="UD323" s="6"/>
      <c r="UE323" s="6"/>
      <c r="UF323" s="6"/>
      <c r="UG323" s="6"/>
      <c r="UH323" s="6"/>
      <c r="UI323" s="6"/>
      <c r="UJ323" s="6"/>
      <c r="UK323" s="6"/>
      <c r="UL323" s="6"/>
      <c r="UM323" s="6"/>
      <c r="UN323" s="6"/>
      <c r="UO323" s="6"/>
      <c r="UP323" s="6"/>
      <c r="UQ323" s="6"/>
      <c r="UR323" s="6"/>
      <c r="US323" s="6"/>
      <c r="UT323" s="6"/>
      <c r="UU323" s="6"/>
      <c r="UV323" s="6"/>
      <c r="UW323" s="6"/>
      <c r="UX323" s="6"/>
      <c r="UY323" s="6"/>
      <c r="UZ323" s="6"/>
      <c r="VA323" s="6"/>
      <c r="VB323" s="6"/>
      <c r="VC323" s="6"/>
      <c r="VD323" s="6"/>
      <c r="VE323" s="6"/>
      <c r="VF323" s="6"/>
      <c r="VG323" s="6"/>
      <c r="VH323" s="6"/>
      <c r="VI323" s="6"/>
      <c r="VJ323" s="6"/>
      <c r="VK323" s="6"/>
      <c r="VL323" s="6"/>
      <c r="VM323" s="6"/>
      <c r="VN323" s="6"/>
      <c r="VO323" s="6"/>
      <c r="VP323" s="6"/>
      <c r="VQ323" s="6"/>
      <c r="VR323" s="6"/>
      <c r="VS323" s="6"/>
      <c r="VT323" s="6"/>
      <c r="VU323" s="6"/>
      <c r="VV323" s="6"/>
      <c r="VW323" s="6"/>
      <c r="VX323" s="6"/>
      <c r="VY323" s="6"/>
      <c r="VZ323" s="6"/>
      <c r="WA323" s="6"/>
      <c r="WB323" s="6"/>
      <c r="WC323" s="6"/>
      <c r="WD323" s="6"/>
      <c r="WE323" s="6"/>
      <c r="WF323" s="6"/>
      <c r="WG323" s="6"/>
      <c r="WH323" s="6"/>
      <c r="WI323" s="6"/>
      <c r="WJ323" s="6"/>
      <c r="WK323" s="6"/>
      <c r="WL323" s="6"/>
      <c r="WM323" s="6"/>
      <c r="WN323" s="6"/>
      <c r="WO323" s="6"/>
      <c r="WP323" s="6"/>
      <c r="WQ323" s="6"/>
      <c r="WR323" s="6"/>
      <c r="WS323" s="6"/>
      <c r="WT323" s="6"/>
      <c r="WU323" s="6"/>
      <c r="WV323" s="6"/>
      <c r="WW323" s="6"/>
      <c r="WX323" s="6"/>
      <c r="WY323" s="6"/>
      <c r="WZ323" s="6"/>
      <c r="XA323" s="6"/>
      <c r="XB323" s="6"/>
      <c r="XC323" s="6"/>
      <c r="XD323" s="6"/>
      <c r="XE323" s="6"/>
      <c r="XF323" s="6"/>
      <c r="XG323" s="6"/>
      <c r="XH323" s="6"/>
      <c r="XI323" s="6"/>
      <c r="XJ323" s="6"/>
      <c r="XK323" s="6"/>
      <c r="XL323" s="6"/>
      <c r="XM323" s="6"/>
      <c r="XN323" s="6"/>
      <c r="XO323" s="6"/>
      <c r="XP323" s="6"/>
      <c r="XQ323" s="6"/>
      <c r="XR323" s="6"/>
      <c r="XS323" s="6"/>
      <c r="XT323" s="6"/>
      <c r="XU323" s="6"/>
      <c r="XV323" s="6"/>
      <c r="XW323" s="6"/>
      <c r="XX323" s="6"/>
      <c r="XY323" s="6"/>
      <c r="XZ323" s="6"/>
      <c r="YA323" s="6"/>
      <c r="YB323" s="6"/>
      <c r="YC323" s="6"/>
      <c r="YD323" s="6"/>
      <c r="YE323" s="6"/>
      <c r="YF323" s="6"/>
      <c r="YG323" s="6"/>
      <c r="YH323" s="6"/>
      <c r="YI323" s="6"/>
      <c r="YJ323" s="6"/>
      <c r="YK323" s="6"/>
      <c r="YL323" s="6"/>
      <c r="YM323" s="6"/>
      <c r="YN323" s="6"/>
      <c r="YO323" s="6"/>
      <c r="YP323" s="6"/>
      <c r="YQ323" s="6"/>
      <c r="YR323" s="6"/>
      <c r="YS323" s="6"/>
      <c r="YT323" s="6"/>
      <c r="YU323" s="6"/>
      <c r="YV323" s="6"/>
      <c r="YW323" s="6"/>
      <c r="YX323" s="6"/>
      <c r="YY323" s="6"/>
      <c r="YZ323" s="6"/>
      <c r="ZA323" s="6"/>
      <c r="ZB323" s="6"/>
      <c r="ZC323" s="6"/>
      <c r="ZD323" s="6"/>
      <c r="ZE323" s="6"/>
      <c r="ZF323" s="6"/>
      <c r="ZG323" s="6"/>
      <c r="ZH323" s="6"/>
      <c r="ZI323" s="6"/>
      <c r="ZJ323" s="6"/>
      <c r="ZK323" s="6"/>
      <c r="ZL323" s="6"/>
      <c r="ZM323" s="6"/>
      <c r="ZN323" s="6"/>
      <c r="ZO323" s="6"/>
      <c r="ZP323" s="6"/>
      <c r="ZQ323" s="6"/>
      <c r="ZR323" s="6"/>
      <c r="ZS323" s="6"/>
      <c r="ZT323" s="6"/>
      <c r="ZU323" s="6"/>
      <c r="ZV323" s="6"/>
      <c r="ZW323" s="6"/>
      <c r="ZX323" s="6"/>
      <c r="ZY323" s="6"/>
      <c r="ZZ323" s="6"/>
      <c r="AAA323" s="6"/>
      <c r="AAB323" s="6"/>
      <c r="AAC323" s="6"/>
      <c r="AAD323" s="6"/>
      <c r="AAE323" s="6"/>
      <c r="AAF323" s="6"/>
      <c r="AAG323" s="6"/>
      <c r="AAH323" s="6"/>
      <c r="AAI323" s="6"/>
      <c r="AAJ323" s="6"/>
      <c r="AAK323" s="6"/>
      <c r="AAL323" s="6"/>
      <c r="AAM323" s="6"/>
      <c r="AAN323" s="6"/>
      <c r="AAO323" s="6"/>
      <c r="AAP323" s="6"/>
      <c r="AAQ323" s="6"/>
      <c r="AAR323" s="6"/>
      <c r="AAS323" s="6"/>
      <c r="AAT323" s="6"/>
      <c r="AAU323" s="6"/>
      <c r="AAV323" s="6"/>
      <c r="AAW323" s="6"/>
      <c r="AAX323" s="6"/>
      <c r="AAY323" s="6"/>
      <c r="AAZ323" s="6"/>
      <c r="ABA323" s="6"/>
      <c r="ABB323" s="6"/>
      <c r="ABC323" s="6"/>
      <c r="ABD323" s="6"/>
      <c r="ABE323" s="6"/>
      <c r="ABF323" s="6"/>
      <c r="ABG323" s="6"/>
      <c r="ABH323" s="6"/>
      <c r="ABI323" s="6"/>
      <c r="ABJ323" s="6"/>
      <c r="ABK323" s="6"/>
      <c r="ABL323" s="6"/>
      <c r="ABM323" s="6"/>
      <c r="ABN323" s="6"/>
      <c r="ABO323" s="6"/>
      <c r="ABP323" s="6"/>
      <c r="ABQ323" s="6"/>
      <c r="ABR323" s="6"/>
      <c r="ABS323" s="6"/>
      <c r="ABT323" s="6"/>
      <c r="ABU323" s="6"/>
      <c r="ABV323" s="6"/>
      <c r="ABW323" s="6"/>
      <c r="ABX323" s="6"/>
      <c r="ABY323" s="6"/>
      <c r="ABZ323" s="6"/>
      <c r="ACA323" s="6"/>
      <c r="ACB323" s="6"/>
      <c r="ACC323" s="6"/>
      <c r="ACD323" s="6"/>
      <c r="ACE323" s="6"/>
      <c r="ACF323" s="6"/>
      <c r="ACG323" s="6"/>
      <c r="ACH323" s="6"/>
      <c r="ACI323" s="6"/>
      <c r="ACJ323" s="6"/>
      <c r="ACK323" s="6"/>
      <c r="ACL323" s="6"/>
      <c r="ACM323" s="6"/>
      <c r="ACN323" s="6"/>
      <c r="ACO323" s="6"/>
      <c r="ACP323" s="6"/>
      <c r="ACQ323" s="6"/>
      <c r="ACR323" s="6"/>
      <c r="ACS323" s="6"/>
      <c r="ACT323" s="6"/>
      <c r="ACU323" s="6"/>
      <c r="ACV323" s="6"/>
      <c r="ACW323" s="6"/>
      <c r="ACX323" s="6"/>
      <c r="ACY323" s="6"/>
      <c r="ACZ323" s="6"/>
      <c r="ADA323" s="6"/>
      <c r="ADB323" s="6"/>
      <c r="ADC323" s="6"/>
      <c r="ADD323" s="6"/>
      <c r="ADE323" s="6"/>
      <c r="ADF323" s="6"/>
      <c r="ADG323" s="6"/>
      <c r="ADH323" s="6"/>
      <c r="ADI323" s="6"/>
      <c r="ADJ323" s="6"/>
      <c r="ADK323" s="6"/>
      <c r="ADL323" s="6"/>
      <c r="ADM323" s="6"/>
      <c r="ADN323" s="6"/>
      <c r="ADO323" s="6"/>
      <c r="ADP323" s="6"/>
      <c r="ADQ323" s="6"/>
      <c r="ADR323" s="6"/>
      <c r="ADS323" s="6"/>
      <c r="ADT323" s="6"/>
      <c r="ADU323" s="6"/>
      <c r="ADV323" s="6"/>
      <c r="ADW323" s="6"/>
      <c r="ADX323" s="6"/>
      <c r="ADY323" s="6"/>
      <c r="ADZ323" s="6"/>
      <c r="AEA323" s="6"/>
      <c r="AEB323" s="6"/>
      <c r="AEC323" s="6"/>
      <c r="AED323" s="6"/>
      <c r="AEE323" s="6"/>
      <c r="AEF323" s="6"/>
      <c r="AEG323" s="6"/>
      <c r="AEH323" s="6"/>
      <c r="AEI323" s="6"/>
      <c r="AEJ323" s="6"/>
      <c r="AEK323" s="6"/>
      <c r="AEL323" s="6"/>
      <c r="AEM323" s="6"/>
      <c r="AEN323" s="6"/>
      <c r="AEO323" s="6"/>
      <c r="AEP323" s="6"/>
      <c r="AEQ323" s="6"/>
      <c r="AER323" s="6"/>
      <c r="AES323" s="6"/>
      <c r="AET323" s="6"/>
      <c r="AEU323" s="6"/>
      <c r="AEV323" s="6"/>
      <c r="AEW323" s="6"/>
      <c r="AEX323" s="6"/>
      <c r="AEY323" s="6"/>
      <c r="AEZ323" s="6"/>
      <c r="AFA323" s="6"/>
      <c r="AFB323" s="6"/>
      <c r="AFC323" s="6"/>
      <c r="AFD323" s="6"/>
      <c r="AFE323" s="6"/>
      <c r="AFF323" s="6"/>
      <c r="AFG323" s="6"/>
      <c r="AFH323" s="6"/>
      <c r="AFI323" s="6"/>
      <c r="AFJ323" s="6"/>
      <c r="AFK323" s="6"/>
      <c r="AFL323" s="6"/>
      <c r="AFM323" s="6"/>
      <c r="AFN323" s="6"/>
      <c r="AFO323" s="6"/>
      <c r="AFP323" s="6"/>
      <c r="AFQ323" s="6"/>
      <c r="AFR323" s="6"/>
      <c r="AFS323" s="6"/>
      <c r="AFT323" s="6"/>
      <c r="AFU323" s="6"/>
      <c r="AFV323" s="6"/>
      <c r="AFW323" s="6"/>
      <c r="AFX323" s="6"/>
      <c r="AFY323" s="6"/>
      <c r="AFZ323" s="6"/>
      <c r="AGA323" s="6"/>
      <c r="AGB323" s="6"/>
      <c r="AGC323" s="6"/>
      <c r="AGD323" s="6"/>
      <c r="AGE323" s="6"/>
      <c r="AGF323" s="6"/>
      <c r="AGG323" s="6"/>
      <c r="AGH323" s="6"/>
      <c r="AGI323" s="6"/>
      <c r="AGJ323" s="6"/>
      <c r="AGK323" s="6"/>
      <c r="AGL323" s="6"/>
      <c r="AGM323" s="6"/>
      <c r="AGN323" s="6"/>
      <c r="AGO323" s="6"/>
      <c r="AGP323" s="6"/>
      <c r="AGQ323" s="6"/>
      <c r="AGR323" s="6"/>
      <c r="AGS323" s="6"/>
      <c r="AGT323" s="6"/>
      <c r="AGU323" s="6"/>
      <c r="AGV323" s="6"/>
      <c r="AGW323" s="6"/>
      <c r="AGX323" s="6"/>
      <c r="AGY323" s="6"/>
      <c r="AGZ323" s="6"/>
      <c r="AHA323" s="6"/>
      <c r="AHB323" s="6"/>
      <c r="AHC323" s="6"/>
      <c r="AHD323" s="6"/>
      <c r="AHE323" s="6"/>
      <c r="AHF323" s="6"/>
      <c r="AHG323" s="6"/>
      <c r="AHH323" s="6"/>
      <c r="AHI323" s="6"/>
      <c r="AHJ323" s="6"/>
      <c r="AHK323" s="6"/>
      <c r="AHL323" s="6"/>
      <c r="AHM323" s="6"/>
      <c r="AHN323" s="6"/>
      <c r="AHO323" s="6"/>
      <c r="AHP323" s="6"/>
      <c r="AHQ323" s="6"/>
      <c r="AHR323" s="6"/>
      <c r="AHS323" s="6"/>
      <c r="AHT323" s="6"/>
      <c r="AHU323" s="6"/>
      <c r="AHV323" s="6"/>
      <c r="AHW323" s="6"/>
      <c r="AHX323" s="6"/>
      <c r="AHY323" s="6"/>
      <c r="AHZ323" s="6"/>
      <c r="AIA323" s="6"/>
      <c r="AIB323" s="6"/>
      <c r="AIC323" s="6"/>
      <c r="AID323" s="6"/>
      <c r="AIE323" s="6"/>
      <c r="AIF323" s="6"/>
      <c r="AIG323" s="6"/>
      <c r="AIH323" s="6"/>
      <c r="AII323" s="6"/>
      <c r="AIJ323" s="6"/>
      <c r="AIK323" s="6"/>
      <c r="AIL323" s="6"/>
      <c r="AIM323" s="6"/>
      <c r="AIN323" s="6"/>
      <c r="AIO323" s="6"/>
      <c r="AIP323" s="6"/>
      <c r="AIQ323" s="6"/>
      <c r="AIR323" s="6"/>
      <c r="AIS323" s="6"/>
      <c r="AIT323" s="6"/>
      <c r="AIU323" s="6"/>
      <c r="AIV323" s="6"/>
      <c r="AIW323" s="6"/>
      <c r="AIX323" s="6"/>
      <c r="AIY323" s="6"/>
      <c r="AIZ323" s="6"/>
      <c r="AJA323" s="6"/>
      <c r="AJB323" s="6"/>
      <c r="AJC323" s="6"/>
      <c r="AJD323" s="6"/>
      <c r="AJE323" s="6"/>
      <c r="AJF323" s="6"/>
      <c r="AJG323" s="6"/>
      <c r="AJH323" s="6"/>
      <c r="AJI323" s="6"/>
      <c r="AJJ323" s="6"/>
      <c r="AJK323" s="6"/>
      <c r="AJL323" s="6"/>
      <c r="AJM323" s="6"/>
      <c r="AJN323" s="6"/>
      <c r="AJO323" s="6"/>
      <c r="AJP323" s="6"/>
      <c r="AJQ323" s="6"/>
      <c r="AJR323" s="6"/>
      <c r="AJS323" s="6"/>
      <c r="AJT323" s="6"/>
      <c r="AJU323" s="6"/>
      <c r="AJV323" s="6"/>
      <c r="AJW323" s="6"/>
      <c r="AJX323" s="6"/>
      <c r="AJY323" s="6"/>
      <c r="AJZ323" s="6"/>
      <c r="AKA323" s="6"/>
      <c r="AKB323" s="6"/>
      <c r="AKC323" s="6"/>
      <c r="AKD323" s="6"/>
      <c r="AKE323" s="6"/>
      <c r="AKF323" s="6"/>
      <c r="AKG323" s="6"/>
      <c r="AKH323" s="6"/>
      <c r="AKI323" s="6"/>
      <c r="AKJ323" s="6"/>
      <c r="AKK323" s="6"/>
      <c r="AKL323" s="6"/>
      <c r="AKM323" s="6"/>
      <c r="AKN323" s="6"/>
      <c r="AKO323" s="6"/>
      <c r="AKP323" s="6"/>
      <c r="AKQ323" s="6"/>
      <c r="AKR323" s="6"/>
      <c r="AKS323" s="6"/>
      <c r="AKT323" s="6"/>
      <c r="AKU323" s="6"/>
      <c r="AKV323" s="6"/>
      <c r="AKW323" s="6"/>
      <c r="AKX323" s="6"/>
      <c r="AKY323" s="6"/>
      <c r="AKZ323" s="6"/>
      <c r="ALA323" s="6"/>
      <c r="ALB323" s="6"/>
      <c r="ALC323" s="6"/>
      <c r="ALD323" s="6"/>
      <c r="ALE323" s="6"/>
      <c r="ALF323" s="6"/>
      <c r="ALG323" s="6"/>
      <c r="ALH323" s="6"/>
      <c r="ALI323" s="6"/>
      <c r="ALJ323" s="6"/>
      <c r="ALK323" s="6"/>
      <c r="ALL323" s="6"/>
      <c r="ALM323" s="6"/>
      <c r="ALN323" s="6"/>
      <c r="ALO323" s="6"/>
      <c r="ALP323" s="6"/>
      <c r="ALQ323" s="6"/>
      <c r="ALR323" s="6"/>
      <c r="ALS323" s="6"/>
      <c r="ALT323" s="6"/>
      <c r="ALU323" s="6"/>
      <c r="ALV323" s="6"/>
      <c r="ALW323" s="6"/>
      <c r="ALX323" s="6"/>
      <c r="ALY323" s="6"/>
      <c r="ALZ323" s="6"/>
      <c r="AMA323" s="6"/>
      <c r="AMB323" s="6"/>
      <c r="AMC323" s="6"/>
      <c r="AMD323" s="6"/>
      <c r="AME323" s="6"/>
      <c r="AMF323" s="6"/>
      <c r="AMG323" s="6"/>
      <c r="AMH323" s="6"/>
      <c r="AMI323" s="6"/>
    </row>
    <row r="324" spans="1:1023">
      <c r="A324" s="290"/>
      <c r="B324" s="290"/>
      <c r="C324" s="290"/>
      <c r="D324" s="290"/>
      <c r="E324" s="290"/>
      <c r="H324" s="290"/>
      <c r="I324" s="290"/>
      <c r="J324" s="290"/>
      <c r="L324" s="290"/>
      <c r="M324" s="290"/>
      <c r="N324" s="290"/>
      <c r="O324" s="290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6"/>
      <c r="HD324" s="6"/>
      <c r="HE324" s="6"/>
      <c r="HF324" s="6"/>
      <c r="HG324" s="6"/>
      <c r="HH324" s="6"/>
      <c r="HI324" s="6"/>
      <c r="HJ324" s="6"/>
      <c r="HK324" s="6"/>
      <c r="HL324" s="6"/>
      <c r="HM324" s="6"/>
      <c r="HN324" s="6"/>
      <c r="HO324" s="6"/>
      <c r="HP324" s="6"/>
      <c r="HQ324" s="6"/>
      <c r="HR324" s="6"/>
      <c r="HS324" s="6"/>
      <c r="HT324" s="6"/>
      <c r="HU324" s="6"/>
      <c r="HV324" s="6"/>
      <c r="HW324" s="6"/>
      <c r="HX324" s="6"/>
      <c r="HY324" s="6"/>
      <c r="HZ324" s="6"/>
      <c r="IA324" s="6"/>
      <c r="IB324" s="6"/>
      <c r="IC324" s="6"/>
      <c r="ID324" s="6"/>
      <c r="IE324" s="6"/>
      <c r="IF324" s="6"/>
      <c r="IG324" s="6"/>
      <c r="IH324" s="6"/>
      <c r="II324" s="6"/>
      <c r="IJ324" s="6"/>
      <c r="IK324" s="6"/>
      <c r="IL324" s="6"/>
      <c r="IM324" s="6"/>
      <c r="IN324" s="6"/>
      <c r="IO324" s="6"/>
      <c r="IP324" s="6"/>
      <c r="IQ324" s="6"/>
      <c r="IR324" s="6"/>
      <c r="IS324" s="6"/>
      <c r="IT324" s="6"/>
      <c r="IU324" s="6"/>
      <c r="IV324" s="6"/>
      <c r="IW324" s="6"/>
      <c r="IX324" s="6"/>
      <c r="IY324" s="6"/>
      <c r="IZ324" s="6"/>
      <c r="JA324" s="6"/>
      <c r="JB324" s="6"/>
      <c r="JC324" s="6"/>
      <c r="JD324" s="6"/>
      <c r="JE324" s="6"/>
      <c r="JF324" s="6"/>
      <c r="JG324" s="6"/>
      <c r="JH324" s="6"/>
      <c r="JI324" s="6"/>
      <c r="JJ324" s="6"/>
      <c r="JK324" s="6"/>
      <c r="JL324" s="6"/>
      <c r="JM324" s="6"/>
      <c r="JN324" s="6"/>
      <c r="JO324" s="6"/>
      <c r="JP324" s="6"/>
      <c r="JQ324" s="6"/>
      <c r="JR324" s="6"/>
      <c r="JS324" s="6"/>
      <c r="JT324" s="6"/>
      <c r="JU324" s="6"/>
      <c r="JV324" s="6"/>
      <c r="JW324" s="6"/>
      <c r="JX324" s="6"/>
      <c r="JY324" s="6"/>
      <c r="JZ324" s="6"/>
      <c r="KA324" s="6"/>
      <c r="KB324" s="6"/>
      <c r="KC324" s="6"/>
      <c r="KD324" s="6"/>
      <c r="KE324" s="6"/>
      <c r="KF324" s="6"/>
      <c r="KG324" s="6"/>
      <c r="KH324" s="6"/>
      <c r="KI324" s="6"/>
      <c r="KJ324" s="6"/>
      <c r="KK324" s="6"/>
      <c r="KL324" s="6"/>
      <c r="KM324" s="6"/>
      <c r="KN324" s="6"/>
      <c r="KO324" s="6"/>
      <c r="KP324" s="6"/>
      <c r="KQ324" s="6"/>
      <c r="KR324" s="6"/>
      <c r="KS324" s="6"/>
      <c r="KT324" s="6"/>
      <c r="KU324" s="6"/>
      <c r="KV324" s="6"/>
      <c r="KW324" s="6"/>
      <c r="KX324" s="6"/>
      <c r="KY324" s="6"/>
      <c r="KZ324" s="6"/>
      <c r="LA324" s="6"/>
      <c r="LB324" s="6"/>
      <c r="LC324" s="6"/>
      <c r="LD324" s="6"/>
      <c r="LE324" s="6"/>
      <c r="LF324" s="6"/>
      <c r="LG324" s="6"/>
      <c r="LH324" s="6"/>
      <c r="LI324" s="6"/>
      <c r="LJ324" s="6"/>
      <c r="LK324" s="6"/>
      <c r="LL324" s="6"/>
      <c r="LM324" s="6"/>
      <c r="LN324" s="6"/>
      <c r="LO324" s="6"/>
      <c r="LP324" s="6"/>
      <c r="LQ324" s="6"/>
      <c r="LR324" s="6"/>
      <c r="LS324" s="6"/>
      <c r="LT324" s="6"/>
      <c r="LU324" s="6"/>
      <c r="LV324" s="6"/>
      <c r="LW324" s="6"/>
      <c r="LX324" s="6"/>
      <c r="LY324" s="6"/>
      <c r="LZ324" s="6"/>
      <c r="MA324" s="6"/>
      <c r="MB324" s="6"/>
      <c r="MC324" s="6"/>
      <c r="MD324" s="6"/>
      <c r="ME324" s="6"/>
      <c r="MF324" s="6"/>
      <c r="MG324" s="6"/>
      <c r="MH324" s="6"/>
      <c r="MI324" s="6"/>
      <c r="MJ324" s="6"/>
      <c r="MK324" s="6"/>
      <c r="ML324" s="6"/>
      <c r="MM324" s="6"/>
      <c r="MN324" s="6"/>
      <c r="MO324" s="6"/>
      <c r="MP324" s="6"/>
      <c r="MQ324" s="6"/>
      <c r="MR324" s="6"/>
      <c r="MS324" s="6"/>
      <c r="MT324" s="6"/>
      <c r="MU324" s="6"/>
      <c r="MV324" s="6"/>
      <c r="MW324" s="6"/>
      <c r="MX324" s="6"/>
      <c r="MY324" s="6"/>
      <c r="MZ324" s="6"/>
      <c r="NA324" s="6"/>
      <c r="NB324" s="6"/>
      <c r="NC324" s="6"/>
      <c r="ND324" s="6"/>
      <c r="NE324" s="6"/>
      <c r="NF324" s="6"/>
      <c r="NG324" s="6"/>
      <c r="NH324" s="6"/>
      <c r="NI324" s="6"/>
      <c r="NJ324" s="6"/>
      <c r="NK324" s="6"/>
      <c r="NL324" s="6"/>
      <c r="NM324" s="6"/>
      <c r="NN324" s="6"/>
      <c r="NO324" s="6"/>
      <c r="NP324" s="6"/>
      <c r="NQ324" s="6"/>
      <c r="NR324" s="6"/>
      <c r="NS324" s="6"/>
      <c r="NT324" s="6"/>
      <c r="NU324" s="6"/>
      <c r="NV324" s="6"/>
      <c r="NW324" s="6"/>
      <c r="NX324" s="6"/>
      <c r="NY324" s="6"/>
      <c r="NZ324" s="6"/>
      <c r="OA324" s="6"/>
      <c r="OB324" s="6"/>
      <c r="OC324" s="6"/>
      <c r="OD324" s="6"/>
      <c r="OE324" s="6"/>
      <c r="OF324" s="6"/>
      <c r="OG324" s="6"/>
      <c r="OH324" s="6"/>
      <c r="OI324" s="6"/>
      <c r="OJ324" s="6"/>
      <c r="OK324" s="6"/>
      <c r="OL324" s="6"/>
      <c r="OM324" s="6"/>
      <c r="ON324" s="6"/>
      <c r="OO324" s="6"/>
      <c r="OP324" s="6"/>
      <c r="OQ324" s="6"/>
      <c r="OR324" s="6"/>
      <c r="OS324" s="6"/>
      <c r="OT324" s="6"/>
      <c r="OU324" s="6"/>
      <c r="OV324" s="6"/>
      <c r="OW324" s="6"/>
      <c r="OX324" s="6"/>
      <c r="OY324" s="6"/>
      <c r="OZ324" s="6"/>
      <c r="PA324" s="6"/>
      <c r="PB324" s="6"/>
      <c r="PC324" s="6"/>
      <c r="PD324" s="6"/>
      <c r="PE324" s="6"/>
      <c r="PF324" s="6"/>
      <c r="PG324" s="6"/>
      <c r="PH324" s="6"/>
      <c r="PI324" s="6"/>
      <c r="PJ324" s="6"/>
      <c r="PK324" s="6"/>
      <c r="PL324" s="6"/>
      <c r="PM324" s="6"/>
      <c r="PN324" s="6"/>
      <c r="PO324" s="6"/>
      <c r="PP324" s="6"/>
      <c r="PQ324" s="6"/>
      <c r="PR324" s="6"/>
      <c r="PS324" s="6"/>
      <c r="PT324" s="6"/>
      <c r="PU324" s="6"/>
      <c r="PV324" s="6"/>
      <c r="PW324" s="6"/>
      <c r="PX324" s="6"/>
      <c r="PY324" s="6"/>
      <c r="PZ324" s="6"/>
      <c r="QA324" s="6"/>
      <c r="QB324" s="6"/>
      <c r="QC324" s="6"/>
      <c r="QD324" s="6"/>
      <c r="QE324" s="6"/>
      <c r="QF324" s="6"/>
      <c r="QG324" s="6"/>
      <c r="QH324" s="6"/>
      <c r="QI324" s="6"/>
      <c r="QJ324" s="6"/>
      <c r="QK324" s="6"/>
      <c r="QL324" s="6"/>
      <c r="QM324" s="6"/>
      <c r="QN324" s="6"/>
      <c r="QO324" s="6"/>
      <c r="QP324" s="6"/>
      <c r="QQ324" s="6"/>
      <c r="QR324" s="6"/>
      <c r="QS324" s="6"/>
      <c r="QT324" s="6"/>
      <c r="QU324" s="6"/>
      <c r="QV324" s="6"/>
      <c r="QW324" s="6"/>
      <c r="QX324" s="6"/>
      <c r="QY324" s="6"/>
      <c r="QZ324" s="6"/>
      <c r="RA324" s="6"/>
      <c r="RB324" s="6"/>
      <c r="RC324" s="6"/>
      <c r="RD324" s="6"/>
      <c r="RE324" s="6"/>
      <c r="RF324" s="6"/>
      <c r="RG324" s="6"/>
      <c r="RH324" s="6"/>
      <c r="RI324" s="6"/>
      <c r="RJ324" s="6"/>
      <c r="RK324" s="6"/>
      <c r="RL324" s="6"/>
      <c r="RM324" s="6"/>
      <c r="RN324" s="6"/>
      <c r="RO324" s="6"/>
      <c r="RP324" s="6"/>
      <c r="RQ324" s="6"/>
      <c r="RR324" s="6"/>
      <c r="RS324" s="6"/>
      <c r="RT324" s="6"/>
      <c r="RU324" s="6"/>
      <c r="RV324" s="6"/>
      <c r="RW324" s="6"/>
      <c r="RX324" s="6"/>
      <c r="RY324" s="6"/>
      <c r="RZ324" s="6"/>
      <c r="SA324" s="6"/>
      <c r="SB324" s="6"/>
      <c r="SC324" s="6"/>
      <c r="SD324" s="6"/>
      <c r="SE324" s="6"/>
      <c r="SF324" s="6"/>
      <c r="SG324" s="6"/>
      <c r="SH324" s="6"/>
      <c r="SI324" s="6"/>
      <c r="SJ324" s="6"/>
      <c r="SK324" s="6"/>
      <c r="SL324" s="6"/>
      <c r="SM324" s="6"/>
      <c r="SN324" s="6"/>
      <c r="SO324" s="6"/>
      <c r="SP324" s="6"/>
      <c r="SQ324" s="6"/>
      <c r="SR324" s="6"/>
      <c r="SS324" s="6"/>
      <c r="ST324" s="6"/>
      <c r="SU324" s="6"/>
      <c r="SV324" s="6"/>
      <c r="SW324" s="6"/>
      <c r="SX324" s="6"/>
      <c r="SY324" s="6"/>
      <c r="SZ324" s="6"/>
      <c r="TA324" s="6"/>
      <c r="TB324" s="6"/>
      <c r="TC324" s="6"/>
      <c r="TD324" s="6"/>
      <c r="TE324" s="6"/>
      <c r="TF324" s="6"/>
      <c r="TG324" s="6"/>
      <c r="TH324" s="6"/>
      <c r="TI324" s="6"/>
      <c r="TJ324" s="6"/>
      <c r="TK324" s="6"/>
      <c r="TL324" s="6"/>
      <c r="TM324" s="6"/>
      <c r="TN324" s="6"/>
      <c r="TO324" s="6"/>
      <c r="TP324" s="6"/>
      <c r="TQ324" s="6"/>
      <c r="TR324" s="6"/>
      <c r="TS324" s="6"/>
      <c r="TT324" s="6"/>
      <c r="TU324" s="6"/>
      <c r="TV324" s="6"/>
      <c r="TW324" s="6"/>
      <c r="TX324" s="6"/>
      <c r="TY324" s="6"/>
      <c r="TZ324" s="6"/>
      <c r="UA324" s="6"/>
      <c r="UB324" s="6"/>
      <c r="UC324" s="6"/>
      <c r="UD324" s="6"/>
      <c r="UE324" s="6"/>
      <c r="UF324" s="6"/>
      <c r="UG324" s="6"/>
      <c r="UH324" s="6"/>
      <c r="UI324" s="6"/>
      <c r="UJ324" s="6"/>
      <c r="UK324" s="6"/>
      <c r="UL324" s="6"/>
      <c r="UM324" s="6"/>
      <c r="UN324" s="6"/>
      <c r="UO324" s="6"/>
      <c r="UP324" s="6"/>
      <c r="UQ324" s="6"/>
      <c r="UR324" s="6"/>
      <c r="US324" s="6"/>
      <c r="UT324" s="6"/>
      <c r="UU324" s="6"/>
      <c r="UV324" s="6"/>
      <c r="UW324" s="6"/>
      <c r="UX324" s="6"/>
      <c r="UY324" s="6"/>
      <c r="UZ324" s="6"/>
      <c r="VA324" s="6"/>
      <c r="VB324" s="6"/>
      <c r="VC324" s="6"/>
      <c r="VD324" s="6"/>
      <c r="VE324" s="6"/>
      <c r="VF324" s="6"/>
      <c r="VG324" s="6"/>
      <c r="VH324" s="6"/>
      <c r="VI324" s="6"/>
      <c r="VJ324" s="6"/>
      <c r="VK324" s="6"/>
      <c r="VL324" s="6"/>
      <c r="VM324" s="6"/>
      <c r="VN324" s="6"/>
      <c r="VO324" s="6"/>
      <c r="VP324" s="6"/>
      <c r="VQ324" s="6"/>
      <c r="VR324" s="6"/>
      <c r="VS324" s="6"/>
      <c r="VT324" s="6"/>
      <c r="VU324" s="6"/>
      <c r="VV324" s="6"/>
      <c r="VW324" s="6"/>
      <c r="VX324" s="6"/>
      <c r="VY324" s="6"/>
      <c r="VZ324" s="6"/>
      <c r="WA324" s="6"/>
      <c r="WB324" s="6"/>
      <c r="WC324" s="6"/>
      <c r="WD324" s="6"/>
      <c r="WE324" s="6"/>
      <c r="WF324" s="6"/>
      <c r="WG324" s="6"/>
      <c r="WH324" s="6"/>
      <c r="WI324" s="6"/>
      <c r="WJ324" s="6"/>
      <c r="WK324" s="6"/>
      <c r="WL324" s="6"/>
      <c r="WM324" s="6"/>
      <c r="WN324" s="6"/>
      <c r="WO324" s="6"/>
      <c r="WP324" s="6"/>
      <c r="WQ324" s="6"/>
      <c r="WR324" s="6"/>
      <c r="WS324" s="6"/>
      <c r="WT324" s="6"/>
      <c r="WU324" s="6"/>
      <c r="WV324" s="6"/>
      <c r="WW324" s="6"/>
      <c r="WX324" s="6"/>
      <c r="WY324" s="6"/>
      <c r="WZ324" s="6"/>
      <c r="XA324" s="6"/>
      <c r="XB324" s="6"/>
      <c r="XC324" s="6"/>
      <c r="XD324" s="6"/>
      <c r="XE324" s="6"/>
      <c r="XF324" s="6"/>
      <c r="XG324" s="6"/>
      <c r="XH324" s="6"/>
      <c r="XI324" s="6"/>
      <c r="XJ324" s="6"/>
      <c r="XK324" s="6"/>
      <c r="XL324" s="6"/>
      <c r="XM324" s="6"/>
      <c r="XN324" s="6"/>
      <c r="XO324" s="6"/>
      <c r="XP324" s="6"/>
      <c r="XQ324" s="6"/>
      <c r="XR324" s="6"/>
      <c r="XS324" s="6"/>
      <c r="XT324" s="6"/>
      <c r="XU324" s="6"/>
      <c r="XV324" s="6"/>
      <c r="XW324" s="6"/>
      <c r="XX324" s="6"/>
      <c r="XY324" s="6"/>
      <c r="XZ324" s="6"/>
      <c r="YA324" s="6"/>
      <c r="YB324" s="6"/>
      <c r="YC324" s="6"/>
      <c r="YD324" s="6"/>
      <c r="YE324" s="6"/>
      <c r="YF324" s="6"/>
      <c r="YG324" s="6"/>
      <c r="YH324" s="6"/>
      <c r="YI324" s="6"/>
      <c r="YJ324" s="6"/>
      <c r="YK324" s="6"/>
      <c r="YL324" s="6"/>
      <c r="YM324" s="6"/>
      <c r="YN324" s="6"/>
      <c r="YO324" s="6"/>
      <c r="YP324" s="6"/>
      <c r="YQ324" s="6"/>
      <c r="YR324" s="6"/>
      <c r="YS324" s="6"/>
      <c r="YT324" s="6"/>
      <c r="YU324" s="6"/>
      <c r="YV324" s="6"/>
      <c r="YW324" s="6"/>
      <c r="YX324" s="6"/>
      <c r="YY324" s="6"/>
      <c r="YZ324" s="6"/>
      <c r="ZA324" s="6"/>
      <c r="ZB324" s="6"/>
      <c r="ZC324" s="6"/>
      <c r="ZD324" s="6"/>
      <c r="ZE324" s="6"/>
      <c r="ZF324" s="6"/>
      <c r="ZG324" s="6"/>
      <c r="ZH324" s="6"/>
      <c r="ZI324" s="6"/>
      <c r="ZJ324" s="6"/>
      <c r="ZK324" s="6"/>
      <c r="ZL324" s="6"/>
      <c r="ZM324" s="6"/>
      <c r="ZN324" s="6"/>
      <c r="ZO324" s="6"/>
      <c r="ZP324" s="6"/>
      <c r="ZQ324" s="6"/>
      <c r="ZR324" s="6"/>
      <c r="ZS324" s="6"/>
      <c r="ZT324" s="6"/>
      <c r="ZU324" s="6"/>
      <c r="ZV324" s="6"/>
      <c r="ZW324" s="6"/>
      <c r="ZX324" s="6"/>
      <c r="ZY324" s="6"/>
      <c r="ZZ324" s="6"/>
      <c r="AAA324" s="6"/>
      <c r="AAB324" s="6"/>
      <c r="AAC324" s="6"/>
      <c r="AAD324" s="6"/>
      <c r="AAE324" s="6"/>
      <c r="AAF324" s="6"/>
      <c r="AAG324" s="6"/>
      <c r="AAH324" s="6"/>
      <c r="AAI324" s="6"/>
      <c r="AAJ324" s="6"/>
      <c r="AAK324" s="6"/>
      <c r="AAL324" s="6"/>
      <c r="AAM324" s="6"/>
      <c r="AAN324" s="6"/>
      <c r="AAO324" s="6"/>
      <c r="AAP324" s="6"/>
      <c r="AAQ324" s="6"/>
      <c r="AAR324" s="6"/>
      <c r="AAS324" s="6"/>
      <c r="AAT324" s="6"/>
      <c r="AAU324" s="6"/>
      <c r="AAV324" s="6"/>
      <c r="AAW324" s="6"/>
      <c r="AAX324" s="6"/>
      <c r="AAY324" s="6"/>
      <c r="AAZ324" s="6"/>
      <c r="ABA324" s="6"/>
      <c r="ABB324" s="6"/>
      <c r="ABC324" s="6"/>
      <c r="ABD324" s="6"/>
      <c r="ABE324" s="6"/>
      <c r="ABF324" s="6"/>
      <c r="ABG324" s="6"/>
      <c r="ABH324" s="6"/>
      <c r="ABI324" s="6"/>
      <c r="ABJ324" s="6"/>
      <c r="ABK324" s="6"/>
      <c r="ABL324" s="6"/>
      <c r="ABM324" s="6"/>
      <c r="ABN324" s="6"/>
      <c r="ABO324" s="6"/>
      <c r="ABP324" s="6"/>
      <c r="ABQ324" s="6"/>
      <c r="ABR324" s="6"/>
      <c r="ABS324" s="6"/>
      <c r="ABT324" s="6"/>
      <c r="ABU324" s="6"/>
      <c r="ABV324" s="6"/>
      <c r="ABW324" s="6"/>
      <c r="ABX324" s="6"/>
      <c r="ABY324" s="6"/>
      <c r="ABZ324" s="6"/>
      <c r="ACA324" s="6"/>
      <c r="ACB324" s="6"/>
      <c r="ACC324" s="6"/>
      <c r="ACD324" s="6"/>
      <c r="ACE324" s="6"/>
      <c r="ACF324" s="6"/>
      <c r="ACG324" s="6"/>
      <c r="ACH324" s="6"/>
      <c r="ACI324" s="6"/>
      <c r="ACJ324" s="6"/>
      <c r="ACK324" s="6"/>
      <c r="ACL324" s="6"/>
      <c r="ACM324" s="6"/>
      <c r="ACN324" s="6"/>
      <c r="ACO324" s="6"/>
      <c r="ACP324" s="6"/>
      <c r="ACQ324" s="6"/>
      <c r="ACR324" s="6"/>
      <c r="ACS324" s="6"/>
      <c r="ACT324" s="6"/>
      <c r="ACU324" s="6"/>
      <c r="ACV324" s="6"/>
      <c r="ACW324" s="6"/>
      <c r="ACX324" s="6"/>
      <c r="ACY324" s="6"/>
      <c r="ACZ324" s="6"/>
      <c r="ADA324" s="6"/>
      <c r="ADB324" s="6"/>
      <c r="ADC324" s="6"/>
      <c r="ADD324" s="6"/>
      <c r="ADE324" s="6"/>
      <c r="ADF324" s="6"/>
      <c r="ADG324" s="6"/>
      <c r="ADH324" s="6"/>
      <c r="ADI324" s="6"/>
      <c r="ADJ324" s="6"/>
      <c r="ADK324" s="6"/>
      <c r="ADL324" s="6"/>
      <c r="ADM324" s="6"/>
      <c r="ADN324" s="6"/>
      <c r="ADO324" s="6"/>
      <c r="ADP324" s="6"/>
      <c r="ADQ324" s="6"/>
      <c r="ADR324" s="6"/>
      <c r="ADS324" s="6"/>
      <c r="ADT324" s="6"/>
      <c r="ADU324" s="6"/>
      <c r="ADV324" s="6"/>
      <c r="ADW324" s="6"/>
      <c r="ADX324" s="6"/>
      <c r="ADY324" s="6"/>
      <c r="ADZ324" s="6"/>
      <c r="AEA324" s="6"/>
      <c r="AEB324" s="6"/>
      <c r="AEC324" s="6"/>
      <c r="AED324" s="6"/>
      <c r="AEE324" s="6"/>
      <c r="AEF324" s="6"/>
      <c r="AEG324" s="6"/>
      <c r="AEH324" s="6"/>
      <c r="AEI324" s="6"/>
      <c r="AEJ324" s="6"/>
      <c r="AEK324" s="6"/>
      <c r="AEL324" s="6"/>
      <c r="AEM324" s="6"/>
      <c r="AEN324" s="6"/>
      <c r="AEO324" s="6"/>
      <c r="AEP324" s="6"/>
      <c r="AEQ324" s="6"/>
      <c r="AER324" s="6"/>
      <c r="AES324" s="6"/>
      <c r="AET324" s="6"/>
      <c r="AEU324" s="6"/>
      <c r="AEV324" s="6"/>
      <c r="AEW324" s="6"/>
      <c r="AEX324" s="6"/>
      <c r="AEY324" s="6"/>
      <c r="AEZ324" s="6"/>
      <c r="AFA324" s="6"/>
      <c r="AFB324" s="6"/>
      <c r="AFC324" s="6"/>
      <c r="AFD324" s="6"/>
      <c r="AFE324" s="6"/>
      <c r="AFF324" s="6"/>
      <c r="AFG324" s="6"/>
      <c r="AFH324" s="6"/>
      <c r="AFI324" s="6"/>
      <c r="AFJ324" s="6"/>
      <c r="AFK324" s="6"/>
      <c r="AFL324" s="6"/>
      <c r="AFM324" s="6"/>
      <c r="AFN324" s="6"/>
      <c r="AFO324" s="6"/>
      <c r="AFP324" s="6"/>
      <c r="AFQ324" s="6"/>
      <c r="AFR324" s="6"/>
      <c r="AFS324" s="6"/>
      <c r="AFT324" s="6"/>
      <c r="AFU324" s="6"/>
      <c r="AFV324" s="6"/>
      <c r="AFW324" s="6"/>
      <c r="AFX324" s="6"/>
      <c r="AFY324" s="6"/>
      <c r="AFZ324" s="6"/>
      <c r="AGA324" s="6"/>
      <c r="AGB324" s="6"/>
      <c r="AGC324" s="6"/>
      <c r="AGD324" s="6"/>
      <c r="AGE324" s="6"/>
      <c r="AGF324" s="6"/>
      <c r="AGG324" s="6"/>
      <c r="AGH324" s="6"/>
      <c r="AGI324" s="6"/>
      <c r="AGJ324" s="6"/>
      <c r="AGK324" s="6"/>
      <c r="AGL324" s="6"/>
      <c r="AGM324" s="6"/>
      <c r="AGN324" s="6"/>
      <c r="AGO324" s="6"/>
      <c r="AGP324" s="6"/>
      <c r="AGQ324" s="6"/>
      <c r="AGR324" s="6"/>
      <c r="AGS324" s="6"/>
      <c r="AGT324" s="6"/>
      <c r="AGU324" s="6"/>
      <c r="AGV324" s="6"/>
      <c r="AGW324" s="6"/>
      <c r="AGX324" s="6"/>
      <c r="AGY324" s="6"/>
      <c r="AGZ324" s="6"/>
      <c r="AHA324" s="6"/>
      <c r="AHB324" s="6"/>
      <c r="AHC324" s="6"/>
      <c r="AHD324" s="6"/>
      <c r="AHE324" s="6"/>
      <c r="AHF324" s="6"/>
      <c r="AHG324" s="6"/>
      <c r="AHH324" s="6"/>
      <c r="AHI324" s="6"/>
      <c r="AHJ324" s="6"/>
      <c r="AHK324" s="6"/>
      <c r="AHL324" s="6"/>
      <c r="AHM324" s="6"/>
      <c r="AHN324" s="6"/>
      <c r="AHO324" s="6"/>
      <c r="AHP324" s="6"/>
      <c r="AHQ324" s="6"/>
      <c r="AHR324" s="6"/>
      <c r="AHS324" s="6"/>
      <c r="AHT324" s="6"/>
      <c r="AHU324" s="6"/>
      <c r="AHV324" s="6"/>
      <c r="AHW324" s="6"/>
      <c r="AHX324" s="6"/>
      <c r="AHY324" s="6"/>
      <c r="AHZ324" s="6"/>
      <c r="AIA324" s="6"/>
      <c r="AIB324" s="6"/>
      <c r="AIC324" s="6"/>
      <c r="AID324" s="6"/>
      <c r="AIE324" s="6"/>
      <c r="AIF324" s="6"/>
      <c r="AIG324" s="6"/>
      <c r="AIH324" s="6"/>
      <c r="AII324" s="6"/>
      <c r="AIJ324" s="6"/>
      <c r="AIK324" s="6"/>
      <c r="AIL324" s="6"/>
      <c r="AIM324" s="6"/>
      <c r="AIN324" s="6"/>
      <c r="AIO324" s="6"/>
      <c r="AIP324" s="6"/>
      <c r="AIQ324" s="6"/>
      <c r="AIR324" s="6"/>
      <c r="AIS324" s="6"/>
      <c r="AIT324" s="6"/>
      <c r="AIU324" s="6"/>
      <c r="AIV324" s="6"/>
      <c r="AIW324" s="6"/>
      <c r="AIX324" s="6"/>
      <c r="AIY324" s="6"/>
      <c r="AIZ324" s="6"/>
      <c r="AJA324" s="6"/>
      <c r="AJB324" s="6"/>
      <c r="AJC324" s="6"/>
      <c r="AJD324" s="6"/>
      <c r="AJE324" s="6"/>
      <c r="AJF324" s="6"/>
      <c r="AJG324" s="6"/>
      <c r="AJH324" s="6"/>
      <c r="AJI324" s="6"/>
      <c r="AJJ324" s="6"/>
      <c r="AJK324" s="6"/>
      <c r="AJL324" s="6"/>
      <c r="AJM324" s="6"/>
      <c r="AJN324" s="6"/>
      <c r="AJO324" s="6"/>
      <c r="AJP324" s="6"/>
      <c r="AJQ324" s="6"/>
      <c r="AJR324" s="6"/>
      <c r="AJS324" s="6"/>
      <c r="AJT324" s="6"/>
      <c r="AJU324" s="6"/>
      <c r="AJV324" s="6"/>
      <c r="AJW324" s="6"/>
      <c r="AJX324" s="6"/>
      <c r="AJY324" s="6"/>
      <c r="AJZ324" s="6"/>
      <c r="AKA324" s="6"/>
      <c r="AKB324" s="6"/>
      <c r="AKC324" s="6"/>
      <c r="AKD324" s="6"/>
      <c r="AKE324" s="6"/>
      <c r="AKF324" s="6"/>
      <c r="AKG324" s="6"/>
      <c r="AKH324" s="6"/>
      <c r="AKI324" s="6"/>
      <c r="AKJ324" s="6"/>
      <c r="AKK324" s="6"/>
      <c r="AKL324" s="6"/>
      <c r="AKM324" s="6"/>
      <c r="AKN324" s="6"/>
      <c r="AKO324" s="6"/>
      <c r="AKP324" s="6"/>
      <c r="AKQ324" s="6"/>
      <c r="AKR324" s="6"/>
      <c r="AKS324" s="6"/>
      <c r="AKT324" s="6"/>
      <c r="AKU324" s="6"/>
      <c r="AKV324" s="6"/>
      <c r="AKW324" s="6"/>
      <c r="AKX324" s="6"/>
      <c r="AKY324" s="6"/>
      <c r="AKZ324" s="6"/>
      <c r="ALA324" s="6"/>
      <c r="ALB324" s="6"/>
      <c r="ALC324" s="6"/>
      <c r="ALD324" s="6"/>
      <c r="ALE324" s="6"/>
      <c r="ALF324" s="6"/>
      <c r="ALG324" s="6"/>
      <c r="ALH324" s="6"/>
      <c r="ALI324" s="6"/>
      <c r="ALJ324" s="6"/>
      <c r="ALK324" s="6"/>
      <c r="ALL324" s="6"/>
      <c r="ALM324" s="6"/>
      <c r="ALN324" s="6"/>
      <c r="ALO324" s="6"/>
      <c r="ALP324" s="6"/>
      <c r="ALQ324" s="6"/>
      <c r="ALR324" s="6"/>
      <c r="ALS324" s="6"/>
      <c r="ALT324" s="6"/>
      <c r="ALU324" s="6"/>
      <c r="ALV324" s="6"/>
      <c r="ALW324" s="6"/>
      <c r="ALX324" s="6"/>
      <c r="ALY324" s="6"/>
      <c r="ALZ324" s="6"/>
      <c r="AMA324" s="6"/>
      <c r="AMB324" s="6"/>
      <c r="AMC324" s="6"/>
      <c r="AMD324" s="6"/>
      <c r="AME324" s="6"/>
      <c r="AMF324" s="6"/>
      <c r="AMG324" s="6"/>
      <c r="AMH324" s="6"/>
      <c r="AMI324" s="6"/>
    </row>
    <row r="325" spans="1:1023">
      <c r="A325" s="219"/>
      <c r="B325" s="2"/>
      <c r="C325" s="5"/>
      <c r="D325" s="6"/>
      <c r="E325" s="4"/>
      <c r="F325" s="303"/>
      <c r="G325" s="303"/>
      <c r="H325" s="220"/>
      <c r="I325" s="5"/>
      <c r="J325" s="221"/>
      <c r="K325" s="306"/>
      <c r="L325" s="80"/>
      <c r="M325" s="6"/>
      <c r="N325" s="6"/>
      <c r="O325" s="80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  <c r="GQ325" s="6"/>
      <c r="GR325" s="6"/>
      <c r="GS325" s="6"/>
      <c r="GT325" s="6"/>
      <c r="GU325" s="6"/>
      <c r="GV325" s="6"/>
      <c r="GW325" s="6"/>
      <c r="GX325" s="6"/>
      <c r="GY325" s="6"/>
      <c r="GZ325" s="6"/>
      <c r="HA325" s="6"/>
      <c r="HB325" s="6"/>
      <c r="HC325" s="6"/>
      <c r="HD325" s="6"/>
      <c r="HE325" s="6"/>
      <c r="HF325" s="6"/>
      <c r="HG325" s="6"/>
      <c r="HH325" s="6"/>
      <c r="HI325" s="6"/>
      <c r="HJ325" s="6"/>
      <c r="HK325" s="6"/>
      <c r="HL325" s="6"/>
      <c r="HM325" s="6"/>
      <c r="HN325" s="6"/>
      <c r="HO325" s="6"/>
      <c r="HP325" s="6"/>
      <c r="HQ325" s="6"/>
      <c r="HR325" s="6"/>
      <c r="HS325" s="6"/>
      <c r="HT325" s="6"/>
      <c r="HU325" s="6"/>
      <c r="HV325" s="6"/>
      <c r="HW325" s="6"/>
      <c r="HX325" s="6"/>
      <c r="HY325" s="6"/>
      <c r="HZ325" s="6"/>
      <c r="IA325" s="6"/>
      <c r="IB325" s="6"/>
      <c r="IC325" s="6"/>
      <c r="ID325" s="6"/>
      <c r="IE325" s="6"/>
      <c r="IF325" s="6"/>
      <c r="IG325" s="6"/>
      <c r="IH325" s="6"/>
      <c r="II325" s="6"/>
      <c r="IJ325" s="6"/>
      <c r="IK325" s="6"/>
      <c r="IL325" s="6"/>
      <c r="IM325" s="6"/>
      <c r="IN325" s="6"/>
      <c r="IO325" s="6"/>
      <c r="IP325" s="6"/>
      <c r="IQ325" s="6"/>
      <c r="IR325" s="6"/>
      <c r="IS325" s="6"/>
      <c r="IT325" s="6"/>
      <c r="IU325" s="6"/>
      <c r="IV325" s="6"/>
      <c r="IW325" s="6"/>
      <c r="IX325" s="6"/>
      <c r="IY325" s="6"/>
      <c r="IZ325" s="6"/>
      <c r="JA325" s="6"/>
      <c r="JB325" s="6"/>
      <c r="JC325" s="6"/>
      <c r="JD325" s="6"/>
      <c r="JE325" s="6"/>
      <c r="JF325" s="6"/>
      <c r="JG325" s="6"/>
      <c r="JH325" s="6"/>
      <c r="JI325" s="6"/>
      <c r="JJ325" s="6"/>
      <c r="JK325" s="6"/>
      <c r="JL325" s="6"/>
      <c r="JM325" s="6"/>
      <c r="JN325" s="6"/>
      <c r="JO325" s="6"/>
      <c r="JP325" s="6"/>
      <c r="JQ325" s="6"/>
      <c r="JR325" s="6"/>
      <c r="JS325" s="6"/>
      <c r="JT325" s="6"/>
      <c r="JU325" s="6"/>
      <c r="JV325" s="6"/>
      <c r="JW325" s="6"/>
      <c r="JX325" s="6"/>
      <c r="JY325" s="6"/>
      <c r="JZ325" s="6"/>
      <c r="KA325" s="6"/>
      <c r="KB325" s="6"/>
      <c r="KC325" s="6"/>
      <c r="KD325" s="6"/>
      <c r="KE325" s="6"/>
      <c r="KF325" s="6"/>
      <c r="KG325" s="6"/>
      <c r="KH325" s="6"/>
      <c r="KI325" s="6"/>
      <c r="KJ325" s="6"/>
      <c r="KK325" s="6"/>
      <c r="KL325" s="6"/>
      <c r="KM325" s="6"/>
      <c r="KN325" s="6"/>
      <c r="KO325" s="6"/>
      <c r="KP325" s="6"/>
      <c r="KQ325" s="6"/>
      <c r="KR325" s="6"/>
      <c r="KS325" s="6"/>
      <c r="KT325" s="6"/>
      <c r="KU325" s="6"/>
      <c r="KV325" s="6"/>
      <c r="KW325" s="6"/>
      <c r="KX325" s="6"/>
      <c r="KY325" s="6"/>
      <c r="KZ325" s="6"/>
      <c r="LA325" s="6"/>
      <c r="LB325" s="6"/>
      <c r="LC325" s="6"/>
      <c r="LD325" s="6"/>
      <c r="LE325" s="6"/>
      <c r="LF325" s="6"/>
      <c r="LG325" s="6"/>
      <c r="LH325" s="6"/>
      <c r="LI325" s="6"/>
      <c r="LJ325" s="6"/>
      <c r="LK325" s="6"/>
      <c r="LL325" s="6"/>
      <c r="LM325" s="6"/>
      <c r="LN325" s="6"/>
      <c r="LO325" s="6"/>
      <c r="LP325" s="6"/>
      <c r="LQ325" s="6"/>
      <c r="LR325" s="6"/>
      <c r="LS325" s="6"/>
      <c r="LT325" s="6"/>
      <c r="LU325" s="6"/>
      <c r="LV325" s="6"/>
      <c r="LW325" s="6"/>
      <c r="LX325" s="6"/>
      <c r="LY325" s="6"/>
      <c r="LZ325" s="6"/>
      <c r="MA325" s="6"/>
      <c r="MB325" s="6"/>
      <c r="MC325" s="6"/>
      <c r="MD325" s="6"/>
      <c r="ME325" s="6"/>
      <c r="MF325" s="6"/>
      <c r="MG325" s="6"/>
      <c r="MH325" s="6"/>
      <c r="MI325" s="6"/>
      <c r="MJ325" s="6"/>
      <c r="MK325" s="6"/>
      <c r="ML325" s="6"/>
      <c r="MM325" s="6"/>
      <c r="MN325" s="6"/>
      <c r="MO325" s="6"/>
      <c r="MP325" s="6"/>
      <c r="MQ325" s="6"/>
      <c r="MR325" s="6"/>
      <c r="MS325" s="6"/>
      <c r="MT325" s="6"/>
      <c r="MU325" s="6"/>
      <c r="MV325" s="6"/>
      <c r="MW325" s="6"/>
      <c r="MX325" s="6"/>
      <c r="MY325" s="6"/>
      <c r="MZ325" s="6"/>
      <c r="NA325" s="6"/>
      <c r="NB325" s="6"/>
      <c r="NC325" s="6"/>
      <c r="ND325" s="6"/>
      <c r="NE325" s="6"/>
      <c r="NF325" s="6"/>
      <c r="NG325" s="6"/>
      <c r="NH325" s="6"/>
      <c r="NI325" s="6"/>
      <c r="NJ325" s="6"/>
      <c r="NK325" s="6"/>
      <c r="NL325" s="6"/>
      <c r="NM325" s="6"/>
      <c r="NN325" s="6"/>
      <c r="NO325" s="6"/>
      <c r="NP325" s="6"/>
      <c r="NQ325" s="6"/>
      <c r="NR325" s="6"/>
      <c r="NS325" s="6"/>
      <c r="NT325" s="6"/>
      <c r="NU325" s="6"/>
      <c r="NV325" s="6"/>
      <c r="NW325" s="6"/>
      <c r="NX325" s="6"/>
      <c r="NY325" s="6"/>
      <c r="NZ325" s="6"/>
      <c r="OA325" s="6"/>
      <c r="OB325" s="6"/>
      <c r="OC325" s="6"/>
      <c r="OD325" s="6"/>
      <c r="OE325" s="6"/>
      <c r="OF325" s="6"/>
      <c r="OG325" s="6"/>
      <c r="OH325" s="6"/>
      <c r="OI325" s="6"/>
      <c r="OJ325" s="6"/>
      <c r="OK325" s="6"/>
      <c r="OL325" s="6"/>
      <c r="OM325" s="6"/>
      <c r="ON325" s="6"/>
      <c r="OO325" s="6"/>
      <c r="OP325" s="6"/>
      <c r="OQ325" s="6"/>
      <c r="OR325" s="6"/>
      <c r="OS325" s="6"/>
      <c r="OT325" s="6"/>
      <c r="OU325" s="6"/>
      <c r="OV325" s="6"/>
      <c r="OW325" s="6"/>
      <c r="OX325" s="6"/>
      <c r="OY325" s="6"/>
      <c r="OZ325" s="6"/>
      <c r="PA325" s="6"/>
      <c r="PB325" s="6"/>
      <c r="PC325" s="6"/>
      <c r="PD325" s="6"/>
      <c r="PE325" s="6"/>
      <c r="PF325" s="6"/>
      <c r="PG325" s="6"/>
      <c r="PH325" s="6"/>
      <c r="PI325" s="6"/>
      <c r="PJ325" s="6"/>
      <c r="PK325" s="6"/>
      <c r="PL325" s="6"/>
      <c r="PM325" s="6"/>
      <c r="PN325" s="6"/>
      <c r="PO325" s="6"/>
      <c r="PP325" s="6"/>
      <c r="PQ325" s="6"/>
      <c r="PR325" s="6"/>
      <c r="PS325" s="6"/>
      <c r="PT325" s="6"/>
      <c r="PU325" s="6"/>
      <c r="PV325" s="6"/>
      <c r="PW325" s="6"/>
      <c r="PX325" s="6"/>
      <c r="PY325" s="6"/>
      <c r="PZ325" s="6"/>
      <c r="QA325" s="6"/>
      <c r="QB325" s="6"/>
      <c r="QC325" s="6"/>
      <c r="QD325" s="6"/>
      <c r="QE325" s="6"/>
      <c r="QF325" s="6"/>
      <c r="QG325" s="6"/>
      <c r="QH325" s="6"/>
      <c r="QI325" s="6"/>
      <c r="QJ325" s="6"/>
      <c r="QK325" s="6"/>
      <c r="QL325" s="6"/>
      <c r="QM325" s="6"/>
      <c r="QN325" s="6"/>
      <c r="QO325" s="6"/>
      <c r="QP325" s="6"/>
      <c r="QQ325" s="6"/>
      <c r="QR325" s="6"/>
      <c r="QS325" s="6"/>
      <c r="QT325" s="6"/>
      <c r="QU325" s="6"/>
      <c r="QV325" s="6"/>
      <c r="QW325" s="6"/>
      <c r="QX325" s="6"/>
      <c r="QY325" s="6"/>
      <c r="QZ325" s="6"/>
      <c r="RA325" s="6"/>
      <c r="RB325" s="6"/>
      <c r="RC325" s="6"/>
      <c r="RD325" s="6"/>
      <c r="RE325" s="6"/>
      <c r="RF325" s="6"/>
      <c r="RG325" s="6"/>
      <c r="RH325" s="6"/>
      <c r="RI325" s="6"/>
      <c r="RJ325" s="6"/>
      <c r="RK325" s="6"/>
      <c r="RL325" s="6"/>
      <c r="RM325" s="6"/>
      <c r="RN325" s="6"/>
      <c r="RO325" s="6"/>
      <c r="RP325" s="6"/>
      <c r="RQ325" s="6"/>
      <c r="RR325" s="6"/>
      <c r="RS325" s="6"/>
      <c r="RT325" s="6"/>
      <c r="RU325" s="6"/>
      <c r="RV325" s="6"/>
      <c r="RW325" s="6"/>
      <c r="RX325" s="6"/>
      <c r="RY325" s="6"/>
      <c r="RZ325" s="6"/>
      <c r="SA325" s="6"/>
      <c r="SB325" s="6"/>
      <c r="SC325" s="6"/>
      <c r="SD325" s="6"/>
      <c r="SE325" s="6"/>
      <c r="SF325" s="6"/>
      <c r="SG325" s="6"/>
      <c r="SH325" s="6"/>
      <c r="SI325" s="6"/>
      <c r="SJ325" s="6"/>
      <c r="SK325" s="6"/>
      <c r="SL325" s="6"/>
      <c r="SM325" s="6"/>
      <c r="SN325" s="6"/>
      <c r="SO325" s="6"/>
      <c r="SP325" s="6"/>
      <c r="SQ325" s="6"/>
      <c r="SR325" s="6"/>
      <c r="SS325" s="6"/>
      <c r="ST325" s="6"/>
      <c r="SU325" s="6"/>
      <c r="SV325" s="6"/>
      <c r="SW325" s="6"/>
      <c r="SX325" s="6"/>
      <c r="SY325" s="6"/>
      <c r="SZ325" s="6"/>
      <c r="TA325" s="6"/>
      <c r="TB325" s="6"/>
      <c r="TC325" s="6"/>
      <c r="TD325" s="6"/>
      <c r="TE325" s="6"/>
      <c r="TF325" s="6"/>
      <c r="TG325" s="6"/>
      <c r="TH325" s="6"/>
      <c r="TI325" s="6"/>
      <c r="TJ325" s="6"/>
      <c r="TK325" s="6"/>
      <c r="TL325" s="6"/>
      <c r="TM325" s="6"/>
      <c r="TN325" s="6"/>
      <c r="TO325" s="6"/>
      <c r="TP325" s="6"/>
      <c r="TQ325" s="6"/>
      <c r="TR325" s="6"/>
      <c r="TS325" s="6"/>
      <c r="TT325" s="6"/>
      <c r="TU325" s="6"/>
      <c r="TV325" s="6"/>
      <c r="TW325" s="6"/>
      <c r="TX325" s="6"/>
      <c r="TY325" s="6"/>
      <c r="TZ325" s="6"/>
      <c r="UA325" s="6"/>
      <c r="UB325" s="6"/>
      <c r="UC325" s="6"/>
      <c r="UD325" s="6"/>
      <c r="UE325" s="6"/>
      <c r="UF325" s="6"/>
      <c r="UG325" s="6"/>
      <c r="UH325" s="6"/>
      <c r="UI325" s="6"/>
      <c r="UJ325" s="6"/>
      <c r="UK325" s="6"/>
      <c r="UL325" s="6"/>
      <c r="UM325" s="6"/>
      <c r="UN325" s="6"/>
      <c r="UO325" s="6"/>
      <c r="UP325" s="6"/>
      <c r="UQ325" s="6"/>
      <c r="UR325" s="6"/>
      <c r="US325" s="6"/>
      <c r="UT325" s="6"/>
      <c r="UU325" s="6"/>
      <c r="UV325" s="6"/>
      <c r="UW325" s="6"/>
      <c r="UX325" s="6"/>
      <c r="UY325" s="6"/>
      <c r="UZ325" s="6"/>
      <c r="VA325" s="6"/>
      <c r="VB325" s="6"/>
      <c r="VC325" s="6"/>
      <c r="VD325" s="6"/>
      <c r="VE325" s="6"/>
      <c r="VF325" s="6"/>
      <c r="VG325" s="6"/>
      <c r="VH325" s="6"/>
      <c r="VI325" s="6"/>
      <c r="VJ325" s="6"/>
      <c r="VK325" s="6"/>
      <c r="VL325" s="6"/>
      <c r="VM325" s="6"/>
      <c r="VN325" s="6"/>
      <c r="VO325" s="6"/>
      <c r="VP325" s="6"/>
      <c r="VQ325" s="6"/>
      <c r="VR325" s="6"/>
      <c r="VS325" s="6"/>
      <c r="VT325" s="6"/>
      <c r="VU325" s="6"/>
      <c r="VV325" s="6"/>
      <c r="VW325" s="6"/>
      <c r="VX325" s="6"/>
      <c r="VY325" s="6"/>
      <c r="VZ325" s="6"/>
      <c r="WA325" s="6"/>
      <c r="WB325" s="6"/>
      <c r="WC325" s="6"/>
      <c r="WD325" s="6"/>
      <c r="WE325" s="6"/>
      <c r="WF325" s="6"/>
      <c r="WG325" s="6"/>
      <c r="WH325" s="6"/>
      <c r="WI325" s="6"/>
      <c r="WJ325" s="6"/>
      <c r="WK325" s="6"/>
      <c r="WL325" s="6"/>
      <c r="WM325" s="6"/>
      <c r="WN325" s="6"/>
      <c r="WO325" s="6"/>
      <c r="WP325" s="6"/>
      <c r="WQ325" s="6"/>
      <c r="WR325" s="6"/>
      <c r="WS325" s="6"/>
      <c r="WT325" s="6"/>
      <c r="WU325" s="6"/>
      <c r="WV325" s="6"/>
      <c r="WW325" s="6"/>
      <c r="WX325" s="6"/>
      <c r="WY325" s="6"/>
      <c r="WZ325" s="6"/>
      <c r="XA325" s="6"/>
      <c r="XB325" s="6"/>
      <c r="XC325" s="6"/>
      <c r="XD325" s="6"/>
      <c r="XE325" s="6"/>
      <c r="XF325" s="6"/>
      <c r="XG325" s="6"/>
      <c r="XH325" s="6"/>
      <c r="XI325" s="6"/>
      <c r="XJ325" s="6"/>
      <c r="XK325" s="6"/>
      <c r="XL325" s="6"/>
      <c r="XM325" s="6"/>
      <c r="XN325" s="6"/>
      <c r="XO325" s="6"/>
      <c r="XP325" s="6"/>
      <c r="XQ325" s="6"/>
      <c r="XR325" s="6"/>
      <c r="XS325" s="6"/>
      <c r="XT325" s="6"/>
      <c r="XU325" s="6"/>
      <c r="XV325" s="6"/>
      <c r="XW325" s="6"/>
      <c r="XX325" s="6"/>
      <c r="XY325" s="6"/>
      <c r="XZ325" s="6"/>
      <c r="YA325" s="6"/>
      <c r="YB325" s="6"/>
      <c r="YC325" s="6"/>
      <c r="YD325" s="6"/>
      <c r="YE325" s="6"/>
      <c r="YF325" s="6"/>
      <c r="YG325" s="6"/>
      <c r="YH325" s="6"/>
      <c r="YI325" s="6"/>
      <c r="YJ325" s="6"/>
      <c r="YK325" s="6"/>
      <c r="YL325" s="6"/>
      <c r="YM325" s="6"/>
      <c r="YN325" s="6"/>
      <c r="YO325" s="6"/>
      <c r="YP325" s="6"/>
      <c r="YQ325" s="6"/>
      <c r="YR325" s="6"/>
      <c r="YS325" s="6"/>
      <c r="YT325" s="6"/>
      <c r="YU325" s="6"/>
      <c r="YV325" s="6"/>
      <c r="YW325" s="6"/>
      <c r="YX325" s="6"/>
      <c r="YY325" s="6"/>
      <c r="YZ325" s="6"/>
      <c r="ZA325" s="6"/>
      <c r="ZB325" s="6"/>
      <c r="ZC325" s="6"/>
      <c r="ZD325" s="6"/>
      <c r="ZE325" s="6"/>
      <c r="ZF325" s="6"/>
      <c r="ZG325" s="6"/>
      <c r="ZH325" s="6"/>
      <c r="ZI325" s="6"/>
      <c r="ZJ325" s="6"/>
      <c r="ZK325" s="6"/>
      <c r="ZL325" s="6"/>
      <c r="ZM325" s="6"/>
      <c r="ZN325" s="6"/>
      <c r="ZO325" s="6"/>
      <c r="ZP325" s="6"/>
      <c r="ZQ325" s="6"/>
      <c r="ZR325" s="6"/>
      <c r="ZS325" s="6"/>
      <c r="ZT325" s="6"/>
      <c r="ZU325" s="6"/>
      <c r="ZV325" s="6"/>
      <c r="ZW325" s="6"/>
      <c r="ZX325" s="6"/>
      <c r="ZY325" s="6"/>
      <c r="ZZ325" s="6"/>
      <c r="AAA325" s="6"/>
      <c r="AAB325" s="6"/>
      <c r="AAC325" s="6"/>
      <c r="AAD325" s="6"/>
      <c r="AAE325" s="6"/>
      <c r="AAF325" s="6"/>
      <c r="AAG325" s="6"/>
      <c r="AAH325" s="6"/>
      <c r="AAI325" s="6"/>
      <c r="AAJ325" s="6"/>
      <c r="AAK325" s="6"/>
      <c r="AAL325" s="6"/>
      <c r="AAM325" s="6"/>
      <c r="AAN325" s="6"/>
      <c r="AAO325" s="6"/>
      <c r="AAP325" s="6"/>
      <c r="AAQ325" s="6"/>
      <c r="AAR325" s="6"/>
      <c r="AAS325" s="6"/>
      <c r="AAT325" s="6"/>
      <c r="AAU325" s="6"/>
      <c r="AAV325" s="6"/>
      <c r="AAW325" s="6"/>
      <c r="AAX325" s="6"/>
      <c r="AAY325" s="6"/>
      <c r="AAZ325" s="6"/>
      <c r="ABA325" s="6"/>
      <c r="ABB325" s="6"/>
      <c r="ABC325" s="6"/>
      <c r="ABD325" s="6"/>
      <c r="ABE325" s="6"/>
      <c r="ABF325" s="6"/>
      <c r="ABG325" s="6"/>
      <c r="ABH325" s="6"/>
      <c r="ABI325" s="6"/>
      <c r="ABJ325" s="6"/>
      <c r="ABK325" s="6"/>
      <c r="ABL325" s="6"/>
      <c r="ABM325" s="6"/>
      <c r="ABN325" s="6"/>
      <c r="ABO325" s="6"/>
      <c r="ABP325" s="6"/>
      <c r="ABQ325" s="6"/>
      <c r="ABR325" s="6"/>
      <c r="ABS325" s="6"/>
      <c r="ABT325" s="6"/>
      <c r="ABU325" s="6"/>
      <c r="ABV325" s="6"/>
      <c r="ABW325" s="6"/>
      <c r="ABX325" s="6"/>
      <c r="ABY325" s="6"/>
      <c r="ABZ325" s="6"/>
      <c r="ACA325" s="6"/>
      <c r="ACB325" s="6"/>
      <c r="ACC325" s="6"/>
      <c r="ACD325" s="6"/>
      <c r="ACE325" s="6"/>
      <c r="ACF325" s="6"/>
      <c r="ACG325" s="6"/>
      <c r="ACH325" s="6"/>
      <c r="ACI325" s="6"/>
      <c r="ACJ325" s="6"/>
      <c r="ACK325" s="6"/>
      <c r="ACL325" s="6"/>
      <c r="ACM325" s="6"/>
      <c r="ACN325" s="6"/>
      <c r="ACO325" s="6"/>
      <c r="ACP325" s="6"/>
      <c r="ACQ325" s="6"/>
      <c r="ACR325" s="6"/>
      <c r="ACS325" s="6"/>
      <c r="ACT325" s="6"/>
      <c r="ACU325" s="6"/>
      <c r="ACV325" s="6"/>
      <c r="ACW325" s="6"/>
      <c r="ACX325" s="6"/>
      <c r="ACY325" s="6"/>
      <c r="ACZ325" s="6"/>
      <c r="ADA325" s="6"/>
      <c r="ADB325" s="6"/>
      <c r="ADC325" s="6"/>
      <c r="ADD325" s="6"/>
      <c r="ADE325" s="6"/>
      <c r="ADF325" s="6"/>
      <c r="ADG325" s="6"/>
      <c r="ADH325" s="6"/>
      <c r="ADI325" s="6"/>
      <c r="ADJ325" s="6"/>
      <c r="ADK325" s="6"/>
      <c r="ADL325" s="6"/>
      <c r="ADM325" s="6"/>
      <c r="ADN325" s="6"/>
      <c r="ADO325" s="6"/>
      <c r="ADP325" s="6"/>
      <c r="ADQ325" s="6"/>
      <c r="ADR325" s="6"/>
      <c r="ADS325" s="6"/>
      <c r="ADT325" s="6"/>
      <c r="ADU325" s="6"/>
      <c r="ADV325" s="6"/>
      <c r="ADW325" s="6"/>
      <c r="ADX325" s="6"/>
      <c r="ADY325" s="6"/>
      <c r="ADZ325" s="6"/>
      <c r="AEA325" s="6"/>
      <c r="AEB325" s="6"/>
      <c r="AEC325" s="6"/>
      <c r="AED325" s="6"/>
      <c r="AEE325" s="6"/>
      <c r="AEF325" s="6"/>
      <c r="AEG325" s="6"/>
      <c r="AEH325" s="6"/>
      <c r="AEI325" s="6"/>
      <c r="AEJ325" s="6"/>
      <c r="AEK325" s="6"/>
      <c r="AEL325" s="6"/>
      <c r="AEM325" s="6"/>
      <c r="AEN325" s="6"/>
      <c r="AEO325" s="6"/>
      <c r="AEP325" s="6"/>
      <c r="AEQ325" s="6"/>
      <c r="AER325" s="6"/>
      <c r="AES325" s="6"/>
      <c r="AET325" s="6"/>
      <c r="AEU325" s="6"/>
      <c r="AEV325" s="6"/>
      <c r="AEW325" s="6"/>
      <c r="AEX325" s="6"/>
      <c r="AEY325" s="6"/>
      <c r="AEZ325" s="6"/>
      <c r="AFA325" s="6"/>
      <c r="AFB325" s="6"/>
      <c r="AFC325" s="6"/>
      <c r="AFD325" s="6"/>
      <c r="AFE325" s="6"/>
      <c r="AFF325" s="6"/>
      <c r="AFG325" s="6"/>
      <c r="AFH325" s="6"/>
      <c r="AFI325" s="6"/>
      <c r="AFJ325" s="6"/>
      <c r="AFK325" s="6"/>
      <c r="AFL325" s="6"/>
      <c r="AFM325" s="6"/>
      <c r="AFN325" s="6"/>
      <c r="AFO325" s="6"/>
      <c r="AFP325" s="6"/>
      <c r="AFQ325" s="6"/>
      <c r="AFR325" s="6"/>
      <c r="AFS325" s="6"/>
      <c r="AFT325" s="6"/>
      <c r="AFU325" s="6"/>
      <c r="AFV325" s="6"/>
      <c r="AFW325" s="6"/>
      <c r="AFX325" s="6"/>
      <c r="AFY325" s="6"/>
      <c r="AFZ325" s="6"/>
      <c r="AGA325" s="6"/>
      <c r="AGB325" s="6"/>
      <c r="AGC325" s="6"/>
      <c r="AGD325" s="6"/>
      <c r="AGE325" s="6"/>
      <c r="AGF325" s="6"/>
      <c r="AGG325" s="6"/>
      <c r="AGH325" s="6"/>
      <c r="AGI325" s="6"/>
      <c r="AGJ325" s="6"/>
      <c r="AGK325" s="6"/>
      <c r="AGL325" s="6"/>
      <c r="AGM325" s="6"/>
      <c r="AGN325" s="6"/>
      <c r="AGO325" s="6"/>
      <c r="AGP325" s="6"/>
      <c r="AGQ325" s="6"/>
      <c r="AGR325" s="6"/>
      <c r="AGS325" s="6"/>
      <c r="AGT325" s="6"/>
      <c r="AGU325" s="6"/>
      <c r="AGV325" s="6"/>
      <c r="AGW325" s="6"/>
      <c r="AGX325" s="6"/>
      <c r="AGY325" s="6"/>
      <c r="AGZ325" s="6"/>
      <c r="AHA325" s="6"/>
      <c r="AHB325" s="6"/>
      <c r="AHC325" s="6"/>
      <c r="AHD325" s="6"/>
      <c r="AHE325" s="6"/>
      <c r="AHF325" s="6"/>
      <c r="AHG325" s="6"/>
      <c r="AHH325" s="6"/>
      <c r="AHI325" s="6"/>
      <c r="AHJ325" s="6"/>
      <c r="AHK325" s="6"/>
      <c r="AHL325" s="6"/>
      <c r="AHM325" s="6"/>
      <c r="AHN325" s="6"/>
      <c r="AHO325" s="6"/>
      <c r="AHP325" s="6"/>
      <c r="AHQ325" s="6"/>
      <c r="AHR325" s="6"/>
      <c r="AHS325" s="6"/>
      <c r="AHT325" s="6"/>
      <c r="AHU325" s="6"/>
      <c r="AHV325" s="6"/>
      <c r="AHW325" s="6"/>
      <c r="AHX325" s="6"/>
      <c r="AHY325" s="6"/>
      <c r="AHZ325" s="6"/>
      <c r="AIA325" s="6"/>
      <c r="AIB325" s="6"/>
      <c r="AIC325" s="6"/>
      <c r="AID325" s="6"/>
      <c r="AIE325" s="6"/>
      <c r="AIF325" s="6"/>
      <c r="AIG325" s="6"/>
      <c r="AIH325" s="6"/>
      <c r="AII325" s="6"/>
      <c r="AIJ325" s="6"/>
      <c r="AIK325" s="6"/>
      <c r="AIL325" s="6"/>
      <c r="AIM325" s="6"/>
      <c r="AIN325" s="6"/>
      <c r="AIO325" s="6"/>
      <c r="AIP325" s="6"/>
      <c r="AIQ325" s="6"/>
      <c r="AIR325" s="6"/>
      <c r="AIS325" s="6"/>
      <c r="AIT325" s="6"/>
      <c r="AIU325" s="6"/>
      <c r="AIV325" s="6"/>
      <c r="AIW325" s="6"/>
      <c r="AIX325" s="6"/>
      <c r="AIY325" s="6"/>
      <c r="AIZ325" s="6"/>
      <c r="AJA325" s="6"/>
      <c r="AJB325" s="6"/>
      <c r="AJC325" s="6"/>
      <c r="AJD325" s="6"/>
      <c r="AJE325" s="6"/>
      <c r="AJF325" s="6"/>
      <c r="AJG325" s="6"/>
      <c r="AJH325" s="6"/>
      <c r="AJI325" s="6"/>
      <c r="AJJ325" s="6"/>
      <c r="AJK325" s="6"/>
      <c r="AJL325" s="6"/>
      <c r="AJM325" s="6"/>
      <c r="AJN325" s="6"/>
      <c r="AJO325" s="6"/>
      <c r="AJP325" s="6"/>
      <c r="AJQ325" s="6"/>
      <c r="AJR325" s="6"/>
      <c r="AJS325" s="6"/>
      <c r="AJT325" s="6"/>
      <c r="AJU325" s="6"/>
      <c r="AJV325" s="6"/>
      <c r="AJW325" s="6"/>
      <c r="AJX325" s="6"/>
      <c r="AJY325" s="6"/>
      <c r="AJZ325" s="6"/>
      <c r="AKA325" s="6"/>
      <c r="AKB325" s="6"/>
      <c r="AKC325" s="6"/>
      <c r="AKD325" s="6"/>
      <c r="AKE325" s="6"/>
      <c r="AKF325" s="6"/>
      <c r="AKG325" s="6"/>
      <c r="AKH325" s="6"/>
      <c r="AKI325" s="6"/>
      <c r="AKJ325" s="6"/>
      <c r="AKK325" s="6"/>
      <c r="AKL325" s="6"/>
      <c r="AKM325" s="6"/>
      <c r="AKN325" s="6"/>
      <c r="AKO325" s="6"/>
      <c r="AKP325" s="6"/>
      <c r="AKQ325" s="6"/>
      <c r="AKR325" s="6"/>
      <c r="AKS325" s="6"/>
      <c r="AKT325" s="6"/>
      <c r="AKU325" s="6"/>
      <c r="AKV325" s="6"/>
      <c r="AKW325" s="6"/>
      <c r="AKX325" s="6"/>
      <c r="AKY325" s="6"/>
      <c r="AKZ325" s="6"/>
      <c r="ALA325" s="6"/>
      <c r="ALB325" s="6"/>
      <c r="ALC325" s="6"/>
      <c r="ALD325" s="6"/>
      <c r="ALE325" s="6"/>
      <c r="ALF325" s="6"/>
      <c r="ALG325" s="6"/>
      <c r="ALH325" s="6"/>
      <c r="ALI325" s="6"/>
      <c r="ALJ325" s="6"/>
      <c r="ALK325" s="6"/>
      <c r="ALL325" s="6"/>
      <c r="ALM325" s="6"/>
      <c r="ALN325" s="6"/>
      <c r="ALO325" s="6"/>
      <c r="ALP325" s="6"/>
      <c r="ALQ325" s="6"/>
      <c r="ALR325" s="6"/>
      <c r="ALS325" s="6"/>
      <c r="ALT325" s="6"/>
      <c r="ALU325" s="6"/>
      <c r="ALV325" s="6"/>
      <c r="ALW325" s="6"/>
      <c r="ALX325" s="6"/>
      <c r="ALY325" s="6"/>
      <c r="ALZ325" s="6"/>
      <c r="AMA325" s="6"/>
      <c r="AMB325" s="6"/>
      <c r="AMC325" s="6"/>
      <c r="AMD325" s="6"/>
      <c r="AME325" s="6"/>
      <c r="AMF325" s="6"/>
      <c r="AMG325" s="6"/>
      <c r="AMH325" s="6"/>
      <c r="AMI325" s="6"/>
    </row>
    <row r="326" spans="1:1023">
      <c r="A326" s="219"/>
      <c r="B326" s="2"/>
      <c r="C326" s="5"/>
      <c r="D326" s="6"/>
      <c r="E326" s="4"/>
      <c r="F326" s="303"/>
      <c r="G326" s="303"/>
      <c r="H326" s="220"/>
      <c r="I326" s="5"/>
      <c r="J326" s="221"/>
      <c r="K326" s="306"/>
      <c r="L326" s="80"/>
      <c r="M326" s="6"/>
      <c r="N326" s="6"/>
      <c r="O326" s="80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  <c r="HJ326" s="6"/>
      <c r="HK326" s="6"/>
      <c r="HL326" s="6"/>
      <c r="HM326" s="6"/>
      <c r="HN326" s="6"/>
      <c r="HO326" s="6"/>
      <c r="HP326" s="6"/>
      <c r="HQ326" s="6"/>
      <c r="HR326" s="6"/>
      <c r="HS326" s="6"/>
      <c r="HT326" s="6"/>
      <c r="HU326" s="6"/>
      <c r="HV326" s="6"/>
      <c r="HW326" s="6"/>
      <c r="HX326" s="6"/>
      <c r="HY326" s="6"/>
      <c r="HZ326" s="6"/>
      <c r="IA326" s="6"/>
      <c r="IB326" s="6"/>
      <c r="IC326" s="6"/>
      <c r="ID326" s="6"/>
      <c r="IE326" s="6"/>
      <c r="IF326" s="6"/>
      <c r="IG326" s="6"/>
      <c r="IH326" s="6"/>
      <c r="II326" s="6"/>
      <c r="IJ326" s="6"/>
      <c r="IK326" s="6"/>
      <c r="IL326" s="6"/>
      <c r="IM326" s="6"/>
      <c r="IN326" s="6"/>
      <c r="IO326" s="6"/>
      <c r="IP326" s="6"/>
      <c r="IQ326" s="6"/>
      <c r="IR326" s="6"/>
      <c r="IS326" s="6"/>
      <c r="IT326" s="6"/>
      <c r="IU326" s="6"/>
      <c r="IV326" s="6"/>
      <c r="IW326" s="6"/>
      <c r="IX326" s="6"/>
      <c r="IY326" s="6"/>
      <c r="IZ326" s="6"/>
      <c r="JA326" s="6"/>
      <c r="JB326" s="6"/>
      <c r="JC326" s="6"/>
      <c r="JD326" s="6"/>
      <c r="JE326" s="6"/>
      <c r="JF326" s="6"/>
      <c r="JG326" s="6"/>
      <c r="JH326" s="6"/>
      <c r="JI326" s="6"/>
      <c r="JJ326" s="6"/>
      <c r="JK326" s="6"/>
      <c r="JL326" s="6"/>
      <c r="JM326" s="6"/>
      <c r="JN326" s="6"/>
      <c r="JO326" s="6"/>
      <c r="JP326" s="6"/>
      <c r="JQ326" s="6"/>
      <c r="JR326" s="6"/>
      <c r="JS326" s="6"/>
      <c r="JT326" s="6"/>
      <c r="JU326" s="6"/>
      <c r="JV326" s="6"/>
      <c r="JW326" s="6"/>
      <c r="JX326" s="6"/>
      <c r="JY326" s="6"/>
      <c r="JZ326" s="6"/>
      <c r="KA326" s="6"/>
      <c r="KB326" s="6"/>
      <c r="KC326" s="6"/>
      <c r="KD326" s="6"/>
      <c r="KE326" s="6"/>
      <c r="KF326" s="6"/>
      <c r="KG326" s="6"/>
      <c r="KH326" s="6"/>
      <c r="KI326" s="6"/>
      <c r="KJ326" s="6"/>
      <c r="KK326" s="6"/>
      <c r="KL326" s="6"/>
      <c r="KM326" s="6"/>
      <c r="KN326" s="6"/>
      <c r="KO326" s="6"/>
      <c r="KP326" s="6"/>
      <c r="KQ326" s="6"/>
      <c r="KR326" s="6"/>
      <c r="KS326" s="6"/>
      <c r="KT326" s="6"/>
      <c r="KU326" s="6"/>
      <c r="KV326" s="6"/>
      <c r="KW326" s="6"/>
      <c r="KX326" s="6"/>
      <c r="KY326" s="6"/>
      <c r="KZ326" s="6"/>
      <c r="LA326" s="6"/>
      <c r="LB326" s="6"/>
      <c r="LC326" s="6"/>
      <c r="LD326" s="6"/>
      <c r="LE326" s="6"/>
      <c r="LF326" s="6"/>
      <c r="LG326" s="6"/>
      <c r="LH326" s="6"/>
      <c r="LI326" s="6"/>
      <c r="LJ326" s="6"/>
      <c r="LK326" s="6"/>
      <c r="LL326" s="6"/>
      <c r="LM326" s="6"/>
      <c r="LN326" s="6"/>
      <c r="LO326" s="6"/>
      <c r="LP326" s="6"/>
      <c r="LQ326" s="6"/>
      <c r="LR326" s="6"/>
      <c r="LS326" s="6"/>
      <c r="LT326" s="6"/>
      <c r="LU326" s="6"/>
      <c r="LV326" s="6"/>
      <c r="LW326" s="6"/>
      <c r="LX326" s="6"/>
      <c r="LY326" s="6"/>
      <c r="LZ326" s="6"/>
      <c r="MA326" s="6"/>
      <c r="MB326" s="6"/>
      <c r="MC326" s="6"/>
      <c r="MD326" s="6"/>
      <c r="ME326" s="6"/>
      <c r="MF326" s="6"/>
      <c r="MG326" s="6"/>
      <c r="MH326" s="6"/>
      <c r="MI326" s="6"/>
      <c r="MJ326" s="6"/>
      <c r="MK326" s="6"/>
      <c r="ML326" s="6"/>
      <c r="MM326" s="6"/>
      <c r="MN326" s="6"/>
      <c r="MO326" s="6"/>
      <c r="MP326" s="6"/>
      <c r="MQ326" s="6"/>
      <c r="MR326" s="6"/>
      <c r="MS326" s="6"/>
      <c r="MT326" s="6"/>
      <c r="MU326" s="6"/>
      <c r="MV326" s="6"/>
      <c r="MW326" s="6"/>
      <c r="MX326" s="6"/>
      <c r="MY326" s="6"/>
      <c r="MZ326" s="6"/>
      <c r="NA326" s="6"/>
      <c r="NB326" s="6"/>
      <c r="NC326" s="6"/>
      <c r="ND326" s="6"/>
      <c r="NE326" s="6"/>
      <c r="NF326" s="6"/>
      <c r="NG326" s="6"/>
      <c r="NH326" s="6"/>
      <c r="NI326" s="6"/>
      <c r="NJ326" s="6"/>
      <c r="NK326" s="6"/>
      <c r="NL326" s="6"/>
      <c r="NM326" s="6"/>
      <c r="NN326" s="6"/>
      <c r="NO326" s="6"/>
      <c r="NP326" s="6"/>
      <c r="NQ326" s="6"/>
      <c r="NR326" s="6"/>
      <c r="NS326" s="6"/>
      <c r="NT326" s="6"/>
      <c r="NU326" s="6"/>
      <c r="NV326" s="6"/>
      <c r="NW326" s="6"/>
      <c r="NX326" s="6"/>
      <c r="NY326" s="6"/>
      <c r="NZ326" s="6"/>
      <c r="OA326" s="6"/>
      <c r="OB326" s="6"/>
      <c r="OC326" s="6"/>
      <c r="OD326" s="6"/>
      <c r="OE326" s="6"/>
      <c r="OF326" s="6"/>
      <c r="OG326" s="6"/>
      <c r="OH326" s="6"/>
      <c r="OI326" s="6"/>
      <c r="OJ326" s="6"/>
      <c r="OK326" s="6"/>
      <c r="OL326" s="6"/>
      <c r="OM326" s="6"/>
      <c r="ON326" s="6"/>
      <c r="OO326" s="6"/>
      <c r="OP326" s="6"/>
      <c r="OQ326" s="6"/>
      <c r="OR326" s="6"/>
      <c r="OS326" s="6"/>
      <c r="OT326" s="6"/>
      <c r="OU326" s="6"/>
      <c r="OV326" s="6"/>
      <c r="OW326" s="6"/>
      <c r="OX326" s="6"/>
      <c r="OY326" s="6"/>
      <c r="OZ326" s="6"/>
      <c r="PA326" s="6"/>
      <c r="PB326" s="6"/>
      <c r="PC326" s="6"/>
      <c r="PD326" s="6"/>
      <c r="PE326" s="6"/>
      <c r="PF326" s="6"/>
      <c r="PG326" s="6"/>
      <c r="PH326" s="6"/>
      <c r="PI326" s="6"/>
      <c r="PJ326" s="6"/>
      <c r="PK326" s="6"/>
      <c r="PL326" s="6"/>
      <c r="PM326" s="6"/>
      <c r="PN326" s="6"/>
      <c r="PO326" s="6"/>
      <c r="PP326" s="6"/>
      <c r="PQ326" s="6"/>
      <c r="PR326" s="6"/>
      <c r="PS326" s="6"/>
      <c r="PT326" s="6"/>
      <c r="PU326" s="6"/>
      <c r="PV326" s="6"/>
      <c r="PW326" s="6"/>
      <c r="PX326" s="6"/>
      <c r="PY326" s="6"/>
      <c r="PZ326" s="6"/>
      <c r="QA326" s="6"/>
      <c r="QB326" s="6"/>
      <c r="QC326" s="6"/>
      <c r="QD326" s="6"/>
      <c r="QE326" s="6"/>
      <c r="QF326" s="6"/>
      <c r="QG326" s="6"/>
      <c r="QH326" s="6"/>
      <c r="QI326" s="6"/>
      <c r="QJ326" s="6"/>
      <c r="QK326" s="6"/>
      <c r="QL326" s="6"/>
      <c r="QM326" s="6"/>
      <c r="QN326" s="6"/>
      <c r="QO326" s="6"/>
      <c r="QP326" s="6"/>
      <c r="QQ326" s="6"/>
      <c r="QR326" s="6"/>
      <c r="QS326" s="6"/>
      <c r="QT326" s="6"/>
      <c r="QU326" s="6"/>
      <c r="QV326" s="6"/>
      <c r="QW326" s="6"/>
      <c r="QX326" s="6"/>
      <c r="QY326" s="6"/>
      <c r="QZ326" s="6"/>
      <c r="RA326" s="6"/>
      <c r="RB326" s="6"/>
      <c r="RC326" s="6"/>
      <c r="RD326" s="6"/>
      <c r="RE326" s="6"/>
      <c r="RF326" s="6"/>
      <c r="RG326" s="6"/>
      <c r="RH326" s="6"/>
      <c r="RI326" s="6"/>
      <c r="RJ326" s="6"/>
      <c r="RK326" s="6"/>
      <c r="RL326" s="6"/>
      <c r="RM326" s="6"/>
      <c r="RN326" s="6"/>
      <c r="RO326" s="6"/>
      <c r="RP326" s="6"/>
      <c r="RQ326" s="6"/>
      <c r="RR326" s="6"/>
      <c r="RS326" s="6"/>
      <c r="RT326" s="6"/>
      <c r="RU326" s="6"/>
      <c r="RV326" s="6"/>
      <c r="RW326" s="6"/>
      <c r="RX326" s="6"/>
      <c r="RY326" s="6"/>
      <c r="RZ326" s="6"/>
      <c r="SA326" s="6"/>
      <c r="SB326" s="6"/>
      <c r="SC326" s="6"/>
      <c r="SD326" s="6"/>
      <c r="SE326" s="6"/>
      <c r="SF326" s="6"/>
      <c r="SG326" s="6"/>
      <c r="SH326" s="6"/>
      <c r="SI326" s="6"/>
      <c r="SJ326" s="6"/>
      <c r="SK326" s="6"/>
      <c r="SL326" s="6"/>
      <c r="SM326" s="6"/>
      <c r="SN326" s="6"/>
      <c r="SO326" s="6"/>
      <c r="SP326" s="6"/>
      <c r="SQ326" s="6"/>
      <c r="SR326" s="6"/>
      <c r="SS326" s="6"/>
      <c r="ST326" s="6"/>
      <c r="SU326" s="6"/>
      <c r="SV326" s="6"/>
      <c r="SW326" s="6"/>
      <c r="SX326" s="6"/>
      <c r="SY326" s="6"/>
      <c r="SZ326" s="6"/>
      <c r="TA326" s="6"/>
      <c r="TB326" s="6"/>
      <c r="TC326" s="6"/>
      <c r="TD326" s="6"/>
      <c r="TE326" s="6"/>
      <c r="TF326" s="6"/>
      <c r="TG326" s="6"/>
      <c r="TH326" s="6"/>
      <c r="TI326" s="6"/>
      <c r="TJ326" s="6"/>
      <c r="TK326" s="6"/>
      <c r="TL326" s="6"/>
      <c r="TM326" s="6"/>
      <c r="TN326" s="6"/>
      <c r="TO326" s="6"/>
      <c r="TP326" s="6"/>
      <c r="TQ326" s="6"/>
      <c r="TR326" s="6"/>
      <c r="TS326" s="6"/>
      <c r="TT326" s="6"/>
      <c r="TU326" s="6"/>
      <c r="TV326" s="6"/>
      <c r="TW326" s="6"/>
      <c r="TX326" s="6"/>
      <c r="TY326" s="6"/>
      <c r="TZ326" s="6"/>
      <c r="UA326" s="6"/>
      <c r="UB326" s="6"/>
      <c r="UC326" s="6"/>
      <c r="UD326" s="6"/>
      <c r="UE326" s="6"/>
      <c r="UF326" s="6"/>
      <c r="UG326" s="6"/>
      <c r="UH326" s="6"/>
      <c r="UI326" s="6"/>
      <c r="UJ326" s="6"/>
      <c r="UK326" s="6"/>
      <c r="UL326" s="6"/>
      <c r="UM326" s="6"/>
      <c r="UN326" s="6"/>
      <c r="UO326" s="6"/>
      <c r="UP326" s="6"/>
      <c r="UQ326" s="6"/>
      <c r="UR326" s="6"/>
      <c r="US326" s="6"/>
      <c r="UT326" s="6"/>
      <c r="UU326" s="6"/>
      <c r="UV326" s="6"/>
      <c r="UW326" s="6"/>
      <c r="UX326" s="6"/>
      <c r="UY326" s="6"/>
      <c r="UZ326" s="6"/>
      <c r="VA326" s="6"/>
      <c r="VB326" s="6"/>
      <c r="VC326" s="6"/>
      <c r="VD326" s="6"/>
      <c r="VE326" s="6"/>
      <c r="VF326" s="6"/>
      <c r="VG326" s="6"/>
      <c r="VH326" s="6"/>
      <c r="VI326" s="6"/>
      <c r="VJ326" s="6"/>
      <c r="VK326" s="6"/>
      <c r="VL326" s="6"/>
      <c r="VM326" s="6"/>
      <c r="VN326" s="6"/>
      <c r="VO326" s="6"/>
      <c r="VP326" s="6"/>
      <c r="VQ326" s="6"/>
      <c r="VR326" s="6"/>
      <c r="VS326" s="6"/>
      <c r="VT326" s="6"/>
      <c r="VU326" s="6"/>
      <c r="VV326" s="6"/>
      <c r="VW326" s="6"/>
      <c r="VX326" s="6"/>
      <c r="VY326" s="6"/>
      <c r="VZ326" s="6"/>
      <c r="WA326" s="6"/>
      <c r="WB326" s="6"/>
      <c r="WC326" s="6"/>
      <c r="WD326" s="6"/>
      <c r="WE326" s="6"/>
      <c r="WF326" s="6"/>
      <c r="WG326" s="6"/>
      <c r="WH326" s="6"/>
      <c r="WI326" s="6"/>
      <c r="WJ326" s="6"/>
      <c r="WK326" s="6"/>
      <c r="WL326" s="6"/>
      <c r="WM326" s="6"/>
      <c r="WN326" s="6"/>
      <c r="WO326" s="6"/>
      <c r="WP326" s="6"/>
      <c r="WQ326" s="6"/>
      <c r="WR326" s="6"/>
      <c r="WS326" s="6"/>
      <c r="WT326" s="6"/>
      <c r="WU326" s="6"/>
      <c r="WV326" s="6"/>
      <c r="WW326" s="6"/>
      <c r="WX326" s="6"/>
      <c r="WY326" s="6"/>
      <c r="WZ326" s="6"/>
      <c r="XA326" s="6"/>
      <c r="XB326" s="6"/>
      <c r="XC326" s="6"/>
      <c r="XD326" s="6"/>
      <c r="XE326" s="6"/>
      <c r="XF326" s="6"/>
      <c r="XG326" s="6"/>
      <c r="XH326" s="6"/>
      <c r="XI326" s="6"/>
      <c r="XJ326" s="6"/>
      <c r="XK326" s="6"/>
      <c r="XL326" s="6"/>
      <c r="XM326" s="6"/>
      <c r="XN326" s="6"/>
      <c r="XO326" s="6"/>
      <c r="XP326" s="6"/>
      <c r="XQ326" s="6"/>
      <c r="XR326" s="6"/>
      <c r="XS326" s="6"/>
      <c r="XT326" s="6"/>
      <c r="XU326" s="6"/>
      <c r="XV326" s="6"/>
      <c r="XW326" s="6"/>
      <c r="XX326" s="6"/>
      <c r="XY326" s="6"/>
      <c r="XZ326" s="6"/>
      <c r="YA326" s="6"/>
      <c r="YB326" s="6"/>
      <c r="YC326" s="6"/>
      <c r="YD326" s="6"/>
      <c r="YE326" s="6"/>
      <c r="YF326" s="6"/>
      <c r="YG326" s="6"/>
      <c r="YH326" s="6"/>
      <c r="YI326" s="6"/>
      <c r="YJ326" s="6"/>
      <c r="YK326" s="6"/>
      <c r="YL326" s="6"/>
      <c r="YM326" s="6"/>
      <c r="YN326" s="6"/>
      <c r="YO326" s="6"/>
      <c r="YP326" s="6"/>
      <c r="YQ326" s="6"/>
      <c r="YR326" s="6"/>
      <c r="YS326" s="6"/>
      <c r="YT326" s="6"/>
      <c r="YU326" s="6"/>
      <c r="YV326" s="6"/>
      <c r="YW326" s="6"/>
      <c r="YX326" s="6"/>
      <c r="YY326" s="6"/>
      <c r="YZ326" s="6"/>
      <c r="ZA326" s="6"/>
      <c r="ZB326" s="6"/>
      <c r="ZC326" s="6"/>
      <c r="ZD326" s="6"/>
      <c r="ZE326" s="6"/>
      <c r="ZF326" s="6"/>
      <c r="ZG326" s="6"/>
      <c r="ZH326" s="6"/>
      <c r="ZI326" s="6"/>
      <c r="ZJ326" s="6"/>
      <c r="ZK326" s="6"/>
      <c r="ZL326" s="6"/>
      <c r="ZM326" s="6"/>
      <c r="ZN326" s="6"/>
      <c r="ZO326" s="6"/>
      <c r="ZP326" s="6"/>
      <c r="ZQ326" s="6"/>
      <c r="ZR326" s="6"/>
      <c r="ZS326" s="6"/>
      <c r="ZT326" s="6"/>
      <c r="ZU326" s="6"/>
      <c r="ZV326" s="6"/>
      <c r="ZW326" s="6"/>
      <c r="ZX326" s="6"/>
      <c r="ZY326" s="6"/>
      <c r="ZZ326" s="6"/>
      <c r="AAA326" s="6"/>
      <c r="AAB326" s="6"/>
      <c r="AAC326" s="6"/>
      <c r="AAD326" s="6"/>
      <c r="AAE326" s="6"/>
      <c r="AAF326" s="6"/>
      <c r="AAG326" s="6"/>
      <c r="AAH326" s="6"/>
      <c r="AAI326" s="6"/>
      <c r="AAJ326" s="6"/>
      <c r="AAK326" s="6"/>
      <c r="AAL326" s="6"/>
      <c r="AAM326" s="6"/>
      <c r="AAN326" s="6"/>
      <c r="AAO326" s="6"/>
      <c r="AAP326" s="6"/>
      <c r="AAQ326" s="6"/>
      <c r="AAR326" s="6"/>
      <c r="AAS326" s="6"/>
      <c r="AAT326" s="6"/>
      <c r="AAU326" s="6"/>
      <c r="AAV326" s="6"/>
      <c r="AAW326" s="6"/>
      <c r="AAX326" s="6"/>
      <c r="AAY326" s="6"/>
      <c r="AAZ326" s="6"/>
      <c r="ABA326" s="6"/>
      <c r="ABB326" s="6"/>
      <c r="ABC326" s="6"/>
      <c r="ABD326" s="6"/>
      <c r="ABE326" s="6"/>
      <c r="ABF326" s="6"/>
      <c r="ABG326" s="6"/>
      <c r="ABH326" s="6"/>
      <c r="ABI326" s="6"/>
      <c r="ABJ326" s="6"/>
      <c r="ABK326" s="6"/>
      <c r="ABL326" s="6"/>
      <c r="ABM326" s="6"/>
      <c r="ABN326" s="6"/>
      <c r="ABO326" s="6"/>
      <c r="ABP326" s="6"/>
      <c r="ABQ326" s="6"/>
      <c r="ABR326" s="6"/>
      <c r="ABS326" s="6"/>
      <c r="ABT326" s="6"/>
      <c r="ABU326" s="6"/>
      <c r="ABV326" s="6"/>
      <c r="ABW326" s="6"/>
      <c r="ABX326" s="6"/>
      <c r="ABY326" s="6"/>
      <c r="ABZ326" s="6"/>
      <c r="ACA326" s="6"/>
      <c r="ACB326" s="6"/>
      <c r="ACC326" s="6"/>
      <c r="ACD326" s="6"/>
      <c r="ACE326" s="6"/>
      <c r="ACF326" s="6"/>
      <c r="ACG326" s="6"/>
      <c r="ACH326" s="6"/>
      <c r="ACI326" s="6"/>
      <c r="ACJ326" s="6"/>
      <c r="ACK326" s="6"/>
      <c r="ACL326" s="6"/>
      <c r="ACM326" s="6"/>
      <c r="ACN326" s="6"/>
      <c r="ACO326" s="6"/>
      <c r="ACP326" s="6"/>
      <c r="ACQ326" s="6"/>
      <c r="ACR326" s="6"/>
      <c r="ACS326" s="6"/>
      <c r="ACT326" s="6"/>
      <c r="ACU326" s="6"/>
      <c r="ACV326" s="6"/>
      <c r="ACW326" s="6"/>
      <c r="ACX326" s="6"/>
      <c r="ACY326" s="6"/>
      <c r="ACZ326" s="6"/>
      <c r="ADA326" s="6"/>
      <c r="ADB326" s="6"/>
      <c r="ADC326" s="6"/>
      <c r="ADD326" s="6"/>
      <c r="ADE326" s="6"/>
      <c r="ADF326" s="6"/>
      <c r="ADG326" s="6"/>
      <c r="ADH326" s="6"/>
      <c r="ADI326" s="6"/>
      <c r="ADJ326" s="6"/>
      <c r="ADK326" s="6"/>
      <c r="ADL326" s="6"/>
      <c r="ADM326" s="6"/>
      <c r="ADN326" s="6"/>
      <c r="ADO326" s="6"/>
      <c r="ADP326" s="6"/>
      <c r="ADQ326" s="6"/>
      <c r="ADR326" s="6"/>
      <c r="ADS326" s="6"/>
      <c r="ADT326" s="6"/>
      <c r="ADU326" s="6"/>
      <c r="ADV326" s="6"/>
      <c r="ADW326" s="6"/>
      <c r="ADX326" s="6"/>
      <c r="ADY326" s="6"/>
      <c r="ADZ326" s="6"/>
      <c r="AEA326" s="6"/>
      <c r="AEB326" s="6"/>
      <c r="AEC326" s="6"/>
      <c r="AED326" s="6"/>
      <c r="AEE326" s="6"/>
      <c r="AEF326" s="6"/>
      <c r="AEG326" s="6"/>
      <c r="AEH326" s="6"/>
      <c r="AEI326" s="6"/>
      <c r="AEJ326" s="6"/>
      <c r="AEK326" s="6"/>
      <c r="AEL326" s="6"/>
      <c r="AEM326" s="6"/>
      <c r="AEN326" s="6"/>
      <c r="AEO326" s="6"/>
      <c r="AEP326" s="6"/>
      <c r="AEQ326" s="6"/>
      <c r="AER326" s="6"/>
      <c r="AES326" s="6"/>
      <c r="AET326" s="6"/>
      <c r="AEU326" s="6"/>
      <c r="AEV326" s="6"/>
      <c r="AEW326" s="6"/>
      <c r="AEX326" s="6"/>
      <c r="AEY326" s="6"/>
      <c r="AEZ326" s="6"/>
      <c r="AFA326" s="6"/>
      <c r="AFB326" s="6"/>
      <c r="AFC326" s="6"/>
      <c r="AFD326" s="6"/>
      <c r="AFE326" s="6"/>
      <c r="AFF326" s="6"/>
      <c r="AFG326" s="6"/>
      <c r="AFH326" s="6"/>
      <c r="AFI326" s="6"/>
      <c r="AFJ326" s="6"/>
      <c r="AFK326" s="6"/>
      <c r="AFL326" s="6"/>
      <c r="AFM326" s="6"/>
      <c r="AFN326" s="6"/>
      <c r="AFO326" s="6"/>
      <c r="AFP326" s="6"/>
      <c r="AFQ326" s="6"/>
      <c r="AFR326" s="6"/>
      <c r="AFS326" s="6"/>
      <c r="AFT326" s="6"/>
      <c r="AFU326" s="6"/>
      <c r="AFV326" s="6"/>
      <c r="AFW326" s="6"/>
      <c r="AFX326" s="6"/>
      <c r="AFY326" s="6"/>
      <c r="AFZ326" s="6"/>
      <c r="AGA326" s="6"/>
      <c r="AGB326" s="6"/>
      <c r="AGC326" s="6"/>
      <c r="AGD326" s="6"/>
      <c r="AGE326" s="6"/>
      <c r="AGF326" s="6"/>
      <c r="AGG326" s="6"/>
      <c r="AGH326" s="6"/>
      <c r="AGI326" s="6"/>
      <c r="AGJ326" s="6"/>
      <c r="AGK326" s="6"/>
      <c r="AGL326" s="6"/>
      <c r="AGM326" s="6"/>
      <c r="AGN326" s="6"/>
      <c r="AGO326" s="6"/>
      <c r="AGP326" s="6"/>
      <c r="AGQ326" s="6"/>
      <c r="AGR326" s="6"/>
      <c r="AGS326" s="6"/>
      <c r="AGT326" s="6"/>
      <c r="AGU326" s="6"/>
      <c r="AGV326" s="6"/>
      <c r="AGW326" s="6"/>
      <c r="AGX326" s="6"/>
      <c r="AGY326" s="6"/>
      <c r="AGZ326" s="6"/>
      <c r="AHA326" s="6"/>
      <c r="AHB326" s="6"/>
      <c r="AHC326" s="6"/>
      <c r="AHD326" s="6"/>
      <c r="AHE326" s="6"/>
      <c r="AHF326" s="6"/>
      <c r="AHG326" s="6"/>
      <c r="AHH326" s="6"/>
      <c r="AHI326" s="6"/>
      <c r="AHJ326" s="6"/>
      <c r="AHK326" s="6"/>
      <c r="AHL326" s="6"/>
      <c r="AHM326" s="6"/>
      <c r="AHN326" s="6"/>
      <c r="AHO326" s="6"/>
      <c r="AHP326" s="6"/>
      <c r="AHQ326" s="6"/>
      <c r="AHR326" s="6"/>
      <c r="AHS326" s="6"/>
      <c r="AHT326" s="6"/>
      <c r="AHU326" s="6"/>
      <c r="AHV326" s="6"/>
      <c r="AHW326" s="6"/>
      <c r="AHX326" s="6"/>
      <c r="AHY326" s="6"/>
      <c r="AHZ326" s="6"/>
      <c r="AIA326" s="6"/>
      <c r="AIB326" s="6"/>
      <c r="AIC326" s="6"/>
      <c r="AID326" s="6"/>
      <c r="AIE326" s="6"/>
      <c r="AIF326" s="6"/>
      <c r="AIG326" s="6"/>
      <c r="AIH326" s="6"/>
      <c r="AII326" s="6"/>
      <c r="AIJ326" s="6"/>
      <c r="AIK326" s="6"/>
      <c r="AIL326" s="6"/>
      <c r="AIM326" s="6"/>
      <c r="AIN326" s="6"/>
      <c r="AIO326" s="6"/>
      <c r="AIP326" s="6"/>
      <c r="AIQ326" s="6"/>
      <c r="AIR326" s="6"/>
      <c r="AIS326" s="6"/>
      <c r="AIT326" s="6"/>
      <c r="AIU326" s="6"/>
      <c r="AIV326" s="6"/>
      <c r="AIW326" s="6"/>
      <c r="AIX326" s="6"/>
      <c r="AIY326" s="6"/>
      <c r="AIZ326" s="6"/>
      <c r="AJA326" s="6"/>
      <c r="AJB326" s="6"/>
      <c r="AJC326" s="6"/>
      <c r="AJD326" s="6"/>
      <c r="AJE326" s="6"/>
      <c r="AJF326" s="6"/>
      <c r="AJG326" s="6"/>
      <c r="AJH326" s="6"/>
      <c r="AJI326" s="6"/>
      <c r="AJJ326" s="6"/>
      <c r="AJK326" s="6"/>
      <c r="AJL326" s="6"/>
      <c r="AJM326" s="6"/>
      <c r="AJN326" s="6"/>
      <c r="AJO326" s="6"/>
      <c r="AJP326" s="6"/>
      <c r="AJQ326" s="6"/>
      <c r="AJR326" s="6"/>
      <c r="AJS326" s="6"/>
      <c r="AJT326" s="6"/>
      <c r="AJU326" s="6"/>
      <c r="AJV326" s="6"/>
      <c r="AJW326" s="6"/>
      <c r="AJX326" s="6"/>
      <c r="AJY326" s="6"/>
      <c r="AJZ326" s="6"/>
      <c r="AKA326" s="6"/>
      <c r="AKB326" s="6"/>
      <c r="AKC326" s="6"/>
      <c r="AKD326" s="6"/>
      <c r="AKE326" s="6"/>
      <c r="AKF326" s="6"/>
      <c r="AKG326" s="6"/>
      <c r="AKH326" s="6"/>
      <c r="AKI326" s="6"/>
      <c r="AKJ326" s="6"/>
      <c r="AKK326" s="6"/>
      <c r="AKL326" s="6"/>
      <c r="AKM326" s="6"/>
      <c r="AKN326" s="6"/>
      <c r="AKO326" s="6"/>
      <c r="AKP326" s="6"/>
      <c r="AKQ326" s="6"/>
      <c r="AKR326" s="6"/>
      <c r="AKS326" s="6"/>
      <c r="AKT326" s="6"/>
      <c r="AKU326" s="6"/>
      <c r="AKV326" s="6"/>
      <c r="AKW326" s="6"/>
      <c r="AKX326" s="6"/>
      <c r="AKY326" s="6"/>
      <c r="AKZ326" s="6"/>
      <c r="ALA326" s="6"/>
      <c r="ALB326" s="6"/>
      <c r="ALC326" s="6"/>
      <c r="ALD326" s="6"/>
      <c r="ALE326" s="6"/>
      <c r="ALF326" s="6"/>
      <c r="ALG326" s="6"/>
      <c r="ALH326" s="6"/>
      <c r="ALI326" s="6"/>
      <c r="ALJ326" s="6"/>
      <c r="ALK326" s="6"/>
      <c r="ALL326" s="6"/>
      <c r="ALM326" s="6"/>
      <c r="ALN326" s="6"/>
      <c r="ALO326" s="6"/>
      <c r="ALP326" s="6"/>
      <c r="ALQ326" s="6"/>
      <c r="ALR326" s="6"/>
      <c r="ALS326" s="6"/>
      <c r="ALT326" s="6"/>
      <c r="ALU326" s="6"/>
      <c r="ALV326" s="6"/>
      <c r="ALW326" s="6"/>
      <c r="ALX326" s="6"/>
      <c r="ALY326" s="6"/>
      <c r="ALZ326" s="6"/>
      <c r="AMA326" s="6"/>
      <c r="AMB326" s="6"/>
      <c r="AMC326" s="6"/>
      <c r="AMD326" s="6"/>
      <c r="AME326" s="6"/>
      <c r="AMF326" s="6"/>
      <c r="AMG326" s="6"/>
      <c r="AMH326" s="6"/>
      <c r="AMI326" s="6"/>
    </row>
    <row r="327" spans="1:1023">
      <c r="A327" s="219"/>
      <c r="B327" s="2"/>
      <c r="C327" s="5"/>
      <c r="D327" s="6"/>
      <c r="E327" s="4"/>
      <c r="F327" s="303"/>
      <c r="G327" s="303"/>
      <c r="H327" s="220"/>
      <c r="I327" s="5"/>
      <c r="J327" s="221"/>
      <c r="K327" s="306"/>
      <c r="L327" s="80"/>
      <c r="M327" s="6"/>
      <c r="N327" s="6"/>
      <c r="O327" s="80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6"/>
      <c r="HD327" s="6"/>
      <c r="HE327" s="6"/>
      <c r="HF327" s="6"/>
      <c r="HG327" s="6"/>
      <c r="HH327" s="6"/>
      <c r="HI327" s="6"/>
      <c r="HJ327" s="6"/>
      <c r="HK327" s="6"/>
      <c r="HL327" s="6"/>
      <c r="HM327" s="6"/>
      <c r="HN327" s="6"/>
      <c r="HO327" s="6"/>
      <c r="HP327" s="6"/>
      <c r="HQ327" s="6"/>
      <c r="HR327" s="6"/>
      <c r="HS327" s="6"/>
      <c r="HT327" s="6"/>
      <c r="HU327" s="6"/>
      <c r="HV327" s="6"/>
      <c r="HW327" s="6"/>
      <c r="HX327" s="6"/>
      <c r="HY327" s="6"/>
      <c r="HZ327" s="6"/>
      <c r="IA327" s="6"/>
      <c r="IB327" s="6"/>
      <c r="IC327" s="6"/>
      <c r="ID327" s="6"/>
      <c r="IE327" s="6"/>
      <c r="IF327" s="6"/>
      <c r="IG327" s="6"/>
      <c r="IH327" s="6"/>
      <c r="II327" s="6"/>
      <c r="IJ327" s="6"/>
      <c r="IK327" s="6"/>
      <c r="IL327" s="6"/>
      <c r="IM327" s="6"/>
      <c r="IN327" s="6"/>
      <c r="IO327" s="6"/>
      <c r="IP327" s="6"/>
      <c r="IQ327" s="6"/>
      <c r="IR327" s="6"/>
      <c r="IS327" s="6"/>
      <c r="IT327" s="6"/>
      <c r="IU327" s="6"/>
      <c r="IV327" s="6"/>
      <c r="IW327" s="6"/>
      <c r="IX327" s="6"/>
      <c r="IY327" s="6"/>
      <c r="IZ327" s="6"/>
      <c r="JA327" s="6"/>
      <c r="JB327" s="6"/>
      <c r="JC327" s="6"/>
      <c r="JD327" s="6"/>
      <c r="JE327" s="6"/>
      <c r="JF327" s="6"/>
      <c r="JG327" s="6"/>
      <c r="JH327" s="6"/>
      <c r="JI327" s="6"/>
      <c r="JJ327" s="6"/>
      <c r="JK327" s="6"/>
      <c r="JL327" s="6"/>
      <c r="JM327" s="6"/>
      <c r="JN327" s="6"/>
      <c r="JO327" s="6"/>
      <c r="JP327" s="6"/>
      <c r="JQ327" s="6"/>
      <c r="JR327" s="6"/>
      <c r="JS327" s="6"/>
      <c r="JT327" s="6"/>
      <c r="JU327" s="6"/>
      <c r="JV327" s="6"/>
      <c r="JW327" s="6"/>
      <c r="JX327" s="6"/>
      <c r="JY327" s="6"/>
      <c r="JZ327" s="6"/>
      <c r="KA327" s="6"/>
      <c r="KB327" s="6"/>
      <c r="KC327" s="6"/>
      <c r="KD327" s="6"/>
      <c r="KE327" s="6"/>
      <c r="KF327" s="6"/>
      <c r="KG327" s="6"/>
      <c r="KH327" s="6"/>
      <c r="KI327" s="6"/>
      <c r="KJ327" s="6"/>
      <c r="KK327" s="6"/>
      <c r="KL327" s="6"/>
      <c r="KM327" s="6"/>
      <c r="KN327" s="6"/>
      <c r="KO327" s="6"/>
      <c r="KP327" s="6"/>
      <c r="KQ327" s="6"/>
      <c r="KR327" s="6"/>
      <c r="KS327" s="6"/>
      <c r="KT327" s="6"/>
      <c r="KU327" s="6"/>
      <c r="KV327" s="6"/>
      <c r="KW327" s="6"/>
      <c r="KX327" s="6"/>
      <c r="KY327" s="6"/>
      <c r="KZ327" s="6"/>
      <c r="LA327" s="6"/>
      <c r="LB327" s="6"/>
      <c r="LC327" s="6"/>
      <c r="LD327" s="6"/>
      <c r="LE327" s="6"/>
      <c r="LF327" s="6"/>
      <c r="LG327" s="6"/>
      <c r="LH327" s="6"/>
      <c r="LI327" s="6"/>
      <c r="LJ327" s="6"/>
      <c r="LK327" s="6"/>
      <c r="LL327" s="6"/>
      <c r="LM327" s="6"/>
      <c r="LN327" s="6"/>
      <c r="LO327" s="6"/>
      <c r="LP327" s="6"/>
      <c r="LQ327" s="6"/>
      <c r="LR327" s="6"/>
      <c r="LS327" s="6"/>
      <c r="LT327" s="6"/>
      <c r="LU327" s="6"/>
      <c r="LV327" s="6"/>
      <c r="LW327" s="6"/>
      <c r="LX327" s="6"/>
      <c r="LY327" s="6"/>
      <c r="LZ327" s="6"/>
      <c r="MA327" s="6"/>
      <c r="MB327" s="6"/>
      <c r="MC327" s="6"/>
      <c r="MD327" s="6"/>
      <c r="ME327" s="6"/>
      <c r="MF327" s="6"/>
      <c r="MG327" s="6"/>
      <c r="MH327" s="6"/>
      <c r="MI327" s="6"/>
      <c r="MJ327" s="6"/>
      <c r="MK327" s="6"/>
      <c r="ML327" s="6"/>
      <c r="MM327" s="6"/>
      <c r="MN327" s="6"/>
      <c r="MO327" s="6"/>
      <c r="MP327" s="6"/>
      <c r="MQ327" s="6"/>
      <c r="MR327" s="6"/>
      <c r="MS327" s="6"/>
      <c r="MT327" s="6"/>
      <c r="MU327" s="6"/>
      <c r="MV327" s="6"/>
      <c r="MW327" s="6"/>
      <c r="MX327" s="6"/>
      <c r="MY327" s="6"/>
      <c r="MZ327" s="6"/>
      <c r="NA327" s="6"/>
      <c r="NB327" s="6"/>
      <c r="NC327" s="6"/>
      <c r="ND327" s="6"/>
      <c r="NE327" s="6"/>
      <c r="NF327" s="6"/>
      <c r="NG327" s="6"/>
      <c r="NH327" s="6"/>
      <c r="NI327" s="6"/>
      <c r="NJ327" s="6"/>
      <c r="NK327" s="6"/>
      <c r="NL327" s="6"/>
      <c r="NM327" s="6"/>
      <c r="NN327" s="6"/>
      <c r="NO327" s="6"/>
      <c r="NP327" s="6"/>
      <c r="NQ327" s="6"/>
      <c r="NR327" s="6"/>
      <c r="NS327" s="6"/>
      <c r="NT327" s="6"/>
      <c r="NU327" s="6"/>
      <c r="NV327" s="6"/>
      <c r="NW327" s="6"/>
      <c r="NX327" s="6"/>
      <c r="NY327" s="6"/>
      <c r="NZ327" s="6"/>
      <c r="OA327" s="6"/>
      <c r="OB327" s="6"/>
      <c r="OC327" s="6"/>
      <c r="OD327" s="6"/>
      <c r="OE327" s="6"/>
      <c r="OF327" s="6"/>
      <c r="OG327" s="6"/>
      <c r="OH327" s="6"/>
      <c r="OI327" s="6"/>
      <c r="OJ327" s="6"/>
      <c r="OK327" s="6"/>
      <c r="OL327" s="6"/>
      <c r="OM327" s="6"/>
      <c r="ON327" s="6"/>
      <c r="OO327" s="6"/>
      <c r="OP327" s="6"/>
      <c r="OQ327" s="6"/>
      <c r="OR327" s="6"/>
      <c r="OS327" s="6"/>
      <c r="OT327" s="6"/>
      <c r="OU327" s="6"/>
      <c r="OV327" s="6"/>
      <c r="OW327" s="6"/>
      <c r="OX327" s="6"/>
      <c r="OY327" s="6"/>
      <c r="OZ327" s="6"/>
      <c r="PA327" s="6"/>
      <c r="PB327" s="6"/>
      <c r="PC327" s="6"/>
      <c r="PD327" s="6"/>
      <c r="PE327" s="6"/>
      <c r="PF327" s="6"/>
      <c r="PG327" s="6"/>
      <c r="PH327" s="6"/>
      <c r="PI327" s="6"/>
      <c r="PJ327" s="6"/>
      <c r="PK327" s="6"/>
      <c r="PL327" s="6"/>
      <c r="PM327" s="6"/>
      <c r="PN327" s="6"/>
      <c r="PO327" s="6"/>
      <c r="PP327" s="6"/>
      <c r="PQ327" s="6"/>
      <c r="PR327" s="6"/>
      <c r="PS327" s="6"/>
      <c r="PT327" s="6"/>
      <c r="PU327" s="6"/>
      <c r="PV327" s="6"/>
      <c r="PW327" s="6"/>
      <c r="PX327" s="6"/>
      <c r="PY327" s="6"/>
      <c r="PZ327" s="6"/>
      <c r="QA327" s="6"/>
      <c r="QB327" s="6"/>
      <c r="QC327" s="6"/>
      <c r="QD327" s="6"/>
      <c r="QE327" s="6"/>
      <c r="QF327" s="6"/>
      <c r="QG327" s="6"/>
      <c r="QH327" s="6"/>
      <c r="QI327" s="6"/>
      <c r="QJ327" s="6"/>
      <c r="QK327" s="6"/>
      <c r="QL327" s="6"/>
      <c r="QM327" s="6"/>
      <c r="QN327" s="6"/>
      <c r="QO327" s="6"/>
      <c r="QP327" s="6"/>
      <c r="QQ327" s="6"/>
      <c r="QR327" s="6"/>
      <c r="QS327" s="6"/>
      <c r="QT327" s="6"/>
      <c r="QU327" s="6"/>
      <c r="QV327" s="6"/>
      <c r="QW327" s="6"/>
      <c r="QX327" s="6"/>
      <c r="QY327" s="6"/>
      <c r="QZ327" s="6"/>
      <c r="RA327" s="6"/>
      <c r="RB327" s="6"/>
      <c r="RC327" s="6"/>
      <c r="RD327" s="6"/>
      <c r="RE327" s="6"/>
      <c r="RF327" s="6"/>
      <c r="RG327" s="6"/>
      <c r="RH327" s="6"/>
      <c r="RI327" s="6"/>
      <c r="RJ327" s="6"/>
      <c r="RK327" s="6"/>
      <c r="RL327" s="6"/>
      <c r="RM327" s="6"/>
      <c r="RN327" s="6"/>
      <c r="RO327" s="6"/>
      <c r="RP327" s="6"/>
      <c r="RQ327" s="6"/>
      <c r="RR327" s="6"/>
      <c r="RS327" s="6"/>
      <c r="RT327" s="6"/>
      <c r="RU327" s="6"/>
      <c r="RV327" s="6"/>
      <c r="RW327" s="6"/>
      <c r="RX327" s="6"/>
      <c r="RY327" s="6"/>
      <c r="RZ327" s="6"/>
      <c r="SA327" s="6"/>
      <c r="SB327" s="6"/>
      <c r="SC327" s="6"/>
      <c r="SD327" s="6"/>
      <c r="SE327" s="6"/>
      <c r="SF327" s="6"/>
      <c r="SG327" s="6"/>
      <c r="SH327" s="6"/>
      <c r="SI327" s="6"/>
      <c r="SJ327" s="6"/>
      <c r="SK327" s="6"/>
      <c r="SL327" s="6"/>
      <c r="SM327" s="6"/>
      <c r="SN327" s="6"/>
      <c r="SO327" s="6"/>
      <c r="SP327" s="6"/>
      <c r="SQ327" s="6"/>
      <c r="SR327" s="6"/>
      <c r="SS327" s="6"/>
      <c r="ST327" s="6"/>
      <c r="SU327" s="6"/>
      <c r="SV327" s="6"/>
      <c r="SW327" s="6"/>
      <c r="SX327" s="6"/>
      <c r="SY327" s="6"/>
      <c r="SZ327" s="6"/>
      <c r="TA327" s="6"/>
      <c r="TB327" s="6"/>
      <c r="TC327" s="6"/>
      <c r="TD327" s="6"/>
      <c r="TE327" s="6"/>
      <c r="TF327" s="6"/>
      <c r="TG327" s="6"/>
      <c r="TH327" s="6"/>
      <c r="TI327" s="6"/>
      <c r="TJ327" s="6"/>
      <c r="TK327" s="6"/>
      <c r="TL327" s="6"/>
      <c r="TM327" s="6"/>
      <c r="TN327" s="6"/>
      <c r="TO327" s="6"/>
      <c r="TP327" s="6"/>
      <c r="TQ327" s="6"/>
      <c r="TR327" s="6"/>
      <c r="TS327" s="6"/>
      <c r="TT327" s="6"/>
      <c r="TU327" s="6"/>
      <c r="TV327" s="6"/>
      <c r="TW327" s="6"/>
      <c r="TX327" s="6"/>
      <c r="TY327" s="6"/>
      <c r="TZ327" s="6"/>
      <c r="UA327" s="6"/>
      <c r="UB327" s="6"/>
      <c r="UC327" s="6"/>
      <c r="UD327" s="6"/>
      <c r="UE327" s="6"/>
      <c r="UF327" s="6"/>
      <c r="UG327" s="6"/>
      <c r="UH327" s="6"/>
      <c r="UI327" s="6"/>
      <c r="UJ327" s="6"/>
      <c r="UK327" s="6"/>
      <c r="UL327" s="6"/>
      <c r="UM327" s="6"/>
      <c r="UN327" s="6"/>
      <c r="UO327" s="6"/>
      <c r="UP327" s="6"/>
      <c r="UQ327" s="6"/>
      <c r="UR327" s="6"/>
      <c r="US327" s="6"/>
      <c r="UT327" s="6"/>
      <c r="UU327" s="6"/>
      <c r="UV327" s="6"/>
      <c r="UW327" s="6"/>
      <c r="UX327" s="6"/>
      <c r="UY327" s="6"/>
      <c r="UZ327" s="6"/>
      <c r="VA327" s="6"/>
      <c r="VB327" s="6"/>
      <c r="VC327" s="6"/>
      <c r="VD327" s="6"/>
      <c r="VE327" s="6"/>
      <c r="VF327" s="6"/>
      <c r="VG327" s="6"/>
      <c r="VH327" s="6"/>
      <c r="VI327" s="6"/>
      <c r="VJ327" s="6"/>
      <c r="VK327" s="6"/>
      <c r="VL327" s="6"/>
      <c r="VM327" s="6"/>
      <c r="VN327" s="6"/>
      <c r="VO327" s="6"/>
      <c r="VP327" s="6"/>
      <c r="VQ327" s="6"/>
      <c r="VR327" s="6"/>
      <c r="VS327" s="6"/>
      <c r="VT327" s="6"/>
      <c r="VU327" s="6"/>
      <c r="VV327" s="6"/>
      <c r="VW327" s="6"/>
      <c r="VX327" s="6"/>
      <c r="VY327" s="6"/>
      <c r="VZ327" s="6"/>
      <c r="WA327" s="6"/>
      <c r="WB327" s="6"/>
      <c r="WC327" s="6"/>
      <c r="WD327" s="6"/>
      <c r="WE327" s="6"/>
      <c r="WF327" s="6"/>
      <c r="WG327" s="6"/>
      <c r="WH327" s="6"/>
      <c r="WI327" s="6"/>
      <c r="WJ327" s="6"/>
      <c r="WK327" s="6"/>
      <c r="WL327" s="6"/>
      <c r="WM327" s="6"/>
      <c r="WN327" s="6"/>
      <c r="WO327" s="6"/>
      <c r="WP327" s="6"/>
      <c r="WQ327" s="6"/>
      <c r="WR327" s="6"/>
      <c r="WS327" s="6"/>
      <c r="WT327" s="6"/>
      <c r="WU327" s="6"/>
      <c r="WV327" s="6"/>
      <c r="WW327" s="6"/>
      <c r="WX327" s="6"/>
      <c r="WY327" s="6"/>
      <c r="WZ327" s="6"/>
      <c r="XA327" s="6"/>
      <c r="XB327" s="6"/>
      <c r="XC327" s="6"/>
      <c r="XD327" s="6"/>
      <c r="XE327" s="6"/>
      <c r="XF327" s="6"/>
      <c r="XG327" s="6"/>
      <c r="XH327" s="6"/>
      <c r="XI327" s="6"/>
      <c r="XJ327" s="6"/>
      <c r="XK327" s="6"/>
      <c r="XL327" s="6"/>
      <c r="XM327" s="6"/>
      <c r="XN327" s="6"/>
      <c r="XO327" s="6"/>
      <c r="XP327" s="6"/>
      <c r="XQ327" s="6"/>
      <c r="XR327" s="6"/>
      <c r="XS327" s="6"/>
      <c r="XT327" s="6"/>
      <c r="XU327" s="6"/>
      <c r="XV327" s="6"/>
      <c r="XW327" s="6"/>
      <c r="XX327" s="6"/>
      <c r="XY327" s="6"/>
      <c r="XZ327" s="6"/>
      <c r="YA327" s="6"/>
      <c r="YB327" s="6"/>
      <c r="YC327" s="6"/>
      <c r="YD327" s="6"/>
      <c r="YE327" s="6"/>
      <c r="YF327" s="6"/>
      <c r="YG327" s="6"/>
      <c r="YH327" s="6"/>
      <c r="YI327" s="6"/>
      <c r="YJ327" s="6"/>
      <c r="YK327" s="6"/>
      <c r="YL327" s="6"/>
      <c r="YM327" s="6"/>
      <c r="YN327" s="6"/>
      <c r="YO327" s="6"/>
      <c r="YP327" s="6"/>
      <c r="YQ327" s="6"/>
      <c r="YR327" s="6"/>
      <c r="YS327" s="6"/>
      <c r="YT327" s="6"/>
      <c r="YU327" s="6"/>
      <c r="YV327" s="6"/>
      <c r="YW327" s="6"/>
      <c r="YX327" s="6"/>
      <c r="YY327" s="6"/>
      <c r="YZ327" s="6"/>
      <c r="ZA327" s="6"/>
      <c r="ZB327" s="6"/>
      <c r="ZC327" s="6"/>
      <c r="ZD327" s="6"/>
      <c r="ZE327" s="6"/>
      <c r="ZF327" s="6"/>
      <c r="ZG327" s="6"/>
      <c r="ZH327" s="6"/>
      <c r="ZI327" s="6"/>
      <c r="ZJ327" s="6"/>
      <c r="ZK327" s="6"/>
      <c r="ZL327" s="6"/>
      <c r="ZM327" s="6"/>
      <c r="ZN327" s="6"/>
      <c r="ZO327" s="6"/>
      <c r="ZP327" s="6"/>
      <c r="ZQ327" s="6"/>
      <c r="ZR327" s="6"/>
      <c r="ZS327" s="6"/>
      <c r="ZT327" s="6"/>
      <c r="ZU327" s="6"/>
      <c r="ZV327" s="6"/>
      <c r="ZW327" s="6"/>
      <c r="ZX327" s="6"/>
      <c r="ZY327" s="6"/>
      <c r="ZZ327" s="6"/>
      <c r="AAA327" s="6"/>
      <c r="AAB327" s="6"/>
      <c r="AAC327" s="6"/>
      <c r="AAD327" s="6"/>
      <c r="AAE327" s="6"/>
      <c r="AAF327" s="6"/>
      <c r="AAG327" s="6"/>
      <c r="AAH327" s="6"/>
      <c r="AAI327" s="6"/>
      <c r="AAJ327" s="6"/>
      <c r="AAK327" s="6"/>
      <c r="AAL327" s="6"/>
      <c r="AAM327" s="6"/>
      <c r="AAN327" s="6"/>
      <c r="AAO327" s="6"/>
      <c r="AAP327" s="6"/>
      <c r="AAQ327" s="6"/>
      <c r="AAR327" s="6"/>
      <c r="AAS327" s="6"/>
      <c r="AAT327" s="6"/>
      <c r="AAU327" s="6"/>
      <c r="AAV327" s="6"/>
      <c r="AAW327" s="6"/>
      <c r="AAX327" s="6"/>
      <c r="AAY327" s="6"/>
      <c r="AAZ327" s="6"/>
      <c r="ABA327" s="6"/>
      <c r="ABB327" s="6"/>
      <c r="ABC327" s="6"/>
      <c r="ABD327" s="6"/>
      <c r="ABE327" s="6"/>
      <c r="ABF327" s="6"/>
      <c r="ABG327" s="6"/>
      <c r="ABH327" s="6"/>
      <c r="ABI327" s="6"/>
      <c r="ABJ327" s="6"/>
      <c r="ABK327" s="6"/>
      <c r="ABL327" s="6"/>
      <c r="ABM327" s="6"/>
      <c r="ABN327" s="6"/>
      <c r="ABO327" s="6"/>
      <c r="ABP327" s="6"/>
      <c r="ABQ327" s="6"/>
      <c r="ABR327" s="6"/>
      <c r="ABS327" s="6"/>
      <c r="ABT327" s="6"/>
      <c r="ABU327" s="6"/>
      <c r="ABV327" s="6"/>
      <c r="ABW327" s="6"/>
      <c r="ABX327" s="6"/>
      <c r="ABY327" s="6"/>
      <c r="ABZ327" s="6"/>
      <c r="ACA327" s="6"/>
      <c r="ACB327" s="6"/>
      <c r="ACC327" s="6"/>
      <c r="ACD327" s="6"/>
      <c r="ACE327" s="6"/>
      <c r="ACF327" s="6"/>
      <c r="ACG327" s="6"/>
      <c r="ACH327" s="6"/>
      <c r="ACI327" s="6"/>
      <c r="ACJ327" s="6"/>
      <c r="ACK327" s="6"/>
      <c r="ACL327" s="6"/>
      <c r="ACM327" s="6"/>
      <c r="ACN327" s="6"/>
      <c r="ACO327" s="6"/>
      <c r="ACP327" s="6"/>
      <c r="ACQ327" s="6"/>
      <c r="ACR327" s="6"/>
      <c r="ACS327" s="6"/>
      <c r="ACT327" s="6"/>
      <c r="ACU327" s="6"/>
      <c r="ACV327" s="6"/>
      <c r="ACW327" s="6"/>
      <c r="ACX327" s="6"/>
      <c r="ACY327" s="6"/>
      <c r="ACZ327" s="6"/>
      <c r="ADA327" s="6"/>
      <c r="ADB327" s="6"/>
      <c r="ADC327" s="6"/>
      <c r="ADD327" s="6"/>
      <c r="ADE327" s="6"/>
      <c r="ADF327" s="6"/>
      <c r="ADG327" s="6"/>
      <c r="ADH327" s="6"/>
      <c r="ADI327" s="6"/>
      <c r="ADJ327" s="6"/>
      <c r="ADK327" s="6"/>
      <c r="ADL327" s="6"/>
      <c r="ADM327" s="6"/>
      <c r="ADN327" s="6"/>
      <c r="ADO327" s="6"/>
      <c r="ADP327" s="6"/>
      <c r="ADQ327" s="6"/>
      <c r="ADR327" s="6"/>
      <c r="ADS327" s="6"/>
      <c r="ADT327" s="6"/>
      <c r="ADU327" s="6"/>
      <c r="ADV327" s="6"/>
      <c r="ADW327" s="6"/>
      <c r="ADX327" s="6"/>
      <c r="ADY327" s="6"/>
      <c r="ADZ327" s="6"/>
      <c r="AEA327" s="6"/>
      <c r="AEB327" s="6"/>
      <c r="AEC327" s="6"/>
      <c r="AED327" s="6"/>
      <c r="AEE327" s="6"/>
      <c r="AEF327" s="6"/>
      <c r="AEG327" s="6"/>
      <c r="AEH327" s="6"/>
      <c r="AEI327" s="6"/>
      <c r="AEJ327" s="6"/>
      <c r="AEK327" s="6"/>
      <c r="AEL327" s="6"/>
      <c r="AEM327" s="6"/>
      <c r="AEN327" s="6"/>
      <c r="AEO327" s="6"/>
      <c r="AEP327" s="6"/>
      <c r="AEQ327" s="6"/>
      <c r="AER327" s="6"/>
      <c r="AES327" s="6"/>
      <c r="AET327" s="6"/>
      <c r="AEU327" s="6"/>
      <c r="AEV327" s="6"/>
      <c r="AEW327" s="6"/>
      <c r="AEX327" s="6"/>
      <c r="AEY327" s="6"/>
      <c r="AEZ327" s="6"/>
      <c r="AFA327" s="6"/>
      <c r="AFB327" s="6"/>
      <c r="AFC327" s="6"/>
      <c r="AFD327" s="6"/>
      <c r="AFE327" s="6"/>
      <c r="AFF327" s="6"/>
      <c r="AFG327" s="6"/>
      <c r="AFH327" s="6"/>
      <c r="AFI327" s="6"/>
      <c r="AFJ327" s="6"/>
      <c r="AFK327" s="6"/>
      <c r="AFL327" s="6"/>
      <c r="AFM327" s="6"/>
      <c r="AFN327" s="6"/>
      <c r="AFO327" s="6"/>
      <c r="AFP327" s="6"/>
      <c r="AFQ327" s="6"/>
      <c r="AFR327" s="6"/>
      <c r="AFS327" s="6"/>
      <c r="AFT327" s="6"/>
      <c r="AFU327" s="6"/>
      <c r="AFV327" s="6"/>
      <c r="AFW327" s="6"/>
      <c r="AFX327" s="6"/>
      <c r="AFY327" s="6"/>
      <c r="AFZ327" s="6"/>
      <c r="AGA327" s="6"/>
      <c r="AGB327" s="6"/>
      <c r="AGC327" s="6"/>
      <c r="AGD327" s="6"/>
      <c r="AGE327" s="6"/>
      <c r="AGF327" s="6"/>
      <c r="AGG327" s="6"/>
      <c r="AGH327" s="6"/>
      <c r="AGI327" s="6"/>
      <c r="AGJ327" s="6"/>
      <c r="AGK327" s="6"/>
      <c r="AGL327" s="6"/>
      <c r="AGM327" s="6"/>
      <c r="AGN327" s="6"/>
      <c r="AGO327" s="6"/>
      <c r="AGP327" s="6"/>
      <c r="AGQ327" s="6"/>
      <c r="AGR327" s="6"/>
      <c r="AGS327" s="6"/>
      <c r="AGT327" s="6"/>
      <c r="AGU327" s="6"/>
      <c r="AGV327" s="6"/>
      <c r="AGW327" s="6"/>
      <c r="AGX327" s="6"/>
      <c r="AGY327" s="6"/>
      <c r="AGZ327" s="6"/>
      <c r="AHA327" s="6"/>
      <c r="AHB327" s="6"/>
      <c r="AHC327" s="6"/>
      <c r="AHD327" s="6"/>
      <c r="AHE327" s="6"/>
      <c r="AHF327" s="6"/>
      <c r="AHG327" s="6"/>
      <c r="AHH327" s="6"/>
      <c r="AHI327" s="6"/>
      <c r="AHJ327" s="6"/>
      <c r="AHK327" s="6"/>
      <c r="AHL327" s="6"/>
      <c r="AHM327" s="6"/>
      <c r="AHN327" s="6"/>
      <c r="AHO327" s="6"/>
      <c r="AHP327" s="6"/>
      <c r="AHQ327" s="6"/>
      <c r="AHR327" s="6"/>
      <c r="AHS327" s="6"/>
      <c r="AHT327" s="6"/>
      <c r="AHU327" s="6"/>
      <c r="AHV327" s="6"/>
      <c r="AHW327" s="6"/>
      <c r="AHX327" s="6"/>
      <c r="AHY327" s="6"/>
      <c r="AHZ327" s="6"/>
      <c r="AIA327" s="6"/>
      <c r="AIB327" s="6"/>
      <c r="AIC327" s="6"/>
      <c r="AID327" s="6"/>
      <c r="AIE327" s="6"/>
      <c r="AIF327" s="6"/>
      <c r="AIG327" s="6"/>
      <c r="AIH327" s="6"/>
      <c r="AII327" s="6"/>
      <c r="AIJ327" s="6"/>
      <c r="AIK327" s="6"/>
      <c r="AIL327" s="6"/>
      <c r="AIM327" s="6"/>
      <c r="AIN327" s="6"/>
      <c r="AIO327" s="6"/>
      <c r="AIP327" s="6"/>
      <c r="AIQ327" s="6"/>
      <c r="AIR327" s="6"/>
      <c r="AIS327" s="6"/>
      <c r="AIT327" s="6"/>
      <c r="AIU327" s="6"/>
      <c r="AIV327" s="6"/>
      <c r="AIW327" s="6"/>
      <c r="AIX327" s="6"/>
      <c r="AIY327" s="6"/>
      <c r="AIZ327" s="6"/>
      <c r="AJA327" s="6"/>
      <c r="AJB327" s="6"/>
      <c r="AJC327" s="6"/>
      <c r="AJD327" s="6"/>
      <c r="AJE327" s="6"/>
      <c r="AJF327" s="6"/>
      <c r="AJG327" s="6"/>
      <c r="AJH327" s="6"/>
      <c r="AJI327" s="6"/>
      <c r="AJJ327" s="6"/>
      <c r="AJK327" s="6"/>
      <c r="AJL327" s="6"/>
      <c r="AJM327" s="6"/>
      <c r="AJN327" s="6"/>
      <c r="AJO327" s="6"/>
      <c r="AJP327" s="6"/>
      <c r="AJQ327" s="6"/>
      <c r="AJR327" s="6"/>
      <c r="AJS327" s="6"/>
      <c r="AJT327" s="6"/>
      <c r="AJU327" s="6"/>
      <c r="AJV327" s="6"/>
      <c r="AJW327" s="6"/>
      <c r="AJX327" s="6"/>
      <c r="AJY327" s="6"/>
      <c r="AJZ327" s="6"/>
      <c r="AKA327" s="6"/>
      <c r="AKB327" s="6"/>
      <c r="AKC327" s="6"/>
      <c r="AKD327" s="6"/>
      <c r="AKE327" s="6"/>
      <c r="AKF327" s="6"/>
      <c r="AKG327" s="6"/>
      <c r="AKH327" s="6"/>
      <c r="AKI327" s="6"/>
      <c r="AKJ327" s="6"/>
      <c r="AKK327" s="6"/>
      <c r="AKL327" s="6"/>
      <c r="AKM327" s="6"/>
      <c r="AKN327" s="6"/>
      <c r="AKO327" s="6"/>
      <c r="AKP327" s="6"/>
      <c r="AKQ327" s="6"/>
      <c r="AKR327" s="6"/>
      <c r="AKS327" s="6"/>
      <c r="AKT327" s="6"/>
      <c r="AKU327" s="6"/>
      <c r="AKV327" s="6"/>
      <c r="AKW327" s="6"/>
      <c r="AKX327" s="6"/>
      <c r="AKY327" s="6"/>
      <c r="AKZ327" s="6"/>
      <c r="ALA327" s="6"/>
      <c r="ALB327" s="6"/>
      <c r="ALC327" s="6"/>
      <c r="ALD327" s="6"/>
      <c r="ALE327" s="6"/>
      <c r="ALF327" s="6"/>
      <c r="ALG327" s="6"/>
      <c r="ALH327" s="6"/>
      <c r="ALI327" s="6"/>
      <c r="ALJ327" s="6"/>
      <c r="ALK327" s="6"/>
      <c r="ALL327" s="6"/>
      <c r="ALM327" s="6"/>
      <c r="ALN327" s="6"/>
      <c r="ALO327" s="6"/>
      <c r="ALP327" s="6"/>
      <c r="ALQ327" s="6"/>
      <c r="ALR327" s="6"/>
      <c r="ALS327" s="6"/>
      <c r="ALT327" s="6"/>
      <c r="ALU327" s="6"/>
      <c r="ALV327" s="6"/>
      <c r="ALW327" s="6"/>
      <c r="ALX327" s="6"/>
      <c r="ALY327" s="6"/>
      <c r="ALZ327" s="6"/>
      <c r="AMA327" s="6"/>
      <c r="AMB327" s="6"/>
      <c r="AMC327" s="6"/>
      <c r="AMD327" s="6"/>
      <c r="AME327" s="6"/>
      <c r="AMF327" s="6"/>
      <c r="AMG327" s="6"/>
      <c r="AMH327" s="6"/>
      <c r="AMI327" s="6"/>
    </row>
    <row r="328" spans="1:1023">
      <c r="A328" s="219"/>
      <c r="B328" s="2"/>
      <c r="C328" s="5"/>
      <c r="D328" s="6"/>
      <c r="E328" s="4"/>
      <c r="F328" s="303"/>
      <c r="G328" s="303"/>
      <c r="H328" s="220"/>
      <c r="I328" s="5"/>
      <c r="J328" s="221"/>
      <c r="K328" s="306"/>
      <c r="L328" s="80"/>
      <c r="M328" s="6"/>
      <c r="N328" s="6"/>
      <c r="O328" s="80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6"/>
      <c r="HD328" s="6"/>
      <c r="HE328" s="6"/>
      <c r="HF328" s="6"/>
      <c r="HG328" s="6"/>
      <c r="HH328" s="6"/>
      <c r="HI328" s="6"/>
      <c r="HJ328" s="6"/>
      <c r="HK328" s="6"/>
      <c r="HL328" s="6"/>
      <c r="HM328" s="6"/>
      <c r="HN328" s="6"/>
      <c r="HO328" s="6"/>
      <c r="HP328" s="6"/>
      <c r="HQ328" s="6"/>
      <c r="HR328" s="6"/>
      <c r="HS328" s="6"/>
      <c r="HT328" s="6"/>
      <c r="HU328" s="6"/>
      <c r="HV328" s="6"/>
      <c r="HW328" s="6"/>
      <c r="HX328" s="6"/>
      <c r="HY328" s="6"/>
      <c r="HZ328" s="6"/>
      <c r="IA328" s="6"/>
      <c r="IB328" s="6"/>
      <c r="IC328" s="6"/>
      <c r="ID328" s="6"/>
      <c r="IE328" s="6"/>
      <c r="IF328" s="6"/>
      <c r="IG328" s="6"/>
      <c r="IH328" s="6"/>
      <c r="II328" s="6"/>
      <c r="IJ328" s="6"/>
      <c r="IK328" s="6"/>
      <c r="IL328" s="6"/>
      <c r="IM328" s="6"/>
      <c r="IN328" s="6"/>
      <c r="IO328" s="6"/>
      <c r="IP328" s="6"/>
      <c r="IQ328" s="6"/>
      <c r="IR328" s="6"/>
      <c r="IS328" s="6"/>
      <c r="IT328" s="6"/>
      <c r="IU328" s="6"/>
      <c r="IV328" s="6"/>
      <c r="IW328" s="6"/>
      <c r="IX328" s="6"/>
      <c r="IY328" s="6"/>
      <c r="IZ328" s="6"/>
      <c r="JA328" s="6"/>
      <c r="JB328" s="6"/>
      <c r="JC328" s="6"/>
      <c r="JD328" s="6"/>
      <c r="JE328" s="6"/>
      <c r="JF328" s="6"/>
      <c r="JG328" s="6"/>
      <c r="JH328" s="6"/>
      <c r="JI328" s="6"/>
      <c r="JJ328" s="6"/>
      <c r="JK328" s="6"/>
      <c r="JL328" s="6"/>
      <c r="JM328" s="6"/>
      <c r="JN328" s="6"/>
      <c r="JO328" s="6"/>
      <c r="JP328" s="6"/>
      <c r="JQ328" s="6"/>
      <c r="JR328" s="6"/>
      <c r="JS328" s="6"/>
      <c r="JT328" s="6"/>
      <c r="JU328" s="6"/>
      <c r="JV328" s="6"/>
      <c r="JW328" s="6"/>
      <c r="JX328" s="6"/>
      <c r="JY328" s="6"/>
      <c r="JZ328" s="6"/>
      <c r="KA328" s="6"/>
      <c r="KB328" s="6"/>
      <c r="KC328" s="6"/>
      <c r="KD328" s="6"/>
      <c r="KE328" s="6"/>
      <c r="KF328" s="6"/>
      <c r="KG328" s="6"/>
      <c r="KH328" s="6"/>
      <c r="KI328" s="6"/>
      <c r="KJ328" s="6"/>
      <c r="KK328" s="6"/>
      <c r="KL328" s="6"/>
      <c r="KM328" s="6"/>
      <c r="KN328" s="6"/>
      <c r="KO328" s="6"/>
      <c r="KP328" s="6"/>
      <c r="KQ328" s="6"/>
      <c r="KR328" s="6"/>
      <c r="KS328" s="6"/>
      <c r="KT328" s="6"/>
      <c r="KU328" s="6"/>
      <c r="KV328" s="6"/>
      <c r="KW328" s="6"/>
      <c r="KX328" s="6"/>
      <c r="KY328" s="6"/>
      <c r="KZ328" s="6"/>
      <c r="LA328" s="6"/>
      <c r="LB328" s="6"/>
      <c r="LC328" s="6"/>
      <c r="LD328" s="6"/>
      <c r="LE328" s="6"/>
      <c r="LF328" s="6"/>
      <c r="LG328" s="6"/>
      <c r="LH328" s="6"/>
      <c r="LI328" s="6"/>
      <c r="LJ328" s="6"/>
      <c r="LK328" s="6"/>
      <c r="LL328" s="6"/>
      <c r="LM328" s="6"/>
      <c r="LN328" s="6"/>
      <c r="LO328" s="6"/>
      <c r="LP328" s="6"/>
      <c r="LQ328" s="6"/>
      <c r="LR328" s="6"/>
      <c r="LS328" s="6"/>
      <c r="LT328" s="6"/>
      <c r="LU328" s="6"/>
      <c r="LV328" s="6"/>
      <c r="LW328" s="6"/>
      <c r="LX328" s="6"/>
      <c r="LY328" s="6"/>
      <c r="LZ328" s="6"/>
      <c r="MA328" s="6"/>
      <c r="MB328" s="6"/>
      <c r="MC328" s="6"/>
      <c r="MD328" s="6"/>
      <c r="ME328" s="6"/>
      <c r="MF328" s="6"/>
      <c r="MG328" s="6"/>
      <c r="MH328" s="6"/>
      <c r="MI328" s="6"/>
      <c r="MJ328" s="6"/>
      <c r="MK328" s="6"/>
      <c r="ML328" s="6"/>
      <c r="MM328" s="6"/>
      <c r="MN328" s="6"/>
      <c r="MO328" s="6"/>
      <c r="MP328" s="6"/>
      <c r="MQ328" s="6"/>
      <c r="MR328" s="6"/>
      <c r="MS328" s="6"/>
      <c r="MT328" s="6"/>
      <c r="MU328" s="6"/>
      <c r="MV328" s="6"/>
      <c r="MW328" s="6"/>
      <c r="MX328" s="6"/>
      <c r="MY328" s="6"/>
      <c r="MZ328" s="6"/>
      <c r="NA328" s="6"/>
      <c r="NB328" s="6"/>
      <c r="NC328" s="6"/>
      <c r="ND328" s="6"/>
      <c r="NE328" s="6"/>
      <c r="NF328" s="6"/>
      <c r="NG328" s="6"/>
      <c r="NH328" s="6"/>
      <c r="NI328" s="6"/>
      <c r="NJ328" s="6"/>
      <c r="NK328" s="6"/>
      <c r="NL328" s="6"/>
      <c r="NM328" s="6"/>
      <c r="NN328" s="6"/>
      <c r="NO328" s="6"/>
      <c r="NP328" s="6"/>
      <c r="NQ328" s="6"/>
      <c r="NR328" s="6"/>
      <c r="NS328" s="6"/>
      <c r="NT328" s="6"/>
      <c r="NU328" s="6"/>
      <c r="NV328" s="6"/>
      <c r="NW328" s="6"/>
      <c r="NX328" s="6"/>
      <c r="NY328" s="6"/>
      <c r="NZ328" s="6"/>
      <c r="OA328" s="6"/>
      <c r="OB328" s="6"/>
      <c r="OC328" s="6"/>
      <c r="OD328" s="6"/>
      <c r="OE328" s="6"/>
      <c r="OF328" s="6"/>
      <c r="OG328" s="6"/>
      <c r="OH328" s="6"/>
      <c r="OI328" s="6"/>
      <c r="OJ328" s="6"/>
      <c r="OK328" s="6"/>
      <c r="OL328" s="6"/>
      <c r="OM328" s="6"/>
      <c r="ON328" s="6"/>
      <c r="OO328" s="6"/>
      <c r="OP328" s="6"/>
      <c r="OQ328" s="6"/>
      <c r="OR328" s="6"/>
      <c r="OS328" s="6"/>
      <c r="OT328" s="6"/>
      <c r="OU328" s="6"/>
      <c r="OV328" s="6"/>
      <c r="OW328" s="6"/>
      <c r="OX328" s="6"/>
      <c r="OY328" s="6"/>
      <c r="OZ328" s="6"/>
      <c r="PA328" s="6"/>
      <c r="PB328" s="6"/>
      <c r="PC328" s="6"/>
      <c r="PD328" s="6"/>
      <c r="PE328" s="6"/>
      <c r="PF328" s="6"/>
      <c r="PG328" s="6"/>
      <c r="PH328" s="6"/>
      <c r="PI328" s="6"/>
      <c r="PJ328" s="6"/>
      <c r="PK328" s="6"/>
      <c r="PL328" s="6"/>
      <c r="PM328" s="6"/>
      <c r="PN328" s="6"/>
      <c r="PO328" s="6"/>
      <c r="PP328" s="6"/>
      <c r="PQ328" s="6"/>
      <c r="PR328" s="6"/>
      <c r="PS328" s="6"/>
      <c r="PT328" s="6"/>
      <c r="PU328" s="6"/>
      <c r="PV328" s="6"/>
      <c r="PW328" s="6"/>
      <c r="PX328" s="6"/>
      <c r="PY328" s="6"/>
      <c r="PZ328" s="6"/>
      <c r="QA328" s="6"/>
      <c r="QB328" s="6"/>
      <c r="QC328" s="6"/>
      <c r="QD328" s="6"/>
      <c r="QE328" s="6"/>
      <c r="QF328" s="6"/>
      <c r="QG328" s="6"/>
      <c r="QH328" s="6"/>
      <c r="QI328" s="6"/>
      <c r="QJ328" s="6"/>
      <c r="QK328" s="6"/>
      <c r="QL328" s="6"/>
      <c r="QM328" s="6"/>
      <c r="QN328" s="6"/>
      <c r="QO328" s="6"/>
      <c r="QP328" s="6"/>
      <c r="QQ328" s="6"/>
      <c r="QR328" s="6"/>
      <c r="QS328" s="6"/>
      <c r="QT328" s="6"/>
      <c r="QU328" s="6"/>
      <c r="QV328" s="6"/>
      <c r="QW328" s="6"/>
      <c r="QX328" s="6"/>
      <c r="QY328" s="6"/>
      <c r="QZ328" s="6"/>
      <c r="RA328" s="6"/>
      <c r="RB328" s="6"/>
      <c r="RC328" s="6"/>
      <c r="RD328" s="6"/>
      <c r="RE328" s="6"/>
      <c r="RF328" s="6"/>
      <c r="RG328" s="6"/>
      <c r="RH328" s="6"/>
      <c r="RI328" s="6"/>
      <c r="RJ328" s="6"/>
      <c r="RK328" s="6"/>
      <c r="RL328" s="6"/>
      <c r="RM328" s="6"/>
      <c r="RN328" s="6"/>
      <c r="RO328" s="6"/>
      <c r="RP328" s="6"/>
      <c r="RQ328" s="6"/>
      <c r="RR328" s="6"/>
      <c r="RS328" s="6"/>
      <c r="RT328" s="6"/>
      <c r="RU328" s="6"/>
      <c r="RV328" s="6"/>
      <c r="RW328" s="6"/>
      <c r="RX328" s="6"/>
      <c r="RY328" s="6"/>
      <c r="RZ328" s="6"/>
      <c r="SA328" s="6"/>
      <c r="SB328" s="6"/>
      <c r="SC328" s="6"/>
      <c r="SD328" s="6"/>
      <c r="SE328" s="6"/>
      <c r="SF328" s="6"/>
      <c r="SG328" s="6"/>
      <c r="SH328" s="6"/>
      <c r="SI328" s="6"/>
      <c r="SJ328" s="6"/>
      <c r="SK328" s="6"/>
      <c r="SL328" s="6"/>
      <c r="SM328" s="6"/>
      <c r="SN328" s="6"/>
      <c r="SO328" s="6"/>
      <c r="SP328" s="6"/>
      <c r="SQ328" s="6"/>
      <c r="SR328" s="6"/>
      <c r="SS328" s="6"/>
      <c r="ST328" s="6"/>
      <c r="SU328" s="6"/>
      <c r="SV328" s="6"/>
      <c r="SW328" s="6"/>
      <c r="SX328" s="6"/>
      <c r="SY328" s="6"/>
      <c r="SZ328" s="6"/>
      <c r="TA328" s="6"/>
      <c r="TB328" s="6"/>
      <c r="TC328" s="6"/>
      <c r="TD328" s="6"/>
      <c r="TE328" s="6"/>
      <c r="TF328" s="6"/>
      <c r="TG328" s="6"/>
      <c r="TH328" s="6"/>
      <c r="TI328" s="6"/>
      <c r="TJ328" s="6"/>
      <c r="TK328" s="6"/>
      <c r="TL328" s="6"/>
      <c r="TM328" s="6"/>
      <c r="TN328" s="6"/>
      <c r="TO328" s="6"/>
      <c r="TP328" s="6"/>
      <c r="TQ328" s="6"/>
      <c r="TR328" s="6"/>
      <c r="TS328" s="6"/>
      <c r="TT328" s="6"/>
      <c r="TU328" s="6"/>
      <c r="TV328" s="6"/>
      <c r="TW328" s="6"/>
      <c r="TX328" s="6"/>
      <c r="TY328" s="6"/>
      <c r="TZ328" s="6"/>
      <c r="UA328" s="6"/>
      <c r="UB328" s="6"/>
      <c r="UC328" s="6"/>
      <c r="UD328" s="6"/>
      <c r="UE328" s="6"/>
      <c r="UF328" s="6"/>
      <c r="UG328" s="6"/>
      <c r="UH328" s="6"/>
      <c r="UI328" s="6"/>
      <c r="UJ328" s="6"/>
      <c r="UK328" s="6"/>
      <c r="UL328" s="6"/>
      <c r="UM328" s="6"/>
      <c r="UN328" s="6"/>
      <c r="UO328" s="6"/>
      <c r="UP328" s="6"/>
      <c r="UQ328" s="6"/>
      <c r="UR328" s="6"/>
      <c r="US328" s="6"/>
      <c r="UT328" s="6"/>
      <c r="UU328" s="6"/>
      <c r="UV328" s="6"/>
      <c r="UW328" s="6"/>
      <c r="UX328" s="6"/>
      <c r="UY328" s="6"/>
      <c r="UZ328" s="6"/>
      <c r="VA328" s="6"/>
      <c r="VB328" s="6"/>
      <c r="VC328" s="6"/>
      <c r="VD328" s="6"/>
      <c r="VE328" s="6"/>
      <c r="VF328" s="6"/>
      <c r="VG328" s="6"/>
      <c r="VH328" s="6"/>
      <c r="VI328" s="6"/>
      <c r="VJ328" s="6"/>
      <c r="VK328" s="6"/>
      <c r="VL328" s="6"/>
      <c r="VM328" s="6"/>
      <c r="VN328" s="6"/>
      <c r="VO328" s="6"/>
      <c r="VP328" s="6"/>
      <c r="VQ328" s="6"/>
      <c r="VR328" s="6"/>
      <c r="VS328" s="6"/>
      <c r="VT328" s="6"/>
      <c r="VU328" s="6"/>
      <c r="VV328" s="6"/>
      <c r="VW328" s="6"/>
      <c r="VX328" s="6"/>
      <c r="VY328" s="6"/>
      <c r="VZ328" s="6"/>
      <c r="WA328" s="6"/>
      <c r="WB328" s="6"/>
      <c r="WC328" s="6"/>
      <c r="WD328" s="6"/>
      <c r="WE328" s="6"/>
      <c r="WF328" s="6"/>
      <c r="WG328" s="6"/>
      <c r="WH328" s="6"/>
      <c r="WI328" s="6"/>
      <c r="WJ328" s="6"/>
      <c r="WK328" s="6"/>
      <c r="WL328" s="6"/>
      <c r="WM328" s="6"/>
      <c r="WN328" s="6"/>
      <c r="WO328" s="6"/>
      <c r="WP328" s="6"/>
      <c r="WQ328" s="6"/>
      <c r="WR328" s="6"/>
      <c r="WS328" s="6"/>
      <c r="WT328" s="6"/>
      <c r="WU328" s="6"/>
      <c r="WV328" s="6"/>
      <c r="WW328" s="6"/>
      <c r="WX328" s="6"/>
      <c r="WY328" s="6"/>
      <c r="WZ328" s="6"/>
      <c r="XA328" s="6"/>
      <c r="XB328" s="6"/>
      <c r="XC328" s="6"/>
      <c r="XD328" s="6"/>
      <c r="XE328" s="6"/>
      <c r="XF328" s="6"/>
      <c r="XG328" s="6"/>
      <c r="XH328" s="6"/>
      <c r="XI328" s="6"/>
      <c r="XJ328" s="6"/>
      <c r="XK328" s="6"/>
      <c r="XL328" s="6"/>
      <c r="XM328" s="6"/>
      <c r="XN328" s="6"/>
      <c r="XO328" s="6"/>
      <c r="XP328" s="6"/>
      <c r="XQ328" s="6"/>
      <c r="XR328" s="6"/>
      <c r="XS328" s="6"/>
      <c r="XT328" s="6"/>
      <c r="XU328" s="6"/>
      <c r="XV328" s="6"/>
      <c r="XW328" s="6"/>
      <c r="XX328" s="6"/>
      <c r="XY328" s="6"/>
      <c r="XZ328" s="6"/>
      <c r="YA328" s="6"/>
      <c r="YB328" s="6"/>
      <c r="YC328" s="6"/>
      <c r="YD328" s="6"/>
      <c r="YE328" s="6"/>
      <c r="YF328" s="6"/>
      <c r="YG328" s="6"/>
      <c r="YH328" s="6"/>
      <c r="YI328" s="6"/>
      <c r="YJ328" s="6"/>
      <c r="YK328" s="6"/>
      <c r="YL328" s="6"/>
      <c r="YM328" s="6"/>
      <c r="YN328" s="6"/>
      <c r="YO328" s="6"/>
      <c r="YP328" s="6"/>
      <c r="YQ328" s="6"/>
      <c r="YR328" s="6"/>
      <c r="YS328" s="6"/>
      <c r="YT328" s="6"/>
      <c r="YU328" s="6"/>
      <c r="YV328" s="6"/>
      <c r="YW328" s="6"/>
      <c r="YX328" s="6"/>
      <c r="YY328" s="6"/>
      <c r="YZ328" s="6"/>
      <c r="ZA328" s="6"/>
      <c r="ZB328" s="6"/>
      <c r="ZC328" s="6"/>
      <c r="ZD328" s="6"/>
      <c r="ZE328" s="6"/>
      <c r="ZF328" s="6"/>
      <c r="ZG328" s="6"/>
      <c r="ZH328" s="6"/>
      <c r="ZI328" s="6"/>
      <c r="ZJ328" s="6"/>
      <c r="ZK328" s="6"/>
      <c r="ZL328" s="6"/>
      <c r="ZM328" s="6"/>
      <c r="ZN328" s="6"/>
      <c r="ZO328" s="6"/>
      <c r="ZP328" s="6"/>
      <c r="ZQ328" s="6"/>
      <c r="ZR328" s="6"/>
      <c r="ZS328" s="6"/>
      <c r="ZT328" s="6"/>
      <c r="ZU328" s="6"/>
      <c r="ZV328" s="6"/>
      <c r="ZW328" s="6"/>
      <c r="ZX328" s="6"/>
      <c r="ZY328" s="6"/>
      <c r="ZZ328" s="6"/>
      <c r="AAA328" s="6"/>
      <c r="AAB328" s="6"/>
      <c r="AAC328" s="6"/>
      <c r="AAD328" s="6"/>
      <c r="AAE328" s="6"/>
      <c r="AAF328" s="6"/>
      <c r="AAG328" s="6"/>
      <c r="AAH328" s="6"/>
      <c r="AAI328" s="6"/>
      <c r="AAJ328" s="6"/>
      <c r="AAK328" s="6"/>
      <c r="AAL328" s="6"/>
      <c r="AAM328" s="6"/>
      <c r="AAN328" s="6"/>
      <c r="AAO328" s="6"/>
      <c r="AAP328" s="6"/>
      <c r="AAQ328" s="6"/>
      <c r="AAR328" s="6"/>
      <c r="AAS328" s="6"/>
      <c r="AAT328" s="6"/>
      <c r="AAU328" s="6"/>
      <c r="AAV328" s="6"/>
      <c r="AAW328" s="6"/>
      <c r="AAX328" s="6"/>
      <c r="AAY328" s="6"/>
      <c r="AAZ328" s="6"/>
      <c r="ABA328" s="6"/>
      <c r="ABB328" s="6"/>
      <c r="ABC328" s="6"/>
      <c r="ABD328" s="6"/>
      <c r="ABE328" s="6"/>
      <c r="ABF328" s="6"/>
      <c r="ABG328" s="6"/>
      <c r="ABH328" s="6"/>
      <c r="ABI328" s="6"/>
      <c r="ABJ328" s="6"/>
      <c r="ABK328" s="6"/>
      <c r="ABL328" s="6"/>
      <c r="ABM328" s="6"/>
      <c r="ABN328" s="6"/>
      <c r="ABO328" s="6"/>
      <c r="ABP328" s="6"/>
      <c r="ABQ328" s="6"/>
      <c r="ABR328" s="6"/>
      <c r="ABS328" s="6"/>
      <c r="ABT328" s="6"/>
      <c r="ABU328" s="6"/>
      <c r="ABV328" s="6"/>
      <c r="ABW328" s="6"/>
      <c r="ABX328" s="6"/>
      <c r="ABY328" s="6"/>
      <c r="ABZ328" s="6"/>
      <c r="ACA328" s="6"/>
      <c r="ACB328" s="6"/>
      <c r="ACC328" s="6"/>
      <c r="ACD328" s="6"/>
      <c r="ACE328" s="6"/>
      <c r="ACF328" s="6"/>
      <c r="ACG328" s="6"/>
      <c r="ACH328" s="6"/>
      <c r="ACI328" s="6"/>
      <c r="ACJ328" s="6"/>
      <c r="ACK328" s="6"/>
      <c r="ACL328" s="6"/>
      <c r="ACM328" s="6"/>
      <c r="ACN328" s="6"/>
      <c r="ACO328" s="6"/>
      <c r="ACP328" s="6"/>
      <c r="ACQ328" s="6"/>
      <c r="ACR328" s="6"/>
      <c r="ACS328" s="6"/>
      <c r="ACT328" s="6"/>
      <c r="ACU328" s="6"/>
      <c r="ACV328" s="6"/>
      <c r="ACW328" s="6"/>
      <c r="ACX328" s="6"/>
      <c r="ACY328" s="6"/>
      <c r="ACZ328" s="6"/>
      <c r="ADA328" s="6"/>
      <c r="ADB328" s="6"/>
      <c r="ADC328" s="6"/>
      <c r="ADD328" s="6"/>
      <c r="ADE328" s="6"/>
      <c r="ADF328" s="6"/>
      <c r="ADG328" s="6"/>
      <c r="ADH328" s="6"/>
      <c r="ADI328" s="6"/>
      <c r="ADJ328" s="6"/>
      <c r="ADK328" s="6"/>
      <c r="ADL328" s="6"/>
      <c r="ADM328" s="6"/>
      <c r="ADN328" s="6"/>
      <c r="ADO328" s="6"/>
      <c r="ADP328" s="6"/>
      <c r="ADQ328" s="6"/>
      <c r="ADR328" s="6"/>
      <c r="ADS328" s="6"/>
      <c r="ADT328" s="6"/>
      <c r="ADU328" s="6"/>
      <c r="ADV328" s="6"/>
      <c r="ADW328" s="6"/>
      <c r="ADX328" s="6"/>
      <c r="ADY328" s="6"/>
      <c r="ADZ328" s="6"/>
      <c r="AEA328" s="6"/>
      <c r="AEB328" s="6"/>
      <c r="AEC328" s="6"/>
      <c r="AED328" s="6"/>
      <c r="AEE328" s="6"/>
      <c r="AEF328" s="6"/>
      <c r="AEG328" s="6"/>
      <c r="AEH328" s="6"/>
      <c r="AEI328" s="6"/>
      <c r="AEJ328" s="6"/>
      <c r="AEK328" s="6"/>
      <c r="AEL328" s="6"/>
      <c r="AEM328" s="6"/>
      <c r="AEN328" s="6"/>
      <c r="AEO328" s="6"/>
      <c r="AEP328" s="6"/>
      <c r="AEQ328" s="6"/>
      <c r="AER328" s="6"/>
      <c r="AES328" s="6"/>
      <c r="AET328" s="6"/>
      <c r="AEU328" s="6"/>
      <c r="AEV328" s="6"/>
      <c r="AEW328" s="6"/>
      <c r="AEX328" s="6"/>
      <c r="AEY328" s="6"/>
      <c r="AEZ328" s="6"/>
      <c r="AFA328" s="6"/>
      <c r="AFB328" s="6"/>
      <c r="AFC328" s="6"/>
      <c r="AFD328" s="6"/>
      <c r="AFE328" s="6"/>
      <c r="AFF328" s="6"/>
      <c r="AFG328" s="6"/>
      <c r="AFH328" s="6"/>
      <c r="AFI328" s="6"/>
      <c r="AFJ328" s="6"/>
      <c r="AFK328" s="6"/>
      <c r="AFL328" s="6"/>
      <c r="AFM328" s="6"/>
      <c r="AFN328" s="6"/>
      <c r="AFO328" s="6"/>
      <c r="AFP328" s="6"/>
      <c r="AFQ328" s="6"/>
      <c r="AFR328" s="6"/>
      <c r="AFS328" s="6"/>
      <c r="AFT328" s="6"/>
      <c r="AFU328" s="6"/>
      <c r="AFV328" s="6"/>
      <c r="AFW328" s="6"/>
      <c r="AFX328" s="6"/>
      <c r="AFY328" s="6"/>
      <c r="AFZ328" s="6"/>
      <c r="AGA328" s="6"/>
      <c r="AGB328" s="6"/>
      <c r="AGC328" s="6"/>
      <c r="AGD328" s="6"/>
      <c r="AGE328" s="6"/>
      <c r="AGF328" s="6"/>
      <c r="AGG328" s="6"/>
      <c r="AGH328" s="6"/>
      <c r="AGI328" s="6"/>
      <c r="AGJ328" s="6"/>
      <c r="AGK328" s="6"/>
      <c r="AGL328" s="6"/>
      <c r="AGM328" s="6"/>
      <c r="AGN328" s="6"/>
      <c r="AGO328" s="6"/>
      <c r="AGP328" s="6"/>
      <c r="AGQ328" s="6"/>
      <c r="AGR328" s="6"/>
      <c r="AGS328" s="6"/>
      <c r="AGT328" s="6"/>
      <c r="AGU328" s="6"/>
      <c r="AGV328" s="6"/>
      <c r="AGW328" s="6"/>
      <c r="AGX328" s="6"/>
      <c r="AGY328" s="6"/>
      <c r="AGZ328" s="6"/>
      <c r="AHA328" s="6"/>
      <c r="AHB328" s="6"/>
      <c r="AHC328" s="6"/>
      <c r="AHD328" s="6"/>
      <c r="AHE328" s="6"/>
      <c r="AHF328" s="6"/>
      <c r="AHG328" s="6"/>
      <c r="AHH328" s="6"/>
      <c r="AHI328" s="6"/>
      <c r="AHJ328" s="6"/>
      <c r="AHK328" s="6"/>
      <c r="AHL328" s="6"/>
      <c r="AHM328" s="6"/>
      <c r="AHN328" s="6"/>
      <c r="AHO328" s="6"/>
      <c r="AHP328" s="6"/>
      <c r="AHQ328" s="6"/>
      <c r="AHR328" s="6"/>
      <c r="AHS328" s="6"/>
      <c r="AHT328" s="6"/>
      <c r="AHU328" s="6"/>
      <c r="AHV328" s="6"/>
      <c r="AHW328" s="6"/>
      <c r="AHX328" s="6"/>
      <c r="AHY328" s="6"/>
      <c r="AHZ328" s="6"/>
      <c r="AIA328" s="6"/>
      <c r="AIB328" s="6"/>
      <c r="AIC328" s="6"/>
      <c r="AID328" s="6"/>
      <c r="AIE328" s="6"/>
      <c r="AIF328" s="6"/>
      <c r="AIG328" s="6"/>
      <c r="AIH328" s="6"/>
      <c r="AII328" s="6"/>
      <c r="AIJ328" s="6"/>
      <c r="AIK328" s="6"/>
      <c r="AIL328" s="6"/>
      <c r="AIM328" s="6"/>
      <c r="AIN328" s="6"/>
      <c r="AIO328" s="6"/>
      <c r="AIP328" s="6"/>
      <c r="AIQ328" s="6"/>
      <c r="AIR328" s="6"/>
      <c r="AIS328" s="6"/>
      <c r="AIT328" s="6"/>
      <c r="AIU328" s="6"/>
      <c r="AIV328" s="6"/>
      <c r="AIW328" s="6"/>
      <c r="AIX328" s="6"/>
      <c r="AIY328" s="6"/>
      <c r="AIZ328" s="6"/>
      <c r="AJA328" s="6"/>
      <c r="AJB328" s="6"/>
      <c r="AJC328" s="6"/>
      <c r="AJD328" s="6"/>
      <c r="AJE328" s="6"/>
      <c r="AJF328" s="6"/>
      <c r="AJG328" s="6"/>
      <c r="AJH328" s="6"/>
      <c r="AJI328" s="6"/>
      <c r="AJJ328" s="6"/>
      <c r="AJK328" s="6"/>
      <c r="AJL328" s="6"/>
      <c r="AJM328" s="6"/>
      <c r="AJN328" s="6"/>
      <c r="AJO328" s="6"/>
      <c r="AJP328" s="6"/>
      <c r="AJQ328" s="6"/>
      <c r="AJR328" s="6"/>
      <c r="AJS328" s="6"/>
      <c r="AJT328" s="6"/>
      <c r="AJU328" s="6"/>
      <c r="AJV328" s="6"/>
      <c r="AJW328" s="6"/>
      <c r="AJX328" s="6"/>
      <c r="AJY328" s="6"/>
      <c r="AJZ328" s="6"/>
      <c r="AKA328" s="6"/>
      <c r="AKB328" s="6"/>
      <c r="AKC328" s="6"/>
      <c r="AKD328" s="6"/>
      <c r="AKE328" s="6"/>
      <c r="AKF328" s="6"/>
      <c r="AKG328" s="6"/>
      <c r="AKH328" s="6"/>
      <c r="AKI328" s="6"/>
      <c r="AKJ328" s="6"/>
      <c r="AKK328" s="6"/>
      <c r="AKL328" s="6"/>
      <c r="AKM328" s="6"/>
      <c r="AKN328" s="6"/>
      <c r="AKO328" s="6"/>
      <c r="AKP328" s="6"/>
      <c r="AKQ328" s="6"/>
      <c r="AKR328" s="6"/>
      <c r="AKS328" s="6"/>
      <c r="AKT328" s="6"/>
      <c r="AKU328" s="6"/>
      <c r="AKV328" s="6"/>
      <c r="AKW328" s="6"/>
      <c r="AKX328" s="6"/>
      <c r="AKY328" s="6"/>
      <c r="AKZ328" s="6"/>
      <c r="ALA328" s="6"/>
      <c r="ALB328" s="6"/>
      <c r="ALC328" s="6"/>
      <c r="ALD328" s="6"/>
      <c r="ALE328" s="6"/>
      <c r="ALF328" s="6"/>
      <c r="ALG328" s="6"/>
      <c r="ALH328" s="6"/>
      <c r="ALI328" s="6"/>
      <c r="ALJ328" s="6"/>
      <c r="ALK328" s="6"/>
      <c r="ALL328" s="6"/>
      <c r="ALM328" s="6"/>
      <c r="ALN328" s="6"/>
      <c r="ALO328" s="6"/>
      <c r="ALP328" s="6"/>
      <c r="ALQ328" s="6"/>
      <c r="ALR328" s="6"/>
      <c r="ALS328" s="6"/>
      <c r="ALT328" s="6"/>
      <c r="ALU328" s="6"/>
      <c r="ALV328" s="6"/>
      <c r="ALW328" s="6"/>
      <c r="ALX328" s="6"/>
      <c r="ALY328" s="6"/>
      <c r="ALZ328" s="6"/>
      <c r="AMA328" s="6"/>
      <c r="AMB328" s="6"/>
      <c r="AMC328" s="6"/>
      <c r="AMD328" s="6"/>
      <c r="AME328" s="6"/>
      <c r="AMF328" s="6"/>
      <c r="AMG328" s="6"/>
      <c r="AMH328" s="6"/>
      <c r="AMI328" s="6"/>
    </row>
    <row r="329" spans="1:1023">
      <c r="A329" s="219"/>
      <c r="B329" s="2"/>
      <c r="C329" s="5"/>
      <c r="D329" s="6"/>
      <c r="E329" s="4"/>
      <c r="F329" s="303"/>
      <c r="G329" s="303"/>
      <c r="H329" s="220"/>
      <c r="I329" s="5"/>
      <c r="J329" s="221"/>
      <c r="K329" s="306"/>
      <c r="L329" s="80"/>
      <c r="M329" s="6"/>
      <c r="N329" s="6"/>
      <c r="O329" s="80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6"/>
      <c r="HD329" s="6"/>
      <c r="HE329" s="6"/>
      <c r="HF329" s="6"/>
      <c r="HG329" s="6"/>
      <c r="HH329" s="6"/>
      <c r="HI329" s="6"/>
      <c r="HJ329" s="6"/>
      <c r="HK329" s="6"/>
      <c r="HL329" s="6"/>
      <c r="HM329" s="6"/>
      <c r="HN329" s="6"/>
      <c r="HO329" s="6"/>
      <c r="HP329" s="6"/>
      <c r="HQ329" s="6"/>
      <c r="HR329" s="6"/>
      <c r="HS329" s="6"/>
      <c r="HT329" s="6"/>
      <c r="HU329" s="6"/>
      <c r="HV329" s="6"/>
      <c r="HW329" s="6"/>
      <c r="HX329" s="6"/>
      <c r="HY329" s="6"/>
      <c r="HZ329" s="6"/>
      <c r="IA329" s="6"/>
      <c r="IB329" s="6"/>
      <c r="IC329" s="6"/>
      <c r="ID329" s="6"/>
      <c r="IE329" s="6"/>
      <c r="IF329" s="6"/>
      <c r="IG329" s="6"/>
      <c r="IH329" s="6"/>
      <c r="II329" s="6"/>
      <c r="IJ329" s="6"/>
      <c r="IK329" s="6"/>
      <c r="IL329" s="6"/>
      <c r="IM329" s="6"/>
      <c r="IN329" s="6"/>
      <c r="IO329" s="6"/>
      <c r="IP329" s="6"/>
      <c r="IQ329" s="6"/>
      <c r="IR329" s="6"/>
      <c r="IS329" s="6"/>
      <c r="IT329" s="6"/>
      <c r="IU329" s="6"/>
      <c r="IV329" s="6"/>
      <c r="IW329" s="6"/>
      <c r="IX329" s="6"/>
      <c r="IY329" s="6"/>
      <c r="IZ329" s="6"/>
      <c r="JA329" s="6"/>
      <c r="JB329" s="6"/>
      <c r="JC329" s="6"/>
      <c r="JD329" s="6"/>
      <c r="JE329" s="6"/>
      <c r="JF329" s="6"/>
      <c r="JG329" s="6"/>
      <c r="JH329" s="6"/>
      <c r="JI329" s="6"/>
      <c r="JJ329" s="6"/>
      <c r="JK329" s="6"/>
      <c r="JL329" s="6"/>
      <c r="JM329" s="6"/>
      <c r="JN329" s="6"/>
      <c r="JO329" s="6"/>
      <c r="JP329" s="6"/>
      <c r="JQ329" s="6"/>
      <c r="JR329" s="6"/>
      <c r="JS329" s="6"/>
      <c r="JT329" s="6"/>
      <c r="JU329" s="6"/>
      <c r="JV329" s="6"/>
      <c r="JW329" s="6"/>
      <c r="JX329" s="6"/>
      <c r="JY329" s="6"/>
      <c r="JZ329" s="6"/>
      <c r="KA329" s="6"/>
      <c r="KB329" s="6"/>
      <c r="KC329" s="6"/>
      <c r="KD329" s="6"/>
      <c r="KE329" s="6"/>
      <c r="KF329" s="6"/>
      <c r="KG329" s="6"/>
      <c r="KH329" s="6"/>
      <c r="KI329" s="6"/>
      <c r="KJ329" s="6"/>
      <c r="KK329" s="6"/>
      <c r="KL329" s="6"/>
      <c r="KM329" s="6"/>
      <c r="KN329" s="6"/>
      <c r="KO329" s="6"/>
      <c r="KP329" s="6"/>
      <c r="KQ329" s="6"/>
      <c r="KR329" s="6"/>
      <c r="KS329" s="6"/>
      <c r="KT329" s="6"/>
      <c r="KU329" s="6"/>
      <c r="KV329" s="6"/>
      <c r="KW329" s="6"/>
      <c r="KX329" s="6"/>
      <c r="KY329" s="6"/>
      <c r="KZ329" s="6"/>
      <c r="LA329" s="6"/>
      <c r="LB329" s="6"/>
      <c r="LC329" s="6"/>
      <c r="LD329" s="6"/>
      <c r="LE329" s="6"/>
      <c r="LF329" s="6"/>
      <c r="LG329" s="6"/>
      <c r="LH329" s="6"/>
      <c r="LI329" s="6"/>
      <c r="LJ329" s="6"/>
      <c r="LK329" s="6"/>
      <c r="LL329" s="6"/>
      <c r="LM329" s="6"/>
      <c r="LN329" s="6"/>
      <c r="LO329" s="6"/>
      <c r="LP329" s="6"/>
      <c r="LQ329" s="6"/>
      <c r="LR329" s="6"/>
      <c r="LS329" s="6"/>
      <c r="LT329" s="6"/>
      <c r="LU329" s="6"/>
      <c r="LV329" s="6"/>
      <c r="LW329" s="6"/>
      <c r="LX329" s="6"/>
      <c r="LY329" s="6"/>
      <c r="LZ329" s="6"/>
      <c r="MA329" s="6"/>
      <c r="MB329" s="6"/>
      <c r="MC329" s="6"/>
      <c r="MD329" s="6"/>
      <c r="ME329" s="6"/>
      <c r="MF329" s="6"/>
      <c r="MG329" s="6"/>
      <c r="MH329" s="6"/>
      <c r="MI329" s="6"/>
      <c r="MJ329" s="6"/>
      <c r="MK329" s="6"/>
      <c r="ML329" s="6"/>
      <c r="MM329" s="6"/>
      <c r="MN329" s="6"/>
      <c r="MO329" s="6"/>
      <c r="MP329" s="6"/>
      <c r="MQ329" s="6"/>
      <c r="MR329" s="6"/>
      <c r="MS329" s="6"/>
      <c r="MT329" s="6"/>
      <c r="MU329" s="6"/>
      <c r="MV329" s="6"/>
      <c r="MW329" s="6"/>
      <c r="MX329" s="6"/>
      <c r="MY329" s="6"/>
      <c r="MZ329" s="6"/>
      <c r="NA329" s="6"/>
      <c r="NB329" s="6"/>
      <c r="NC329" s="6"/>
      <c r="ND329" s="6"/>
      <c r="NE329" s="6"/>
      <c r="NF329" s="6"/>
      <c r="NG329" s="6"/>
      <c r="NH329" s="6"/>
      <c r="NI329" s="6"/>
      <c r="NJ329" s="6"/>
      <c r="NK329" s="6"/>
      <c r="NL329" s="6"/>
      <c r="NM329" s="6"/>
      <c r="NN329" s="6"/>
      <c r="NO329" s="6"/>
      <c r="NP329" s="6"/>
      <c r="NQ329" s="6"/>
      <c r="NR329" s="6"/>
      <c r="NS329" s="6"/>
      <c r="NT329" s="6"/>
      <c r="NU329" s="6"/>
      <c r="NV329" s="6"/>
      <c r="NW329" s="6"/>
      <c r="NX329" s="6"/>
      <c r="NY329" s="6"/>
      <c r="NZ329" s="6"/>
      <c r="OA329" s="6"/>
      <c r="OB329" s="6"/>
      <c r="OC329" s="6"/>
      <c r="OD329" s="6"/>
      <c r="OE329" s="6"/>
      <c r="OF329" s="6"/>
      <c r="OG329" s="6"/>
      <c r="OH329" s="6"/>
      <c r="OI329" s="6"/>
      <c r="OJ329" s="6"/>
      <c r="OK329" s="6"/>
      <c r="OL329" s="6"/>
      <c r="OM329" s="6"/>
      <c r="ON329" s="6"/>
      <c r="OO329" s="6"/>
      <c r="OP329" s="6"/>
      <c r="OQ329" s="6"/>
      <c r="OR329" s="6"/>
      <c r="OS329" s="6"/>
      <c r="OT329" s="6"/>
      <c r="OU329" s="6"/>
      <c r="OV329" s="6"/>
      <c r="OW329" s="6"/>
      <c r="OX329" s="6"/>
      <c r="OY329" s="6"/>
      <c r="OZ329" s="6"/>
      <c r="PA329" s="6"/>
      <c r="PB329" s="6"/>
      <c r="PC329" s="6"/>
      <c r="PD329" s="6"/>
      <c r="PE329" s="6"/>
      <c r="PF329" s="6"/>
      <c r="PG329" s="6"/>
      <c r="PH329" s="6"/>
      <c r="PI329" s="6"/>
      <c r="PJ329" s="6"/>
      <c r="PK329" s="6"/>
      <c r="PL329" s="6"/>
      <c r="PM329" s="6"/>
      <c r="PN329" s="6"/>
      <c r="PO329" s="6"/>
      <c r="PP329" s="6"/>
      <c r="PQ329" s="6"/>
      <c r="PR329" s="6"/>
      <c r="PS329" s="6"/>
      <c r="PT329" s="6"/>
      <c r="PU329" s="6"/>
      <c r="PV329" s="6"/>
      <c r="PW329" s="6"/>
      <c r="PX329" s="6"/>
      <c r="PY329" s="6"/>
      <c r="PZ329" s="6"/>
      <c r="QA329" s="6"/>
      <c r="QB329" s="6"/>
      <c r="QC329" s="6"/>
      <c r="QD329" s="6"/>
      <c r="QE329" s="6"/>
      <c r="QF329" s="6"/>
      <c r="QG329" s="6"/>
      <c r="QH329" s="6"/>
      <c r="QI329" s="6"/>
      <c r="QJ329" s="6"/>
      <c r="QK329" s="6"/>
      <c r="QL329" s="6"/>
      <c r="QM329" s="6"/>
      <c r="QN329" s="6"/>
      <c r="QO329" s="6"/>
      <c r="QP329" s="6"/>
      <c r="QQ329" s="6"/>
      <c r="QR329" s="6"/>
      <c r="QS329" s="6"/>
      <c r="QT329" s="6"/>
      <c r="QU329" s="6"/>
      <c r="QV329" s="6"/>
      <c r="QW329" s="6"/>
      <c r="QX329" s="6"/>
      <c r="QY329" s="6"/>
      <c r="QZ329" s="6"/>
      <c r="RA329" s="6"/>
      <c r="RB329" s="6"/>
      <c r="RC329" s="6"/>
      <c r="RD329" s="6"/>
      <c r="RE329" s="6"/>
      <c r="RF329" s="6"/>
      <c r="RG329" s="6"/>
      <c r="RH329" s="6"/>
      <c r="RI329" s="6"/>
      <c r="RJ329" s="6"/>
      <c r="RK329" s="6"/>
      <c r="RL329" s="6"/>
      <c r="RM329" s="6"/>
      <c r="RN329" s="6"/>
      <c r="RO329" s="6"/>
      <c r="RP329" s="6"/>
      <c r="RQ329" s="6"/>
      <c r="RR329" s="6"/>
      <c r="RS329" s="6"/>
      <c r="RT329" s="6"/>
      <c r="RU329" s="6"/>
      <c r="RV329" s="6"/>
      <c r="RW329" s="6"/>
      <c r="RX329" s="6"/>
      <c r="RY329" s="6"/>
      <c r="RZ329" s="6"/>
      <c r="SA329" s="6"/>
      <c r="SB329" s="6"/>
      <c r="SC329" s="6"/>
      <c r="SD329" s="6"/>
      <c r="SE329" s="6"/>
      <c r="SF329" s="6"/>
      <c r="SG329" s="6"/>
      <c r="SH329" s="6"/>
      <c r="SI329" s="6"/>
      <c r="SJ329" s="6"/>
      <c r="SK329" s="6"/>
      <c r="SL329" s="6"/>
      <c r="SM329" s="6"/>
      <c r="SN329" s="6"/>
      <c r="SO329" s="6"/>
      <c r="SP329" s="6"/>
      <c r="SQ329" s="6"/>
      <c r="SR329" s="6"/>
      <c r="SS329" s="6"/>
      <c r="ST329" s="6"/>
      <c r="SU329" s="6"/>
      <c r="SV329" s="6"/>
      <c r="SW329" s="6"/>
      <c r="SX329" s="6"/>
      <c r="SY329" s="6"/>
      <c r="SZ329" s="6"/>
      <c r="TA329" s="6"/>
      <c r="TB329" s="6"/>
      <c r="TC329" s="6"/>
      <c r="TD329" s="6"/>
      <c r="TE329" s="6"/>
      <c r="TF329" s="6"/>
      <c r="TG329" s="6"/>
      <c r="TH329" s="6"/>
      <c r="TI329" s="6"/>
      <c r="TJ329" s="6"/>
      <c r="TK329" s="6"/>
      <c r="TL329" s="6"/>
      <c r="TM329" s="6"/>
      <c r="TN329" s="6"/>
      <c r="TO329" s="6"/>
      <c r="TP329" s="6"/>
      <c r="TQ329" s="6"/>
      <c r="TR329" s="6"/>
      <c r="TS329" s="6"/>
      <c r="TT329" s="6"/>
      <c r="TU329" s="6"/>
      <c r="TV329" s="6"/>
      <c r="TW329" s="6"/>
      <c r="TX329" s="6"/>
      <c r="TY329" s="6"/>
      <c r="TZ329" s="6"/>
      <c r="UA329" s="6"/>
      <c r="UB329" s="6"/>
      <c r="UC329" s="6"/>
      <c r="UD329" s="6"/>
      <c r="UE329" s="6"/>
      <c r="UF329" s="6"/>
      <c r="UG329" s="6"/>
      <c r="UH329" s="6"/>
      <c r="UI329" s="6"/>
      <c r="UJ329" s="6"/>
      <c r="UK329" s="6"/>
      <c r="UL329" s="6"/>
      <c r="UM329" s="6"/>
      <c r="UN329" s="6"/>
      <c r="UO329" s="6"/>
      <c r="UP329" s="6"/>
      <c r="UQ329" s="6"/>
      <c r="UR329" s="6"/>
      <c r="US329" s="6"/>
      <c r="UT329" s="6"/>
      <c r="UU329" s="6"/>
      <c r="UV329" s="6"/>
      <c r="UW329" s="6"/>
      <c r="UX329" s="6"/>
      <c r="UY329" s="6"/>
      <c r="UZ329" s="6"/>
      <c r="VA329" s="6"/>
      <c r="VB329" s="6"/>
      <c r="VC329" s="6"/>
      <c r="VD329" s="6"/>
      <c r="VE329" s="6"/>
      <c r="VF329" s="6"/>
      <c r="VG329" s="6"/>
      <c r="VH329" s="6"/>
      <c r="VI329" s="6"/>
      <c r="VJ329" s="6"/>
      <c r="VK329" s="6"/>
      <c r="VL329" s="6"/>
      <c r="VM329" s="6"/>
      <c r="VN329" s="6"/>
      <c r="VO329" s="6"/>
      <c r="VP329" s="6"/>
      <c r="VQ329" s="6"/>
      <c r="VR329" s="6"/>
      <c r="VS329" s="6"/>
      <c r="VT329" s="6"/>
      <c r="VU329" s="6"/>
      <c r="VV329" s="6"/>
      <c r="VW329" s="6"/>
      <c r="VX329" s="6"/>
      <c r="VY329" s="6"/>
      <c r="VZ329" s="6"/>
      <c r="WA329" s="6"/>
      <c r="WB329" s="6"/>
      <c r="WC329" s="6"/>
      <c r="WD329" s="6"/>
      <c r="WE329" s="6"/>
      <c r="WF329" s="6"/>
      <c r="WG329" s="6"/>
      <c r="WH329" s="6"/>
      <c r="WI329" s="6"/>
      <c r="WJ329" s="6"/>
      <c r="WK329" s="6"/>
      <c r="WL329" s="6"/>
      <c r="WM329" s="6"/>
      <c r="WN329" s="6"/>
      <c r="WO329" s="6"/>
      <c r="WP329" s="6"/>
      <c r="WQ329" s="6"/>
      <c r="WR329" s="6"/>
      <c r="WS329" s="6"/>
      <c r="WT329" s="6"/>
      <c r="WU329" s="6"/>
      <c r="WV329" s="6"/>
      <c r="WW329" s="6"/>
      <c r="WX329" s="6"/>
      <c r="WY329" s="6"/>
      <c r="WZ329" s="6"/>
      <c r="XA329" s="6"/>
      <c r="XB329" s="6"/>
      <c r="XC329" s="6"/>
      <c r="XD329" s="6"/>
      <c r="XE329" s="6"/>
      <c r="XF329" s="6"/>
      <c r="XG329" s="6"/>
      <c r="XH329" s="6"/>
      <c r="XI329" s="6"/>
      <c r="XJ329" s="6"/>
      <c r="XK329" s="6"/>
      <c r="XL329" s="6"/>
      <c r="XM329" s="6"/>
      <c r="XN329" s="6"/>
      <c r="XO329" s="6"/>
      <c r="XP329" s="6"/>
      <c r="XQ329" s="6"/>
      <c r="XR329" s="6"/>
      <c r="XS329" s="6"/>
      <c r="XT329" s="6"/>
      <c r="XU329" s="6"/>
      <c r="XV329" s="6"/>
      <c r="XW329" s="6"/>
      <c r="XX329" s="6"/>
      <c r="XY329" s="6"/>
      <c r="XZ329" s="6"/>
      <c r="YA329" s="6"/>
      <c r="YB329" s="6"/>
      <c r="YC329" s="6"/>
      <c r="YD329" s="6"/>
      <c r="YE329" s="6"/>
      <c r="YF329" s="6"/>
      <c r="YG329" s="6"/>
      <c r="YH329" s="6"/>
      <c r="YI329" s="6"/>
      <c r="YJ329" s="6"/>
      <c r="YK329" s="6"/>
      <c r="YL329" s="6"/>
      <c r="YM329" s="6"/>
      <c r="YN329" s="6"/>
      <c r="YO329" s="6"/>
      <c r="YP329" s="6"/>
      <c r="YQ329" s="6"/>
      <c r="YR329" s="6"/>
      <c r="YS329" s="6"/>
      <c r="YT329" s="6"/>
      <c r="YU329" s="6"/>
      <c r="YV329" s="6"/>
      <c r="YW329" s="6"/>
      <c r="YX329" s="6"/>
      <c r="YY329" s="6"/>
      <c r="YZ329" s="6"/>
      <c r="ZA329" s="6"/>
      <c r="ZB329" s="6"/>
      <c r="ZC329" s="6"/>
      <c r="ZD329" s="6"/>
      <c r="ZE329" s="6"/>
      <c r="ZF329" s="6"/>
      <c r="ZG329" s="6"/>
      <c r="ZH329" s="6"/>
      <c r="ZI329" s="6"/>
      <c r="ZJ329" s="6"/>
      <c r="ZK329" s="6"/>
      <c r="ZL329" s="6"/>
      <c r="ZM329" s="6"/>
      <c r="ZN329" s="6"/>
      <c r="ZO329" s="6"/>
      <c r="ZP329" s="6"/>
      <c r="ZQ329" s="6"/>
      <c r="ZR329" s="6"/>
      <c r="ZS329" s="6"/>
      <c r="ZT329" s="6"/>
      <c r="ZU329" s="6"/>
      <c r="ZV329" s="6"/>
      <c r="ZW329" s="6"/>
      <c r="ZX329" s="6"/>
      <c r="ZY329" s="6"/>
      <c r="ZZ329" s="6"/>
      <c r="AAA329" s="6"/>
      <c r="AAB329" s="6"/>
      <c r="AAC329" s="6"/>
      <c r="AAD329" s="6"/>
      <c r="AAE329" s="6"/>
      <c r="AAF329" s="6"/>
      <c r="AAG329" s="6"/>
      <c r="AAH329" s="6"/>
      <c r="AAI329" s="6"/>
      <c r="AAJ329" s="6"/>
      <c r="AAK329" s="6"/>
      <c r="AAL329" s="6"/>
      <c r="AAM329" s="6"/>
      <c r="AAN329" s="6"/>
      <c r="AAO329" s="6"/>
      <c r="AAP329" s="6"/>
      <c r="AAQ329" s="6"/>
      <c r="AAR329" s="6"/>
      <c r="AAS329" s="6"/>
      <c r="AAT329" s="6"/>
      <c r="AAU329" s="6"/>
      <c r="AAV329" s="6"/>
      <c r="AAW329" s="6"/>
      <c r="AAX329" s="6"/>
      <c r="AAY329" s="6"/>
      <c r="AAZ329" s="6"/>
      <c r="ABA329" s="6"/>
      <c r="ABB329" s="6"/>
      <c r="ABC329" s="6"/>
      <c r="ABD329" s="6"/>
      <c r="ABE329" s="6"/>
      <c r="ABF329" s="6"/>
      <c r="ABG329" s="6"/>
      <c r="ABH329" s="6"/>
      <c r="ABI329" s="6"/>
      <c r="ABJ329" s="6"/>
      <c r="ABK329" s="6"/>
      <c r="ABL329" s="6"/>
      <c r="ABM329" s="6"/>
      <c r="ABN329" s="6"/>
      <c r="ABO329" s="6"/>
      <c r="ABP329" s="6"/>
      <c r="ABQ329" s="6"/>
      <c r="ABR329" s="6"/>
      <c r="ABS329" s="6"/>
      <c r="ABT329" s="6"/>
      <c r="ABU329" s="6"/>
      <c r="ABV329" s="6"/>
      <c r="ABW329" s="6"/>
      <c r="ABX329" s="6"/>
      <c r="ABY329" s="6"/>
      <c r="ABZ329" s="6"/>
      <c r="ACA329" s="6"/>
      <c r="ACB329" s="6"/>
      <c r="ACC329" s="6"/>
      <c r="ACD329" s="6"/>
      <c r="ACE329" s="6"/>
      <c r="ACF329" s="6"/>
      <c r="ACG329" s="6"/>
      <c r="ACH329" s="6"/>
      <c r="ACI329" s="6"/>
      <c r="ACJ329" s="6"/>
      <c r="ACK329" s="6"/>
      <c r="ACL329" s="6"/>
      <c r="ACM329" s="6"/>
      <c r="ACN329" s="6"/>
      <c r="ACO329" s="6"/>
      <c r="ACP329" s="6"/>
      <c r="ACQ329" s="6"/>
      <c r="ACR329" s="6"/>
      <c r="ACS329" s="6"/>
      <c r="ACT329" s="6"/>
      <c r="ACU329" s="6"/>
      <c r="ACV329" s="6"/>
      <c r="ACW329" s="6"/>
      <c r="ACX329" s="6"/>
      <c r="ACY329" s="6"/>
      <c r="ACZ329" s="6"/>
      <c r="ADA329" s="6"/>
      <c r="ADB329" s="6"/>
      <c r="ADC329" s="6"/>
      <c r="ADD329" s="6"/>
      <c r="ADE329" s="6"/>
      <c r="ADF329" s="6"/>
      <c r="ADG329" s="6"/>
      <c r="ADH329" s="6"/>
      <c r="ADI329" s="6"/>
      <c r="ADJ329" s="6"/>
      <c r="ADK329" s="6"/>
      <c r="ADL329" s="6"/>
      <c r="ADM329" s="6"/>
      <c r="ADN329" s="6"/>
      <c r="ADO329" s="6"/>
      <c r="ADP329" s="6"/>
      <c r="ADQ329" s="6"/>
      <c r="ADR329" s="6"/>
      <c r="ADS329" s="6"/>
      <c r="ADT329" s="6"/>
      <c r="ADU329" s="6"/>
      <c r="ADV329" s="6"/>
      <c r="ADW329" s="6"/>
      <c r="ADX329" s="6"/>
      <c r="ADY329" s="6"/>
      <c r="ADZ329" s="6"/>
      <c r="AEA329" s="6"/>
      <c r="AEB329" s="6"/>
      <c r="AEC329" s="6"/>
      <c r="AED329" s="6"/>
      <c r="AEE329" s="6"/>
      <c r="AEF329" s="6"/>
      <c r="AEG329" s="6"/>
      <c r="AEH329" s="6"/>
      <c r="AEI329" s="6"/>
      <c r="AEJ329" s="6"/>
      <c r="AEK329" s="6"/>
      <c r="AEL329" s="6"/>
      <c r="AEM329" s="6"/>
      <c r="AEN329" s="6"/>
      <c r="AEO329" s="6"/>
      <c r="AEP329" s="6"/>
      <c r="AEQ329" s="6"/>
      <c r="AER329" s="6"/>
      <c r="AES329" s="6"/>
      <c r="AET329" s="6"/>
      <c r="AEU329" s="6"/>
      <c r="AEV329" s="6"/>
      <c r="AEW329" s="6"/>
      <c r="AEX329" s="6"/>
      <c r="AEY329" s="6"/>
      <c r="AEZ329" s="6"/>
      <c r="AFA329" s="6"/>
      <c r="AFB329" s="6"/>
      <c r="AFC329" s="6"/>
      <c r="AFD329" s="6"/>
      <c r="AFE329" s="6"/>
      <c r="AFF329" s="6"/>
      <c r="AFG329" s="6"/>
      <c r="AFH329" s="6"/>
      <c r="AFI329" s="6"/>
      <c r="AFJ329" s="6"/>
      <c r="AFK329" s="6"/>
      <c r="AFL329" s="6"/>
      <c r="AFM329" s="6"/>
      <c r="AFN329" s="6"/>
      <c r="AFO329" s="6"/>
      <c r="AFP329" s="6"/>
      <c r="AFQ329" s="6"/>
      <c r="AFR329" s="6"/>
      <c r="AFS329" s="6"/>
      <c r="AFT329" s="6"/>
      <c r="AFU329" s="6"/>
      <c r="AFV329" s="6"/>
      <c r="AFW329" s="6"/>
      <c r="AFX329" s="6"/>
      <c r="AFY329" s="6"/>
      <c r="AFZ329" s="6"/>
      <c r="AGA329" s="6"/>
      <c r="AGB329" s="6"/>
      <c r="AGC329" s="6"/>
      <c r="AGD329" s="6"/>
      <c r="AGE329" s="6"/>
      <c r="AGF329" s="6"/>
      <c r="AGG329" s="6"/>
      <c r="AGH329" s="6"/>
      <c r="AGI329" s="6"/>
      <c r="AGJ329" s="6"/>
      <c r="AGK329" s="6"/>
      <c r="AGL329" s="6"/>
      <c r="AGM329" s="6"/>
      <c r="AGN329" s="6"/>
      <c r="AGO329" s="6"/>
      <c r="AGP329" s="6"/>
      <c r="AGQ329" s="6"/>
      <c r="AGR329" s="6"/>
      <c r="AGS329" s="6"/>
      <c r="AGT329" s="6"/>
      <c r="AGU329" s="6"/>
      <c r="AGV329" s="6"/>
      <c r="AGW329" s="6"/>
      <c r="AGX329" s="6"/>
      <c r="AGY329" s="6"/>
      <c r="AGZ329" s="6"/>
      <c r="AHA329" s="6"/>
      <c r="AHB329" s="6"/>
      <c r="AHC329" s="6"/>
      <c r="AHD329" s="6"/>
      <c r="AHE329" s="6"/>
      <c r="AHF329" s="6"/>
      <c r="AHG329" s="6"/>
      <c r="AHH329" s="6"/>
      <c r="AHI329" s="6"/>
      <c r="AHJ329" s="6"/>
      <c r="AHK329" s="6"/>
      <c r="AHL329" s="6"/>
      <c r="AHM329" s="6"/>
      <c r="AHN329" s="6"/>
      <c r="AHO329" s="6"/>
      <c r="AHP329" s="6"/>
      <c r="AHQ329" s="6"/>
      <c r="AHR329" s="6"/>
      <c r="AHS329" s="6"/>
      <c r="AHT329" s="6"/>
      <c r="AHU329" s="6"/>
      <c r="AHV329" s="6"/>
      <c r="AHW329" s="6"/>
      <c r="AHX329" s="6"/>
      <c r="AHY329" s="6"/>
      <c r="AHZ329" s="6"/>
      <c r="AIA329" s="6"/>
      <c r="AIB329" s="6"/>
      <c r="AIC329" s="6"/>
      <c r="AID329" s="6"/>
      <c r="AIE329" s="6"/>
      <c r="AIF329" s="6"/>
      <c r="AIG329" s="6"/>
      <c r="AIH329" s="6"/>
      <c r="AII329" s="6"/>
      <c r="AIJ329" s="6"/>
      <c r="AIK329" s="6"/>
      <c r="AIL329" s="6"/>
      <c r="AIM329" s="6"/>
      <c r="AIN329" s="6"/>
      <c r="AIO329" s="6"/>
      <c r="AIP329" s="6"/>
      <c r="AIQ329" s="6"/>
      <c r="AIR329" s="6"/>
      <c r="AIS329" s="6"/>
      <c r="AIT329" s="6"/>
      <c r="AIU329" s="6"/>
      <c r="AIV329" s="6"/>
      <c r="AIW329" s="6"/>
      <c r="AIX329" s="6"/>
      <c r="AIY329" s="6"/>
      <c r="AIZ329" s="6"/>
      <c r="AJA329" s="6"/>
      <c r="AJB329" s="6"/>
      <c r="AJC329" s="6"/>
      <c r="AJD329" s="6"/>
      <c r="AJE329" s="6"/>
      <c r="AJF329" s="6"/>
      <c r="AJG329" s="6"/>
      <c r="AJH329" s="6"/>
      <c r="AJI329" s="6"/>
      <c r="AJJ329" s="6"/>
      <c r="AJK329" s="6"/>
      <c r="AJL329" s="6"/>
      <c r="AJM329" s="6"/>
      <c r="AJN329" s="6"/>
      <c r="AJO329" s="6"/>
      <c r="AJP329" s="6"/>
      <c r="AJQ329" s="6"/>
      <c r="AJR329" s="6"/>
      <c r="AJS329" s="6"/>
      <c r="AJT329" s="6"/>
      <c r="AJU329" s="6"/>
      <c r="AJV329" s="6"/>
      <c r="AJW329" s="6"/>
      <c r="AJX329" s="6"/>
      <c r="AJY329" s="6"/>
      <c r="AJZ329" s="6"/>
      <c r="AKA329" s="6"/>
      <c r="AKB329" s="6"/>
      <c r="AKC329" s="6"/>
      <c r="AKD329" s="6"/>
      <c r="AKE329" s="6"/>
      <c r="AKF329" s="6"/>
      <c r="AKG329" s="6"/>
      <c r="AKH329" s="6"/>
      <c r="AKI329" s="6"/>
      <c r="AKJ329" s="6"/>
      <c r="AKK329" s="6"/>
      <c r="AKL329" s="6"/>
      <c r="AKM329" s="6"/>
      <c r="AKN329" s="6"/>
      <c r="AKO329" s="6"/>
      <c r="AKP329" s="6"/>
      <c r="AKQ329" s="6"/>
      <c r="AKR329" s="6"/>
      <c r="AKS329" s="6"/>
      <c r="AKT329" s="6"/>
      <c r="AKU329" s="6"/>
      <c r="AKV329" s="6"/>
      <c r="AKW329" s="6"/>
      <c r="AKX329" s="6"/>
      <c r="AKY329" s="6"/>
      <c r="AKZ329" s="6"/>
      <c r="ALA329" s="6"/>
      <c r="ALB329" s="6"/>
      <c r="ALC329" s="6"/>
      <c r="ALD329" s="6"/>
      <c r="ALE329" s="6"/>
      <c r="ALF329" s="6"/>
      <c r="ALG329" s="6"/>
      <c r="ALH329" s="6"/>
      <c r="ALI329" s="6"/>
      <c r="ALJ329" s="6"/>
      <c r="ALK329" s="6"/>
      <c r="ALL329" s="6"/>
      <c r="ALM329" s="6"/>
      <c r="ALN329" s="6"/>
      <c r="ALO329" s="6"/>
      <c r="ALP329" s="6"/>
      <c r="ALQ329" s="6"/>
      <c r="ALR329" s="6"/>
      <c r="ALS329" s="6"/>
      <c r="ALT329" s="6"/>
      <c r="ALU329" s="6"/>
      <c r="ALV329" s="6"/>
      <c r="ALW329" s="6"/>
      <c r="ALX329" s="6"/>
      <c r="ALY329" s="6"/>
      <c r="ALZ329" s="6"/>
      <c r="AMA329" s="6"/>
      <c r="AMB329" s="6"/>
      <c r="AMC329" s="6"/>
      <c r="AMD329" s="6"/>
      <c r="AME329" s="6"/>
      <c r="AMF329" s="6"/>
      <c r="AMG329" s="6"/>
      <c r="AMH329" s="6"/>
      <c r="AMI329" s="6"/>
    </row>
    <row r="330" spans="1:1023">
      <c r="A330" s="219"/>
      <c r="B330" s="2"/>
      <c r="C330" s="5"/>
      <c r="D330" s="6"/>
      <c r="E330" s="4"/>
      <c r="F330" s="303"/>
      <c r="G330" s="303"/>
      <c r="H330" s="220"/>
      <c r="I330" s="5"/>
      <c r="J330" s="221"/>
      <c r="K330" s="306"/>
      <c r="L330" s="80"/>
      <c r="M330" s="6"/>
      <c r="N330" s="6"/>
      <c r="O330" s="80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  <c r="GQ330" s="6"/>
      <c r="GR330" s="6"/>
      <c r="GS330" s="6"/>
      <c r="GT330" s="6"/>
      <c r="GU330" s="6"/>
      <c r="GV330" s="6"/>
      <c r="GW330" s="6"/>
      <c r="GX330" s="6"/>
      <c r="GY330" s="6"/>
      <c r="GZ330" s="6"/>
      <c r="HA330" s="6"/>
      <c r="HB330" s="6"/>
      <c r="HC330" s="6"/>
      <c r="HD330" s="6"/>
      <c r="HE330" s="6"/>
      <c r="HF330" s="6"/>
      <c r="HG330" s="6"/>
      <c r="HH330" s="6"/>
      <c r="HI330" s="6"/>
      <c r="HJ330" s="6"/>
      <c r="HK330" s="6"/>
      <c r="HL330" s="6"/>
      <c r="HM330" s="6"/>
      <c r="HN330" s="6"/>
      <c r="HO330" s="6"/>
      <c r="HP330" s="6"/>
      <c r="HQ330" s="6"/>
      <c r="HR330" s="6"/>
      <c r="HS330" s="6"/>
      <c r="HT330" s="6"/>
      <c r="HU330" s="6"/>
      <c r="HV330" s="6"/>
      <c r="HW330" s="6"/>
      <c r="HX330" s="6"/>
      <c r="HY330" s="6"/>
      <c r="HZ330" s="6"/>
      <c r="IA330" s="6"/>
      <c r="IB330" s="6"/>
      <c r="IC330" s="6"/>
      <c r="ID330" s="6"/>
      <c r="IE330" s="6"/>
      <c r="IF330" s="6"/>
      <c r="IG330" s="6"/>
      <c r="IH330" s="6"/>
      <c r="II330" s="6"/>
      <c r="IJ330" s="6"/>
      <c r="IK330" s="6"/>
      <c r="IL330" s="6"/>
      <c r="IM330" s="6"/>
      <c r="IN330" s="6"/>
      <c r="IO330" s="6"/>
      <c r="IP330" s="6"/>
      <c r="IQ330" s="6"/>
      <c r="IR330" s="6"/>
      <c r="IS330" s="6"/>
      <c r="IT330" s="6"/>
      <c r="IU330" s="6"/>
      <c r="IV330" s="6"/>
      <c r="IW330" s="6"/>
      <c r="IX330" s="6"/>
      <c r="IY330" s="6"/>
      <c r="IZ330" s="6"/>
      <c r="JA330" s="6"/>
      <c r="JB330" s="6"/>
      <c r="JC330" s="6"/>
      <c r="JD330" s="6"/>
      <c r="JE330" s="6"/>
      <c r="JF330" s="6"/>
      <c r="JG330" s="6"/>
      <c r="JH330" s="6"/>
      <c r="JI330" s="6"/>
      <c r="JJ330" s="6"/>
      <c r="JK330" s="6"/>
      <c r="JL330" s="6"/>
      <c r="JM330" s="6"/>
      <c r="JN330" s="6"/>
      <c r="JO330" s="6"/>
      <c r="JP330" s="6"/>
      <c r="JQ330" s="6"/>
      <c r="JR330" s="6"/>
      <c r="JS330" s="6"/>
      <c r="JT330" s="6"/>
      <c r="JU330" s="6"/>
      <c r="JV330" s="6"/>
      <c r="JW330" s="6"/>
      <c r="JX330" s="6"/>
      <c r="JY330" s="6"/>
      <c r="JZ330" s="6"/>
      <c r="KA330" s="6"/>
      <c r="KB330" s="6"/>
      <c r="KC330" s="6"/>
      <c r="KD330" s="6"/>
      <c r="KE330" s="6"/>
      <c r="KF330" s="6"/>
      <c r="KG330" s="6"/>
      <c r="KH330" s="6"/>
      <c r="KI330" s="6"/>
      <c r="KJ330" s="6"/>
      <c r="KK330" s="6"/>
      <c r="KL330" s="6"/>
      <c r="KM330" s="6"/>
      <c r="KN330" s="6"/>
      <c r="KO330" s="6"/>
      <c r="KP330" s="6"/>
      <c r="KQ330" s="6"/>
      <c r="KR330" s="6"/>
      <c r="KS330" s="6"/>
      <c r="KT330" s="6"/>
      <c r="KU330" s="6"/>
      <c r="KV330" s="6"/>
      <c r="KW330" s="6"/>
      <c r="KX330" s="6"/>
      <c r="KY330" s="6"/>
      <c r="KZ330" s="6"/>
      <c r="LA330" s="6"/>
      <c r="LB330" s="6"/>
      <c r="LC330" s="6"/>
      <c r="LD330" s="6"/>
      <c r="LE330" s="6"/>
      <c r="LF330" s="6"/>
      <c r="LG330" s="6"/>
      <c r="LH330" s="6"/>
      <c r="LI330" s="6"/>
      <c r="LJ330" s="6"/>
      <c r="LK330" s="6"/>
      <c r="LL330" s="6"/>
      <c r="LM330" s="6"/>
      <c r="LN330" s="6"/>
      <c r="LO330" s="6"/>
      <c r="LP330" s="6"/>
      <c r="LQ330" s="6"/>
      <c r="LR330" s="6"/>
      <c r="LS330" s="6"/>
      <c r="LT330" s="6"/>
      <c r="LU330" s="6"/>
      <c r="LV330" s="6"/>
      <c r="LW330" s="6"/>
      <c r="LX330" s="6"/>
      <c r="LY330" s="6"/>
      <c r="LZ330" s="6"/>
      <c r="MA330" s="6"/>
      <c r="MB330" s="6"/>
      <c r="MC330" s="6"/>
      <c r="MD330" s="6"/>
      <c r="ME330" s="6"/>
      <c r="MF330" s="6"/>
      <c r="MG330" s="6"/>
      <c r="MH330" s="6"/>
      <c r="MI330" s="6"/>
      <c r="MJ330" s="6"/>
      <c r="MK330" s="6"/>
      <c r="ML330" s="6"/>
      <c r="MM330" s="6"/>
      <c r="MN330" s="6"/>
      <c r="MO330" s="6"/>
      <c r="MP330" s="6"/>
      <c r="MQ330" s="6"/>
      <c r="MR330" s="6"/>
      <c r="MS330" s="6"/>
      <c r="MT330" s="6"/>
      <c r="MU330" s="6"/>
      <c r="MV330" s="6"/>
      <c r="MW330" s="6"/>
      <c r="MX330" s="6"/>
      <c r="MY330" s="6"/>
      <c r="MZ330" s="6"/>
      <c r="NA330" s="6"/>
      <c r="NB330" s="6"/>
      <c r="NC330" s="6"/>
      <c r="ND330" s="6"/>
      <c r="NE330" s="6"/>
      <c r="NF330" s="6"/>
      <c r="NG330" s="6"/>
      <c r="NH330" s="6"/>
      <c r="NI330" s="6"/>
      <c r="NJ330" s="6"/>
      <c r="NK330" s="6"/>
      <c r="NL330" s="6"/>
      <c r="NM330" s="6"/>
      <c r="NN330" s="6"/>
      <c r="NO330" s="6"/>
      <c r="NP330" s="6"/>
      <c r="NQ330" s="6"/>
      <c r="NR330" s="6"/>
      <c r="NS330" s="6"/>
      <c r="NT330" s="6"/>
      <c r="NU330" s="6"/>
      <c r="NV330" s="6"/>
      <c r="NW330" s="6"/>
      <c r="NX330" s="6"/>
      <c r="NY330" s="6"/>
      <c r="NZ330" s="6"/>
      <c r="OA330" s="6"/>
      <c r="OB330" s="6"/>
      <c r="OC330" s="6"/>
      <c r="OD330" s="6"/>
      <c r="OE330" s="6"/>
      <c r="OF330" s="6"/>
      <c r="OG330" s="6"/>
      <c r="OH330" s="6"/>
      <c r="OI330" s="6"/>
      <c r="OJ330" s="6"/>
      <c r="OK330" s="6"/>
      <c r="OL330" s="6"/>
      <c r="OM330" s="6"/>
      <c r="ON330" s="6"/>
      <c r="OO330" s="6"/>
      <c r="OP330" s="6"/>
      <c r="OQ330" s="6"/>
      <c r="OR330" s="6"/>
      <c r="OS330" s="6"/>
      <c r="OT330" s="6"/>
      <c r="OU330" s="6"/>
      <c r="OV330" s="6"/>
      <c r="OW330" s="6"/>
      <c r="OX330" s="6"/>
      <c r="OY330" s="6"/>
      <c r="OZ330" s="6"/>
      <c r="PA330" s="6"/>
      <c r="PB330" s="6"/>
      <c r="PC330" s="6"/>
      <c r="PD330" s="6"/>
      <c r="PE330" s="6"/>
      <c r="PF330" s="6"/>
      <c r="PG330" s="6"/>
      <c r="PH330" s="6"/>
      <c r="PI330" s="6"/>
      <c r="PJ330" s="6"/>
      <c r="PK330" s="6"/>
      <c r="PL330" s="6"/>
      <c r="PM330" s="6"/>
      <c r="PN330" s="6"/>
      <c r="PO330" s="6"/>
      <c r="PP330" s="6"/>
      <c r="PQ330" s="6"/>
      <c r="PR330" s="6"/>
      <c r="PS330" s="6"/>
      <c r="PT330" s="6"/>
      <c r="PU330" s="6"/>
      <c r="PV330" s="6"/>
      <c r="PW330" s="6"/>
      <c r="PX330" s="6"/>
      <c r="PY330" s="6"/>
      <c r="PZ330" s="6"/>
      <c r="QA330" s="6"/>
      <c r="QB330" s="6"/>
      <c r="QC330" s="6"/>
      <c r="QD330" s="6"/>
      <c r="QE330" s="6"/>
      <c r="QF330" s="6"/>
      <c r="QG330" s="6"/>
      <c r="QH330" s="6"/>
      <c r="QI330" s="6"/>
      <c r="QJ330" s="6"/>
      <c r="QK330" s="6"/>
      <c r="QL330" s="6"/>
      <c r="QM330" s="6"/>
      <c r="QN330" s="6"/>
      <c r="QO330" s="6"/>
      <c r="QP330" s="6"/>
      <c r="QQ330" s="6"/>
      <c r="QR330" s="6"/>
      <c r="QS330" s="6"/>
      <c r="QT330" s="6"/>
      <c r="QU330" s="6"/>
      <c r="QV330" s="6"/>
      <c r="QW330" s="6"/>
      <c r="QX330" s="6"/>
      <c r="QY330" s="6"/>
      <c r="QZ330" s="6"/>
      <c r="RA330" s="6"/>
      <c r="RB330" s="6"/>
      <c r="RC330" s="6"/>
      <c r="RD330" s="6"/>
      <c r="RE330" s="6"/>
      <c r="RF330" s="6"/>
      <c r="RG330" s="6"/>
      <c r="RH330" s="6"/>
      <c r="RI330" s="6"/>
      <c r="RJ330" s="6"/>
      <c r="RK330" s="6"/>
      <c r="RL330" s="6"/>
      <c r="RM330" s="6"/>
      <c r="RN330" s="6"/>
      <c r="RO330" s="6"/>
      <c r="RP330" s="6"/>
      <c r="RQ330" s="6"/>
      <c r="RR330" s="6"/>
      <c r="RS330" s="6"/>
      <c r="RT330" s="6"/>
      <c r="RU330" s="6"/>
      <c r="RV330" s="6"/>
      <c r="RW330" s="6"/>
      <c r="RX330" s="6"/>
      <c r="RY330" s="6"/>
      <c r="RZ330" s="6"/>
      <c r="SA330" s="6"/>
      <c r="SB330" s="6"/>
      <c r="SC330" s="6"/>
      <c r="SD330" s="6"/>
      <c r="SE330" s="6"/>
      <c r="SF330" s="6"/>
      <c r="SG330" s="6"/>
      <c r="SH330" s="6"/>
      <c r="SI330" s="6"/>
      <c r="SJ330" s="6"/>
      <c r="SK330" s="6"/>
      <c r="SL330" s="6"/>
      <c r="SM330" s="6"/>
      <c r="SN330" s="6"/>
      <c r="SO330" s="6"/>
      <c r="SP330" s="6"/>
      <c r="SQ330" s="6"/>
      <c r="SR330" s="6"/>
      <c r="SS330" s="6"/>
      <c r="ST330" s="6"/>
      <c r="SU330" s="6"/>
      <c r="SV330" s="6"/>
      <c r="SW330" s="6"/>
      <c r="SX330" s="6"/>
      <c r="SY330" s="6"/>
      <c r="SZ330" s="6"/>
      <c r="TA330" s="6"/>
      <c r="TB330" s="6"/>
      <c r="TC330" s="6"/>
      <c r="TD330" s="6"/>
      <c r="TE330" s="6"/>
      <c r="TF330" s="6"/>
      <c r="TG330" s="6"/>
      <c r="TH330" s="6"/>
      <c r="TI330" s="6"/>
      <c r="TJ330" s="6"/>
      <c r="TK330" s="6"/>
      <c r="TL330" s="6"/>
      <c r="TM330" s="6"/>
      <c r="TN330" s="6"/>
      <c r="TO330" s="6"/>
      <c r="TP330" s="6"/>
      <c r="TQ330" s="6"/>
      <c r="TR330" s="6"/>
      <c r="TS330" s="6"/>
      <c r="TT330" s="6"/>
      <c r="TU330" s="6"/>
      <c r="TV330" s="6"/>
      <c r="TW330" s="6"/>
      <c r="TX330" s="6"/>
      <c r="TY330" s="6"/>
      <c r="TZ330" s="6"/>
      <c r="UA330" s="6"/>
      <c r="UB330" s="6"/>
      <c r="UC330" s="6"/>
      <c r="UD330" s="6"/>
      <c r="UE330" s="6"/>
      <c r="UF330" s="6"/>
      <c r="UG330" s="6"/>
      <c r="UH330" s="6"/>
      <c r="UI330" s="6"/>
      <c r="UJ330" s="6"/>
      <c r="UK330" s="6"/>
      <c r="UL330" s="6"/>
      <c r="UM330" s="6"/>
      <c r="UN330" s="6"/>
      <c r="UO330" s="6"/>
      <c r="UP330" s="6"/>
      <c r="UQ330" s="6"/>
      <c r="UR330" s="6"/>
      <c r="US330" s="6"/>
      <c r="UT330" s="6"/>
      <c r="UU330" s="6"/>
      <c r="UV330" s="6"/>
      <c r="UW330" s="6"/>
      <c r="UX330" s="6"/>
      <c r="UY330" s="6"/>
      <c r="UZ330" s="6"/>
      <c r="VA330" s="6"/>
      <c r="VB330" s="6"/>
      <c r="VC330" s="6"/>
      <c r="VD330" s="6"/>
      <c r="VE330" s="6"/>
      <c r="VF330" s="6"/>
      <c r="VG330" s="6"/>
      <c r="VH330" s="6"/>
      <c r="VI330" s="6"/>
      <c r="VJ330" s="6"/>
      <c r="VK330" s="6"/>
      <c r="VL330" s="6"/>
      <c r="VM330" s="6"/>
      <c r="VN330" s="6"/>
      <c r="VO330" s="6"/>
      <c r="VP330" s="6"/>
      <c r="VQ330" s="6"/>
      <c r="VR330" s="6"/>
      <c r="VS330" s="6"/>
      <c r="VT330" s="6"/>
      <c r="VU330" s="6"/>
      <c r="VV330" s="6"/>
      <c r="VW330" s="6"/>
      <c r="VX330" s="6"/>
      <c r="VY330" s="6"/>
      <c r="VZ330" s="6"/>
      <c r="WA330" s="6"/>
      <c r="WB330" s="6"/>
      <c r="WC330" s="6"/>
      <c r="WD330" s="6"/>
      <c r="WE330" s="6"/>
      <c r="WF330" s="6"/>
      <c r="WG330" s="6"/>
      <c r="WH330" s="6"/>
      <c r="WI330" s="6"/>
      <c r="WJ330" s="6"/>
      <c r="WK330" s="6"/>
      <c r="WL330" s="6"/>
      <c r="WM330" s="6"/>
      <c r="WN330" s="6"/>
      <c r="WO330" s="6"/>
      <c r="WP330" s="6"/>
      <c r="WQ330" s="6"/>
      <c r="WR330" s="6"/>
      <c r="WS330" s="6"/>
      <c r="WT330" s="6"/>
      <c r="WU330" s="6"/>
      <c r="WV330" s="6"/>
      <c r="WW330" s="6"/>
      <c r="WX330" s="6"/>
      <c r="WY330" s="6"/>
      <c r="WZ330" s="6"/>
      <c r="XA330" s="6"/>
      <c r="XB330" s="6"/>
      <c r="XC330" s="6"/>
      <c r="XD330" s="6"/>
      <c r="XE330" s="6"/>
      <c r="XF330" s="6"/>
      <c r="XG330" s="6"/>
      <c r="XH330" s="6"/>
      <c r="XI330" s="6"/>
      <c r="XJ330" s="6"/>
      <c r="XK330" s="6"/>
      <c r="XL330" s="6"/>
      <c r="XM330" s="6"/>
      <c r="XN330" s="6"/>
      <c r="XO330" s="6"/>
      <c r="XP330" s="6"/>
      <c r="XQ330" s="6"/>
      <c r="XR330" s="6"/>
      <c r="XS330" s="6"/>
      <c r="XT330" s="6"/>
      <c r="XU330" s="6"/>
      <c r="XV330" s="6"/>
      <c r="XW330" s="6"/>
      <c r="XX330" s="6"/>
      <c r="XY330" s="6"/>
      <c r="XZ330" s="6"/>
      <c r="YA330" s="6"/>
      <c r="YB330" s="6"/>
      <c r="YC330" s="6"/>
      <c r="YD330" s="6"/>
      <c r="YE330" s="6"/>
      <c r="YF330" s="6"/>
      <c r="YG330" s="6"/>
      <c r="YH330" s="6"/>
      <c r="YI330" s="6"/>
      <c r="YJ330" s="6"/>
      <c r="YK330" s="6"/>
      <c r="YL330" s="6"/>
      <c r="YM330" s="6"/>
      <c r="YN330" s="6"/>
      <c r="YO330" s="6"/>
      <c r="YP330" s="6"/>
      <c r="YQ330" s="6"/>
      <c r="YR330" s="6"/>
      <c r="YS330" s="6"/>
      <c r="YT330" s="6"/>
      <c r="YU330" s="6"/>
      <c r="YV330" s="6"/>
      <c r="YW330" s="6"/>
      <c r="YX330" s="6"/>
      <c r="YY330" s="6"/>
      <c r="YZ330" s="6"/>
      <c r="ZA330" s="6"/>
      <c r="ZB330" s="6"/>
      <c r="ZC330" s="6"/>
      <c r="ZD330" s="6"/>
      <c r="ZE330" s="6"/>
      <c r="ZF330" s="6"/>
      <c r="ZG330" s="6"/>
      <c r="ZH330" s="6"/>
      <c r="ZI330" s="6"/>
      <c r="ZJ330" s="6"/>
      <c r="ZK330" s="6"/>
      <c r="ZL330" s="6"/>
      <c r="ZM330" s="6"/>
      <c r="ZN330" s="6"/>
      <c r="ZO330" s="6"/>
      <c r="ZP330" s="6"/>
      <c r="ZQ330" s="6"/>
      <c r="ZR330" s="6"/>
      <c r="ZS330" s="6"/>
      <c r="ZT330" s="6"/>
      <c r="ZU330" s="6"/>
      <c r="ZV330" s="6"/>
      <c r="ZW330" s="6"/>
      <c r="ZX330" s="6"/>
      <c r="ZY330" s="6"/>
      <c r="ZZ330" s="6"/>
      <c r="AAA330" s="6"/>
      <c r="AAB330" s="6"/>
      <c r="AAC330" s="6"/>
      <c r="AAD330" s="6"/>
      <c r="AAE330" s="6"/>
      <c r="AAF330" s="6"/>
      <c r="AAG330" s="6"/>
      <c r="AAH330" s="6"/>
      <c r="AAI330" s="6"/>
      <c r="AAJ330" s="6"/>
      <c r="AAK330" s="6"/>
      <c r="AAL330" s="6"/>
      <c r="AAM330" s="6"/>
      <c r="AAN330" s="6"/>
      <c r="AAO330" s="6"/>
      <c r="AAP330" s="6"/>
      <c r="AAQ330" s="6"/>
      <c r="AAR330" s="6"/>
      <c r="AAS330" s="6"/>
      <c r="AAT330" s="6"/>
      <c r="AAU330" s="6"/>
      <c r="AAV330" s="6"/>
      <c r="AAW330" s="6"/>
      <c r="AAX330" s="6"/>
      <c r="AAY330" s="6"/>
      <c r="AAZ330" s="6"/>
      <c r="ABA330" s="6"/>
      <c r="ABB330" s="6"/>
      <c r="ABC330" s="6"/>
      <c r="ABD330" s="6"/>
      <c r="ABE330" s="6"/>
      <c r="ABF330" s="6"/>
      <c r="ABG330" s="6"/>
      <c r="ABH330" s="6"/>
      <c r="ABI330" s="6"/>
      <c r="ABJ330" s="6"/>
      <c r="ABK330" s="6"/>
      <c r="ABL330" s="6"/>
      <c r="ABM330" s="6"/>
      <c r="ABN330" s="6"/>
      <c r="ABO330" s="6"/>
      <c r="ABP330" s="6"/>
      <c r="ABQ330" s="6"/>
      <c r="ABR330" s="6"/>
      <c r="ABS330" s="6"/>
      <c r="ABT330" s="6"/>
      <c r="ABU330" s="6"/>
      <c r="ABV330" s="6"/>
      <c r="ABW330" s="6"/>
      <c r="ABX330" s="6"/>
      <c r="ABY330" s="6"/>
      <c r="ABZ330" s="6"/>
      <c r="ACA330" s="6"/>
      <c r="ACB330" s="6"/>
      <c r="ACC330" s="6"/>
      <c r="ACD330" s="6"/>
      <c r="ACE330" s="6"/>
      <c r="ACF330" s="6"/>
      <c r="ACG330" s="6"/>
      <c r="ACH330" s="6"/>
      <c r="ACI330" s="6"/>
      <c r="ACJ330" s="6"/>
      <c r="ACK330" s="6"/>
      <c r="ACL330" s="6"/>
      <c r="ACM330" s="6"/>
      <c r="ACN330" s="6"/>
      <c r="ACO330" s="6"/>
      <c r="ACP330" s="6"/>
      <c r="ACQ330" s="6"/>
      <c r="ACR330" s="6"/>
      <c r="ACS330" s="6"/>
      <c r="ACT330" s="6"/>
      <c r="ACU330" s="6"/>
      <c r="ACV330" s="6"/>
      <c r="ACW330" s="6"/>
      <c r="ACX330" s="6"/>
      <c r="ACY330" s="6"/>
      <c r="ACZ330" s="6"/>
      <c r="ADA330" s="6"/>
      <c r="ADB330" s="6"/>
      <c r="ADC330" s="6"/>
      <c r="ADD330" s="6"/>
      <c r="ADE330" s="6"/>
      <c r="ADF330" s="6"/>
      <c r="ADG330" s="6"/>
      <c r="ADH330" s="6"/>
      <c r="ADI330" s="6"/>
      <c r="ADJ330" s="6"/>
      <c r="ADK330" s="6"/>
      <c r="ADL330" s="6"/>
      <c r="ADM330" s="6"/>
      <c r="ADN330" s="6"/>
      <c r="ADO330" s="6"/>
      <c r="ADP330" s="6"/>
      <c r="ADQ330" s="6"/>
      <c r="ADR330" s="6"/>
      <c r="ADS330" s="6"/>
      <c r="ADT330" s="6"/>
      <c r="ADU330" s="6"/>
      <c r="ADV330" s="6"/>
      <c r="ADW330" s="6"/>
      <c r="ADX330" s="6"/>
      <c r="ADY330" s="6"/>
      <c r="ADZ330" s="6"/>
      <c r="AEA330" s="6"/>
      <c r="AEB330" s="6"/>
      <c r="AEC330" s="6"/>
      <c r="AED330" s="6"/>
      <c r="AEE330" s="6"/>
      <c r="AEF330" s="6"/>
      <c r="AEG330" s="6"/>
      <c r="AEH330" s="6"/>
      <c r="AEI330" s="6"/>
      <c r="AEJ330" s="6"/>
      <c r="AEK330" s="6"/>
      <c r="AEL330" s="6"/>
      <c r="AEM330" s="6"/>
      <c r="AEN330" s="6"/>
      <c r="AEO330" s="6"/>
      <c r="AEP330" s="6"/>
      <c r="AEQ330" s="6"/>
      <c r="AER330" s="6"/>
      <c r="AES330" s="6"/>
      <c r="AET330" s="6"/>
      <c r="AEU330" s="6"/>
      <c r="AEV330" s="6"/>
      <c r="AEW330" s="6"/>
      <c r="AEX330" s="6"/>
      <c r="AEY330" s="6"/>
      <c r="AEZ330" s="6"/>
      <c r="AFA330" s="6"/>
      <c r="AFB330" s="6"/>
      <c r="AFC330" s="6"/>
      <c r="AFD330" s="6"/>
      <c r="AFE330" s="6"/>
      <c r="AFF330" s="6"/>
      <c r="AFG330" s="6"/>
      <c r="AFH330" s="6"/>
      <c r="AFI330" s="6"/>
      <c r="AFJ330" s="6"/>
      <c r="AFK330" s="6"/>
      <c r="AFL330" s="6"/>
      <c r="AFM330" s="6"/>
      <c r="AFN330" s="6"/>
      <c r="AFO330" s="6"/>
      <c r="AFP330" s="6"/>
      <c r="AFQ330" s="6"/>
      <c r="AFR330" s="6"/>
      <c r="AFS330" s="6"/>
      <c r="AFT330" s="6"/>
      <c r="AFU330" s="6"/>
      <c r="AFV330" s="6"/>
      <c r="AFW330" s="6"/>
      <c r="AFX330" s="6"/>
      <c r="AFY330" s="6"/>
      <c r="AFZ330" s="6"/>
      <c r="AGA330" s="6"/>
      <c r="AGB330" s="6"/>
      <c r="AGC330" s="6"/>
      <c r="AGD330" s="6"/>
      <c r="AGE330" s="6"/>
      <c r="AGF330" s="6"/>
      <c r="AGG330" s="6"/>
      <c r="AGH330" s="6"/>
      <c r="AGI330" s="6"/>
      <c r="AGJ330" s="6"/>
      <c r="AGK330" s="6"/>
      <c r="AGL330" s="6"/>
      <c r="AGM330" s="6"/>
      <c r="AGN330" s="6"/>
      <c r="AGO330" s="6"/>
      <c r="AGP330" s="6"/>
      <c r="AGQ330" s="6"/>
      <c r="AGR330" s="6"/>
      <c r="AGS330" s="6"/>
      <c r="AGT330" s="6"/>
      <c r="AGU330" s="6"/>
      <c r="AGV330" s="6"/>
      <c r="AGW330" s="6"/>
      <c r="AGX330" s="6"/>
      <c r="AGY330" s="6"/>
      <c r="AGZ330" s="6"/>
      <c r="AHA330" s="6"/>
      <c r="AHB330" s="6"/>
      <c r="AHC330" s="6"/>
      <c r="AHD330" s="6"/>
      <c r="AHE330" s="6"/>
      <c r="AHF330" s="6"/>
      <c r="AHG330" s="6"/>
      <c r="AHH330" s="6"/>
      <c r="AHI330" s="6"/>
      <c r="AHJ330" s="6"/>
      <c r="AHK330" s="6"/>
      <c r="AHL330" s="6"/>
      <c r="AHM330" s="6"/>
      <c r="AHN330" s="6"/>
      <c r="AHO330" s="6"/>
      <c r="AHP330" s="6"/>
      <c r="AHQ330" s="6"/>
      <c r="AHR330" s="6"/>
      <c r="AHS330" s="6"/>
      <c r="AHT330" s="6"/>
      <c r="AHU330" s="6"/>
      <c r="AHV330" s="6"/>
      <c r="AHW330" s="6"/>
      <c r="AHX330" s="6"/>
      <c r="AHY330" s="6"/>
      <c r="AHZ330" s="6"/>
      <c r="AIA330" s="6"/>
      <c r="AIB330" s="6"/>
      <c r="AIC330" s="6"/>
      <c r="AID330" s="6"/>
      <c r="AIE330" s="6"/>
      <c r="AIF330" s="6"/>
      <c r="AIG330" s="6"/>
      <c r="AIH330" s="6"/>
      <c r="AII330" s="6"/>
      <c r="AIJ330" s="6"/>
      <c r="AIK330" s="6"/>
      <c r="AIL330" s="6"/>
      <c r="AIM330" s="6"/>
      <c r="AIN330" s="6"/>
      <c r="AIO330" s="6"/>
      <c r="AIP330" s="6"/>
      <c r="AIQ330" s="6"/>
      <c r="AIR330" s="6"/>
      <c r="AIS330" s="6"/>
      <c r="AIT330" s="6"/>
      <c r="AIU330" s="6"/>
      <c r="AIV330" s="6"/>
      <c r="AIW330" s="6"/>
      <c r="AIX330" s="6"/>
      <c r="AIY330" s="6"/>
      <c r="AIZ330" s="6"/>
      <c r="AJA330" s="6"/>
      <c r="AJB330" s="6"/>
      <c r="AJC330" s="6"/>
      <c r="AJD330" s="6"/>
      <c r="AJE330" s="6"/>
      <c r="AJF330" s="6"/>
      <c r="AJG330" s="6"/>
      <c r="AJH330" s="6"/>
      <c r="AJI330" s="6"/>
      <c r="AJJ330" s="6"/>
      <c r="AJK330" s="6"/>
      <c r="AJL330" s="6"/>
      <c r="AJM330" s="6"/>
      <c r="AJN330" s="6"/>
      <c r="AJO330" s="6"/>
      <c r="AJP330" s="6"/>
      <c r="AJQ330" s="6"/>
      <c r="AJR330" s="6"/>
      <c r="AJS330" s="6"/>
      <c r="AJT330" s="6"/>
      <c r="AJU330" s="6"/>
      <c r="AJV330" s="6"/>
      <c r="AJW330" s="6"/>
      <c r="AJX330" s="6"/>
      <c r="AJY330" s="6"/>
      <c r="AJZ330" s="6"/>
      <c r="AKA330" s="6"/>
      <c r="AKB330" s="6"/>
      <c r="AKC330" s="6"/>
      <c r="AKD330" s="6"/>
      <c r="AKE330" s="6"/>
      <c r="AKF330" s="6"/>
      <c r="AKG330" s="6"/>
      <c r="AKH330" s="6"/>
      <c r="AKI330" s="6"/>
      <c r="AKJ330" s="6"/>
      <c r="AKK330" s="6"/>
      <c r="AKL330" s="6"/>
      <c r="AKM330" s="6"/>
      <c r="AKN330" s="6"/>
      <c r="AKO330" s="6"/>
      <c r="AKP330" s="6"/>
      <c r="AKQ330" s="6"/>
      <c r="AKR330" s="6"/>
      <c r="AKS330" s="6"/>
      <c r="AKT330" s="6"/>
      <c r="AKU330" s="6"/>
      <c r="AKV330" s="6"/>
      <c r="AKW330" s="6"/>
      <c r="AKX330" s="6"/>
      <c r="AKY330" s="6"/>
      <c r="AKZ330" s="6"/>
      <c r="ALA330" s="6"/>
      <c r="ALB330" s="6"/>
      <c r="ALC330" s="6"/>
      <c r="ALD330" s="6"/>
      <c r="ALE330" s="6"/>
      <c r="ALF330" s="6"/>
      <c r="ALG330" s="6"/>
      <c r="ALH330" s="6"/>
      <c r="ALI330" s="6"/>
      <c r="ALJ330" s="6"/>
      <c r="ALK330" s="6"/>
      <c r="ALL330" s="6"/>
      <c r="ALM330" s="6"/>
      <c r="ALN330" s="6"/>
      <c r="ALO330" s="6"/>
      <c r="ALP330" s="6"/>
      <c r="ALQ330" s="6"/>
      <c r="ALR330" s="6"/>
      <c r="ALS330" s="6"/>
      <c r="ALT330" s="6"/>
      <c r="ALU330" s="6"/>
      <c r="ALV330" s="6"/>
      <c r="ALW330" s="6"/>
      <c r="ALX330" s="6"/>
      <c r="ALY330" s="6"/>
      <c r="ALZ330" s="6"/>
      <c r="AMA330" s="6"/>
      <c r="AMB330" s="6"/>
      <c r="AMC330" s="6"/>
      <c r="AMD330" s="6"/>
      <c r="AME330" s="6"/>
      <c r="AMF330" s="6"/>
      <c r="AMG330" s="6"/>
      <c r="AMH330" s="6"/>
      <c r="AMI330" s="6"/>
    </row>
    <row r="331" spans="1:1023">
      <c r="A331" s="219"/>
      <c r="B331" s="2"/>
      <c r="C331" s="5"/>
      <c r="D331" s="6"/>
      <c r="E331" s="4"/>
      <c r="F331" s="303"/>
      <c r="G331" s="303"/>
      <c r="H331" s="220"/>
      <c r="I331" s="5"/>
      <c r="J331" s="221"/>
      <c r="K331" s="306"/>
      <c r="L331" s="80"/>
      <c r="M331" s="6"/>
      <c r="N331" s="6"/>
      <c r="O331" s="80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6"/>
      <c r="HD331" s="6"/>
      <c r="HE331" s="6"/>
      <c r="HF331" s="6"/>
      <c r="HG331" s="6"/>
      <c r="HH331" s="6"/>
      <c r="HI331" s="6"/>
      <c r="HJ331" s="6"/>
      <c r="HK331" s="6"/>
      <c r="HL331" s="6"/>
      <c r="HM331" s="6"/>
      <c r="HN331" s="6"/>
      <c r="HO331" s="6"/>
      <c r="HP331" s="6"/>
      <c r="HQ331" s="6"/>
      <c r="HR331" s="6"/>
      <c r="HS331" s="6"/>
      <c r="HT331" s="6"/>
      <c r="HU331" s="6"/>
      <c r="HV331" s="6"/>
      <c r="HW331" s="6"/>
      <c r="HX331" s="6"/>
      <c r="HY331" s="6"/>
      <c r="HZ331" s="6"/>
      <c r="IA331" s="6"/>
      <c r="IB331" s="6"/>
      <c r="IC331" s="6"/>
      <c r="ID331" s="6"/>
      <c r="IE331" s="6"/>
      <c r="IF331" s="6"/>
      <c r="IG331" s="6"/>
      <c r="IH331" s="6"/>
      <c r="II331" s="6"/>
      <c r="IJ331" s="6"/>
      <c r="IK331" s="6"/>
      <c r="IL331" s="6"/>
      <c r="IM331" s="6"/>
      <c r="IN331" s="6"/>
      <c r="IO331" s="6"/>
      <c r="IP331" s="6"/>
      <c r="IQ331" s="6"/>
      <c r="IR331" s="6"/>
      <c r="IS331" s="6"/>
      <c r="IT331" s="6"/>
      <c r="IU331" s="6"/>
      <c r="IV331" s="6"/>
      <c r="IW331" s="6"/>
      <c r="IX331" s="6"/>
      <c r="IY331" s="6"/>
      <c r="IZ331" s="6"/>
      <c r="JA331" s="6"/>
      <c r="JB331" s="6"/>
      <c r="JC331" s="6"/>
      <c r="JD331" s="6"/>
      <c r="JE331" s="6"/>
      <c r="JF331" s="6"/>
      <c r="JG331" s="6"/>
      <c r="JH331" s="6"/>
      <c r="JI331" s="6"/>
      <c r="JJ331" s="6"/>
      <c r="JK331" s="6"/>
      <c r="JL331" s="6"/>
      <c r="JM331" s="6"/>
      <c r="JN331" s="6"/>
      <c r="JO331" s="6"/>
      <c r="JP331" s="6"/>
      <c r="JQ331" s="6"/>
      <c r="JR331" s="6"/>
      <c r="JS331" s="6"/>
      <c r="JT331" s="6"/>
      <c r="JU331" s="6"/>
      <c r="JV331" s="6"/>
      <c r="JW331" s="6"/>
      <c r="JX331" s="6"/>
      <c r="JY331" s="6"/>
      <c r="JZ331" s="6"/>
      <c r="KA331" s="6"/>
      <c r="KB331" s="6"/>
      <c r="KC331" s="6"/>
      <c r="KD331" s="6"/>
      <c r="KE331" s="6"/>
      <c r="KF331" s="6"/>
      <c r="KG331" s="6"/>
      <c r="KH331" s="6"/>
      <c r="KI331" s="6"/>
      <c r="KJ331" s="6"/>
      <c r="KK331" s="6"/>
      <c r="KL331" s="6"/>
      <c r="KM331" s="6"/>
      <c r="KN331" s="6"/>
      <c r="KO331" s="6"/>
      <c r="KP331" s="6"/>
      <c r="KQ331" s="6"/>
      <c r="KR331" s="6"/>
      <c r="KS331" s="6"/>
      <c r="KT331" s="6"/>
      <c r="KU331" s="6"/>
      <c r="KV331" s="6"/>
      <c r="KW331" s="6"/>
      <c r="KX331" s="6"/>
      <c r="KY331" s="6"/>
      <c r="KZ331" s="6"/>
      <c r="LA331" s="6"/>
      <c r="LB331" s="6"/>
      <c r="LC331" s="6"/>
      <c r="LD331" s="6"/>
      <c r="LE331" s="6"/>
      <c r="LF331" s="6"/>
      <c r="LG331" s="6"/>
      <c r="LH331" s="6"/>
      <c r="LI331" s="6"/>
      <c r="LJ331" s="6"/>
      <c r="LK331" s="6"/>
      <c r="LL331" s="6"/>
      <c r="LM331" s="6"/>
      <c r="LN331" s="6"/>
      <c r="LO331" s="6"/>
      <c r="LP331" s="6"/>
      <c r="LQ331" s="6"/>
      <c r="LR331" s="6"/>
      <c r="LS331" s="6"/>
      <c r="LT331" s="6"/>
      <c r="LU331" s="6"/>
      <c r="LV331" s="6"/>
      <c r="LW331" s="6"/>
      <c r="LX331" s="6"/>
      <c r="LY331" s="6"/>
      <c r="LZ331" s="6"/>
      <c r="MA331" s="6"/>
      <c r="MB331" s="6"/>
      <c r="MC331" s="6"/>
      <c r="MD331" s="6"/>
      <c r="ME331" s="6"/>
      <c r="MF331" s="6"/>
      <c r="MG331" s="6"/>
      <c r="MH331" s="6"/>
      <c r="MI331" s="6"/>
      <c r="MJ331" s="6"/>
      <c r="MK331" s="6"/>
      <c r="ML331" s="6"/>
      <c r="MM331" s="6"/>
      <c r="MN331" s="6"/>
      <c r="MO331" s="6"/>
      <c r="MP331" s="6"/>
      <c r="MQ331" s="6"/>
      <c r="MR331" s="6"/>
      <c r="MS331" s="6"/>
      <c r="MT331" s="6"/>
      <c r="MU331" s="6"/>
      <c r="MV331" s="6"/>
      <c r="MW331" s="6"/>
      <c r="MX331" s="6"/>
      <c r="MY331" s="6"/>
      <c r="MZ331" s="6"/>
      <c r="NA331" s="6"/>
      <c r="NB331" s="6"/>
      <c r="NC331" s="6"/>
      <c r="ND331" s="6"/>
      <c r="NE331" s="6"/>
      <c r="NF331" s="6"/>
      <c r="NG331" s="6"/>
      <c r="NH331" s="6"/>
      <c r="NI331" s="6"/>
      <c r="NJ331" s="6"/>
      <c r="NK331" s="6"/>
      <c r="NL331" s="6"/>
      <c r="NM331" s="6"/>
      <c r="NN331" s="6"/>
      <c r="NO331" s="6"/>
      <c r="NP331" s="6"/>
      <c r="NQ331" s="6"/>
      <c r="NR331" s="6"/>
      <c r="NS331" s="6"/>
      <c r="NT331" s="6"/>
      <c r="NU331" s="6"/>
      <c r="NV331" s="6"/>
      <c r="NW331" s="6"/>
      <c r="NX331" s="6"/>
      <c r="NY331" s="6"/>
      <c r="NZ331" s="6"/>
      <c r="OA331" s="6"/>
      <c r="OB331" s="6"/>
      <c r="OC331" s="6"/>
      <c r="OD331" s="6"/>
      <c r="OE331" s="6"/>
      <c r="OF331" s="6"/>
      <c r="OG331" s="6"/>
      <c r="OH331" s="6"/>
      <c r="OI331" s="6"/>
      <c r="OJ331" s="6"/>
      <c r="OK331" s="6"/>
      <c r="OL331" s="6"/>
      <c r="OM331" s="6"/>
      <c r="ON331" s="6"/>
      <c r="OO331" s="6"/>
      <c r="OP331" s="6"/>
      <c r="OQ331" s="6"/>
      <c r="OR331" s="6"/>
      <c r="OS331" s="6"/>
      <c r="OT331" s="6"/>
      <c r="OU331" s="6"/>
      <c r="OV331" s="6"/>
      <c r="OW331" s="6"/>
      <c r="OX331" s="6"/>
      <c r="OY331" s="6"/>
      <c r="OZ331" s="6"/>
      <c r="PA331" s="6"/>
      <c r="PB331" s="6"/>
      <c r="PC331" s="6"/>
      <c r="PD331" s="6"/>
      <c r="PE331" s="6"/>
      <c r="PF331" s="6"/>
      <c r="PG331" s="6"/>
      <c r="PH331" s="6"/>
      <c r="PI331" s="6"/>
      <c r="PJ331" s="6"/>
      <c r="PK331" s="6"/>
      <c r="PL331" s="6"/>
      <c r="PM331" s="6"/>
      <c r="PN331" s="6"/>
      <c r="PO331" s="6"/>
      <c r="PP331" s="6"/>
      <c r="PQ331" s="6"/>
      <c r="PR331" s="6"/>
      <c r="PS331" s="6"/>
      <c r="PT331" s="6"/>
      <c r="PU331" s="6"/>
      <c r="PV331" s="6"/>
      <c r="PW331" s="6"/>
      <c r="PX331" s="6"/>
      <c r="PY331" s="6"/>
      <c r="PZ331" s="6"/>
      <c r="QA331" s="6"/>
      <c r="QB331" s="6"/>
      <c r="QC331" s="6"/>
      <c r="QD331" s="6"/>
      <c r="QE331" s="6"/>
      <c r="QF331" s="6"/>
      <c r="QG331" s="6"/>
      <c r="QH331" s="6"/>
      <c r="QI331" s="6"/>
      <c r="QJ331" s="6"/>
      <c r="QK331" s="6"/>
      <c r="QL331" s="6"/>
      <c r="QM331" s="6"/>
      <c r="QN331" s="6"/>
      <c r="QO331" s="6"/>
      <c r="QP331" s="6"/>
      <c r="QQ331" s="6"/>
      <c r="QR331" s="6"/>
      <c r="QS331" s="6"/>
      <c r="QT331" s="6"/>
      <c r="QU331" s="6"/>
      <c r="QV331" s="6"/>
      <c r="QW331" s="6"/>
      <c r="QX331" s="6"/>
      <c r="QY331" s="6"/>
      <c r="QZ331" s="6"/>
      <c r="RA331" s="6"/>
      <c r="RB331" s="6"/>
      <c r="RC331" s="6"/>
      <c r="RD331" s="6"/>
      <c r="RE331" s="6"/>
      <c r="RF331" s="6"/>
      <c r="RG331" s="6"/>
      <c r="RH331" s="6"/>
      <c r="RI331" s="6"/>
      <c r="RJ331" s="6"/>
      <c r="RK331" s="6"/>
      <c r="RL331" s="6"/>
      <c r="RM331" s="6"/>
      <c r="RN331" s="6"/>
      <c r="RO331" s="6"/>
      <c r="RP331" s="6"/>
      <c r="RQ331" s="6"/>
      <c r="RR331" s="6"/>
      <c r="RS331" s="6"/>
      <c r="RT331" s="6"/>
      <c r="RU331" s="6"/>
      <c r="RV331" s="6"/>
      <c r="RW331" s="6"/>
      <c r="RX331" s="6"/>
      <c r="RY331" s="6"/>
      <c r="RZ331" s="6"/>
      <c r="SA331" s="6"/>
      <c r="SB331" s="6"/>
      <c r="SC331" s="6"/>
      <c r="SD331" s="6"/>
      <c r="SE331" s="6"/>
      <c r="SF331" s="6"/>
      <c r="SG331" s="6"/>
      <c r="SH331" s="6"/>
      <c r="SI331" s="6"/>
      <c r="SJ331" s="6"/>
      <c r="SK331" s="6"/>
      <c r="SL331" s="6"/>
      <c r="SM331" s="6"/>
      <c r="SN331" s="6"/>
      <c r="SO331" s="6"/>
      <c r="SP331" s="6"/>
      <c r="SQ331" s="6"/>
      <c r="SR331" s="6"/>
      <c r="SS331" s="6"/>
      <c r="ST331" s="6"/>
      <c r="SU331" s="6"/>
      <c r="SV331" s="6"/>
      <c r="SW331" s="6"/>
      <c r="SX331" s="6"/>
      <c r="SY331" s="6"/>
      <c r="SZ331" s="6"/>
      <c r="TA331" s="6"/>
      <c r="TB331" s="6"/>
      <c r="TC331" s="6"/>
      <c r="TD331" s="6"/>
      <c r="TE331" s="6"/>
      <c r="TF331" s="6"/>
      <c r="TG331" s="6"/>
      <c r="TH331" s="6"/>
      <c r="TI331" s="6"/>
      <c r="TJ331" s="6"/>
      <c r="TK331" s="6"/>
      <c r="TL331" s="6"/>
      <c r="TM331" s="6"/>
      <c r="TN331" s="6"/>
      <c r="TO331" s="6"/>
      <c r="TP331" s="6"/>
      <c r="TQ331" s="6"/>
      <c r="TR331" s="6"/>
      <c r="TS331" s="6"/>
      <c r="TT331" s="6"/>
      <c r="TU331" s="6"/>
      <c r="TV331" s="6"/>
      <c r="TW331" s="6"/>
      <c r="TX331" s="6"/>
      <c r="TY331" s="6"/>
      <c r="TZ331" s="6"/>
      <c r="UA331" s="6"/>
      <c r="UB331" s="6"/>
      <c r="UC331" s="6"/>
      <c r="UD331" s="6"/>
      <c r="UE331" s="6"/>
      <c r="UF331" s="6"/>
      <c r="UG331" s="6"/>
      <c r="UH331" s="6"/>
      <c r="UI331" s="6"/>
      <c r="UJ331" s="6"/>
      <c r="UK331" s="6"/>
      <c r="UL331" s="6"/>
      <c r="UM331" s="6"/>
      <c r="UN331" s="6"/>
      <c r="UO331" s="6"/>
      <c r="UP331" s="6"/>
      <c r="UQ331" s="6"/>
      <c r="UR331" s="6"/>
      <c r="US331" s="6"/>
      <c r="UT331" s="6"/>
      <c r="UU331" s="6"/>
      <c r="UV331" s="6"/>
      <c r="UW331" s="6"/>
      <c r="UX331" s="6"/>
      <c r="UY331" s="6"/>
      <c r="UZ331" s="6"/>
      <c r="VA331" s="6"/>
      <c r="VB331" s="6"/>
      <c r="VC331" s="6"/>
      <c r="VD331" s="6"/>
      <c r="VE331" s="6"/>
      <c r="VF331" s="6"/>
      <c r="VG331" s="6"/>
      <c r="VH331" s="6"/>
      <c r="VI331" s="6"/>
      <c r="VJ331" s="6"/>
      <c r="VK331" s="6"/>
      <c r="VL331" s="6"/>
      <c r="VM331" s="6"/>
      <c r="VN331" s="6"/>
      <c r="VO331" s="6"/>
      <c r="VP331" s="6"/>
      <c r="VQ331" s="6"/>
      <c r="VR331" s="6"/>
      <c r="VS331" s="6"/>
      <c r="VT331" s="6"/>
      <c r="VU331" s="6"/>
      <c r="VV331" s="6"/>
      <c r="VW331" s="6"/>
      <c r="VX331" s="6"/>
      <c r="VY331" s="6"/>
      <c r="VZ331" s="6"/>
      <c r="WA331" s="6"/>
      <c r="WB331" s="6"/>
      <c r="WC331" s="6"/>
      <c r="WD331" s="6"/>
      <c r="WE331" s="6"/>
      <c r="WF331" s="6"/>
      <c r="WG331" s="6"/>
      <c r="WH331" s="6"/>
      <c r="WI331" s="6"/>
      <c r="WJ331" s="6"/>
      <c r="WK331" s="6"/>
      <c r="WL331" s="6"/>
      <c r="WM331" s="6"/>
      <c r="WN331" s="6"/>
      <c r="WO331" s="6"/>
      <c r="WP331" s="6"/>
      <c r="WQ331" s="6"/>
      <c r="WR331" s="6"/>
      <c r="WS331" s="6"/>
      <c r="WT331" s="6"/>
      <c r="WU331" s="6"/>
      <c r="WV331" s="6"/>
      <c r="WW331" s="6"/>
      <c r="WX331" s="6"/>
      <c r="WY331" s="6"/>
      <c r="WZ331" s="6"/>
      <c r="XA331" s="6"/>
      <c r="XB331" s="6"/>
      <c r="XC331" s="6"/>
      <c r="XD331" s="6"/>
      <c r="XE331" s="6"/>
      <c r="XF331" s="6"/>
      <c r="XG331" s="6"/>
      <c r="XH331" s="6"/>
      <c r="XI331" s="6"/>
      <c r="XJ331" s="6"/>
      <c r="XK331" s="6"/>
      <c r="XL331" s="6"/>
      <c r="XM331" s="6"/>
      <c r="XN331" s="6"/>
      <c r="XO331" s="6"/>
      <c r="XP331" s="6"/>
      <c r="XQ331" s="6"/>
      <c r="XR331" s="6"/>
      <c r="XS331" s="6"/>
      <c r="XT331" s="6"/>
      <c r="XU331" s="6"/>
      <c r="XV331" s="6"/>
      <c r="XW331" s="6"/>
      <c r="XX331" s="6"/>
      <c r="XY331" s="6"/>
      <c r="XZ331" s="6"/>
      <c r="YA331" s="6"/>
      <c r="YB331" s="6"/>
      <c r="YC331" s="6"/>
      <c r="YD331" s="6"/>
      <c r="YE331" s="6"/>
      <c r="YF331" s="6"/>
      <c r="YG331" s="6"/>
      <c r="YH331" s="6"/>
      <c r="YI331" s="6"/>
      <c r="YJ331" s="6"/>
      <c r="YK331" s="6"/>
      <c r="YL331" s="6"/>
      <c r="YM331" s="6"/>
      <c r="YN331" s="6"/>
      <c r="YO331" s="6"/>
      <c r="YP331" s="6"/>
      <c r="YQ331" s="6"/>
      <c r="YR331" s="6"/>
      <c r="YS331" s="6"/>
      <c r="YT331" s="6"/>
      <c r="YU331" s="6"/>
      <c r="YV331" s="6"/>
      <c r="YW331" s="6"/>
      <c r="YX331" s="6"/>
      <c r="YY331" s="6"/>
      <c r="YZ331" s="6"/>
      <c r="ZA331" s="6"/>
      <c r="ZB331" s="6"/>
      <c r="ZC331" s="6"/>
      <c r="ZD331" s="6"/>
      <c r="ZE331" s="6"/>
      <c r="ZF331" s="6"/>
      <c r="ZG331" s="6"/>
      <c r="ZH331" s="6"/>
      <c r="ZI331" s="6"/>
      <c r="ZJ331" s="6"/>
      <c r="ZK331" s="6"/>
      <c r="ZL331" s="6"/>
      <c r="ZM331" s="6"/>
      <c r="ZN331" s="6"/>
      <c r="ZO331" s="6"/>
      <c r="ZP331" s="6"/>
      <c r="ZQ331" s="6"/>
      <c r="ZR331" s="6"/>
      <c r="ZS331" s="6"/>
      <c r="ZT331" s="6"/>
      <c r="ZU331" s="6"/>
      <c r="ZV331" s="6"/>
      <c r="ZW331" s="6"/>
      <c r="ZX331" s="6"/>
      <c r="ZY331" s="6"/>
      <c r="ZZ331" s="6"/>
      <c r="AAA331" s="6"/>
      <c r="AAB331" s="6"/>
      <c r="AAC331" s="6"/>
      <c r="AAD331" s="6"/>
      <c r="AAE331" s="6"/>
      <c r="AAF331" s="6"/>
      <c r="AAG331" s="6"/>
      <c r="AAH331" s="6"/>
      <c r="AAI331" s="6"/>
      <c r="AAJ331" s="6"/>
      <c r="AAK331" s="6"/>
      <c r="AAL331" s="6"/>
      <c r="AAM331" s="6"/>
      <c r="AAN331" s="6"/>
      <c r="AAO331" s="6"/>
      <c r="AAP331" s="6"/>
      <c r="AAQ331" s="6"/>
      <c r="AAR331" s="6"/>
      <c r="AAS331" s="6"/>
      <c r="AAT331" s="6"/>
      <c r="AAU331" s="6"/>
      <c r="AAV331" s="6"/>
      <c r="AAW331" s="6"/>
      <c r="AAX331" s="6"/>
      <c r="AAY331" s="6"/>
      <c r="AAZ331" s="6"/>
      <c r="ABA331" s="6"/>
      <c r="ABB331" s="6"/>
      <c r="ABC331" s="6"/>
      <c r="ABD331" s="6"/>
      <c r="ABE331" s="6"/>
      <c r="ABF331" s="6"/>
      <c r="ABG331" s="6"/>
      <c r="ABH331" s="6"/>
      <c r="ABI331" s="6"/>
      <c r="ABJ331" s="6"/>
      <c r="ABK331" s="6"/>
      <c r="ABL331" s="6"/>
      <c r="ABM331" s="6"/>
      <c r="ABN331" s="6"/>
      <c r="ABO331" s="6"/>
      <c r="ABP331" s="6"/>
      <c r="ABQ331" s="6"/>
      <c r="ABR331" s="6"/>
      <c r="ABS331" s="6"/>
      <c r="ABT331" s="6"/>
      <c r="ABU331" s="6"/>
      <c r="ABV331" s="6"/>
      <c r="ABW331" s="6"/>
      <c r="ABX331" s="6"/>
      <c r="ABY331" s="6"/>
      <c r="ABZ331" s="6"/>
      <c r="ACA331" s="6"/>
      <c r="ACB331" s="6"/>
      <c r="ACC331" s="6"/>
      <c r="ACD331" s="6"/>
      <c r="ACE331" s="6"/>
      <c r="ACF331" s="6"/>
      <c r="ACG331" s="6"/>
      <c r="ACH331" s="6"/>
      <c r="ACI331" s="6"/>
      <c r="ACJ331" s="6"/>
      <c r="ACK331" s="6"/>
      <c r="ACL331" s="6"/>
      <c r="ACM331" s="6"/>
      <c r="ACN331" s="6"/>
      <c r="ACO331" s="6"/>
      <c r="ACP331" s="6"/>
      <c r="ACQ331" s="6"/>
      <c r="ACR331" s="6"/>
      <c r="ACS331" s="6"/>
      <c r="ACT331" s="6"/>
      <c r="ACU331" s="6"/>
      <c r="ACV331" s="6"/>
      <c r="ACW331" s="6"/>
      <c r="ACX331" s="6"/>
      <c r="ACY331" s="6"/>
      <c r="ACZ331" s="6"/>
      <c r="ADA331" s="6"/>
      <c r="ADB331" s="6"/>
      <c r="ADC331" s="6"/>
      <c r="ADD331" s="6"/>
      <c r="ADE331" s="6"/>
      <c r="ADF331" s="6"/>
      <c r="ADG331" s="6"/>
      <c r="ADH331" s="6"/>
      <c r="ADI331" s="6"/>
      <c r="ADJ331" s="6"/>
      <c r="ADK331" s="6"/>
      <c r="ADL331" s="6"/>
      <c r="ADM331" s="6"/>
      <c r="ADN331" s="6"/>
      <c r="ADO331" s="6"/>
      <c r="ADP331" s="6"/>
      <c r="ADQ331" s="6"/>
      <c r="ADR331" s="6"/>
      <c r="ADS331" s="6"/>
      <c r="ADT331" s="6"/>
      <c r="ADU331" s="6"/>
      <c r="ADV331" s="6"/>
      <c r="ADW331" s="6"/>
      <c r="ADX331" s="6"/>
      <c r="ADY331" s="6"/>
      <c r="ADZ331" s="6"/>
      <c r="AEA331" s="6"/>
      <c r="AEB331" s="6"/>
      <c r="AEC331" s="6"/>
      <c r="AED331" s="6"/>
      <c r="AEE331" s="6"/>
      <c r="AEF331" s="6"/>
      <c r="AEG331" s="6"/>
      <c r="AEH331" s="6"/>
      <c r="AEI331" s="6"/>
      <c r="AEJ331" s="6"/>
      <c r="AEK331" s="6"/>
      <c r="AEL331" s="6"/>
      <c r="AEM331" s="6"/>
      <c r="AEN331" s="6"/>
      <c r="AEO331" s="6"/>
      <c r="AEP331" s="6"/>
      <c r="AEQ331" s="6"/>
      <c r="AER331" s="6"/>
      <c r="AES331" s="6"/>
      <c r="AET331" s="6"/>
      <c r="AEU331" s="6"/>
      <c r="AEV331" s="6"/>
      <c r="AEW331" s="6"/>
      <c r="AEX331" s="6"/>
      <c r="AEY331" s="6"/>
      <c r="AEZ331" s="6"/>
      <c r="AFA331" s="6"/>
      <c r="AFB331" s="6"/>
      <c r="AFC331" s="6"/>
      <c r="AFD331" s="6"/>
      <c r="AFE331" s="6"/>
      <c r="AFF331" s="6"/>
      <c r="AFG331" s="6"/>
      <c r="AFH331" s="6"/>
      <c r="AFI331" s="6"/>
      <c r="AFJ331" s="6"/>
      <c r="AFK331" s="6"/>
      <c r="AFL331" s="6"/>
      <c r="AFM331" s="6"/>
      <c r="AFN331" s="6"/>
      <c r="AFO331" s="6"/>
      <c r="AFP331" s="6"/>
      <c r="AFQ331" s="6"/>
      <c r="AFR331" s="6"/>
      <c r="AFS331" s="6"/>
      <c r="AFT331" s="6"/>
      <c r="AFU331" s="6"/>
      <c r="AFV331" s="6"/>
      <c r="AFW331" s="6"/>
      <c r="AFX331" s="6"/>
      <c r="AFY331" s="6"/>
      <c r="AFZ331" s="6"/>
      <c r="AGA331" s="6"/>
      <c r="AGB331" s="6"/>
      <c r="AGC331" s="6"/>
      <c r="AGD331" s="6"/>
      <c r="AGE331" s="6"/>
      <c r="AGF331" s="6"/>
      <c r="AGG331" s="6"/>
      <c r="AGH331" s="6"/>
      <c r="AGI331" s="6"/>
      <c r="AGJ331" s="6"/>
      <c r="AGK331" s="6"/>
      <c r="AGL331" s="6"/>
      <c r="AGM331" s="6"/>
      <c r="AGN331" s="6"/>
      <c r="AGO331" s="6"/>
      <c r="AGP331" s="6"/>
      <c r="AGQ331" s="6"/>
      <c r="AGR331" s="6"/>
      <c r="AGS331" s="6"/>
      <c r="AGT331" s="6"/>
      <c r="AGU331" s="6"/>
      <c r="AGV331" s="6"/>
      <c r="AGW331" s="6"/>
      <c r="AGX331" s="6"/>
      <c r="AGY331" s="6"/>
      <c r="AGZ331" s="6"/>
      <c r="AHA331" s="6"/>
      <c r="AHB331" s="6"/>
      <c r="AHC331" s="6"/>
      <c r="AHD331" s="6"/>
      <c r="AHE331" s="6"/>
      <c r="AHF331" s="6"/>
      <c r="AHG331" s="6"/>
      <c r="AHH331" s="6"/>
      <c r="AHI331" s="6"/>
      <c r="AHJ331" s="6"/>
      <c r="AHK331" s="6"/>
      <c r="AHL331" s="6"/>
      <c r="AHM331" s="6"/>
      <c r="AHN331" s="6"/>
      <c r="AHO331" s="6"/>
      <c r="AHP331" s="6"/>
      <c r="AHQ331" s="6"/>
      <c r="AHR331" s="6"/>
      <c r="AHS331" s="6"/>
      <c r="AHT331" s="6"/>
      <c r="AHU331" s="6"/>
      <c r="AHV331" s="6"/>
      <c r="AHW331" s="6"/>
      <c r="AHX331" s="6"/>
      <c r="AHY331" s="6"/>
      <c r="AHZ331" s="6"/>
      <c r="AIA331" s="6"/>
      <c r="AIB331" s="6"/>
      <c r="AIC331" s="6"/>
      <c r="AID331" s="6"/>
      <c r="AIE331" s="6"/>
      <c r="AIF331" s="6"/>
      <c r="AIG331" s="6"/>
      <c r="AIH331" s="6"/>
      <c r="AII331" s="6"/>
      <c r="AIJ331" s="6"/>
      <c r="AIK331" s="6"/>
      <c r="AIL331" s="6"/>
      <c r="AIM331" s="6"/>
      <c r="AIN331" s="6"/>
      <c r="AIO331" s="6"/>
      <c r="AIP331" s="6"/>
      <c r="AIQ331" s="6"/>
      <c r="AIR331" s="6"/>
      <c r="AIS331" s="6"/>
      <c r="AIT331" s="6"/>
      <c r="AIU331" s="6"/>
      <c r="AIV331" s="6"/>
      <c r="AIW331" s="6"/>
      <c r="AIX331" s="6"/>
      <c r="AIY331" s="6"/>
      <c r="AIZ331" s="6"/>
      <c r="AJA331" s="6"/>
      <c r="AJB331" s="6"/>
      <c r="AJC331" s="6"/>
      <c r="AJD331" s="6"/>
      <c r="AJE331" s="6"/>
      <c r="AJF331" s="6"/>
      <c r="AJG331" s="6"/>
      <c r="AJH331" s="6"/>
      <c r="AJI331" s="6"/>
      <c r="AJJ331" s="6"/>
      <c r="AJK331" s="6"/>
      <c r="AJL331" s="6"/>
      <c r="AJM331" s="6"/>
      <c r="AJN331" s="6"/>
      <c r="AJO331" s="6"/>
      <c r="AJP331" s="6"/>
      <c r="AJQ331" s="6"/>
      <c r="AJR331" s="6"/>
      <c r="AJS331" s="6"/>
      <c r="AJT331" s="6"/>
      <c r="AJU331" s="6"/>
      <c r="AJV331" s="6"/>
      <c r="AJW331" s="6"/>
      <c r="AJX331" s="6"/>
      <c r="AJY331" s="6"/>
      <c r="AJZ331" s="6"/>
      <c r="AKA331" s="6"/>
      <c r="AKB331" s="6"/>
      <c r="AKC331" s="6"/>
      <c r="AKD331" s="6"/>
      <c r="AKE331" s="6"/>
      <c r="AKF331" s="6"/>
      <c r="AKG331" s="6"/>
      <c r="AKH331" s="6"/>
      <c r="AKI331" s="6"/>
      <c r="AKJ331" s="6"/>
      <c r="AKK331" s="6"/>
      <c r="AKL331" s="6"/>
      <c r="AKM331" s="6"/>
      <c r="AKN331" s="6"/>
      <c r="AKO331" s="6"/>
      <c r="AKP331" s="6"/>
      <c r="AKQ331" s="6"/>
      <c r="AKR331" s="6"/>
      <c r="AKS331" s="6"/>
      <c r="AKT331" s="6"/>
      <c r="AKU331" s="6"/>
      <c r="AKV331" s="6"/>
      <c r="AKW331" s="6"/>
      <c r="AKX331" s="6"/>
      <c r="AKY331" s="6"/>
      <c r="AKZ331" s="6"/>
      <c r="ALA331" s="6"/>
      <c r="ALB331" s="6"/>
      <c r="ALC331" s="6"/>
      <c r="ALD331" s="6"/>
      <c r="ALE331" s="6"/>
      <c r="ALF331" s="6"/>
      <c r="ALG331" s="6"/>
      <c r="ALH331" s="6"/>
      <c r="ALI331" s="6"/>
      <c r="ALJ331" s="6"/>
      <c r="ALK331" s="6"/>
      <c r="ALL331" s="6"/>
      <c r="ALM331" s="6"/>
      <c r="ALN331" s="6"/>
      <c r="ALO331" s="6"/>
      <c r="ALP331" s="6"/>
      <c r="ALQ331" s="6"/>
      <c r="ALR331" s="6"/>
      <c r="ALS331" s="6"/>
      <c r="ALT331" s="6"/>
      <c r="ALU331" s="6"/>
      <c r="ALV331" s="6"/>
      <c r="ALW331" s="6"/>
      <c r="ALX331" s="6"/>
      <c r="ALY331" s="6"/>
      <c r="ALZ331" s="6"/>
      <c r="AMA331" s="6"/>
      <c r="AMB331" s="6"/>
      <c r="AMC331" s="6"/>
      <c r="AMD331" s="6"/>
      <c r="AME331" s="6"/>
      <c r="AMF331" s="6"/>
      <c r="AMG331" s="6"/>
      <c r="AMH331" s="6"/>
      <c r="AMI331" s="6"/>
    </row>
    <row r="332" spans="1:1023">
      <c r="A332" s="219"/>
      <c r="B332" s="2"/>
      <c r="C332" s="5"/>
      <c r="D332" s="6"/>
      <c r="E332" s="4"/>
      <c r="F332" s="303"/>
      <c r="G332" s="303"/>
      <c r="H332" s="220"/>
      <c r="I332" s="5"/>
      <c r="J332" s="221"/>
      <c r="K332" s="306"/>
      <c r="L332" s="80"/>
      <c r="M332" s="6"/>
      <c r="N332" s="6"/>
      <c r="O332" s="80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6"/>
      <c r="HD332" s="6"/>
      <c r="HE332" s="6"/>
      <c r="HF332" s="6"/>
      <c r="HG332" s="6"/>
      <c r="HH332" s="6"/>
      <c r="HI332" s="6"/>
      <c r="HJ332" s="6"/>
      <c r="HK332" s="6"/>
      <c r="HL332" s="6"/>
      <c r="HM332" s="6"/>
      <c r="HN332" s="6"/>
      <c r="HO332" s="6"/>
      <c r="HP332" s="6"/>
      <c r="HQ332" s="6"/>
      <c r="HR332" s="6"/>
      <c r="HS332" s="6"/>
      <c r="HT332" s="6"/>
      <c r="HU332" s="6"/>
      <c r="HV332" s="6"/>
      <c r="HW332" s="6"/>
      <c r="HX332" s="6"/>
      <c r="HY332" s="6"/>
      <c r="HZ332" s="6"/>
      <c r="IA332" s="6"/>
      <c r="IB332" s="6"/>
      <c r="IC332" s="6"/>
      <c r="ID332" s="6"/>
      <c r="IE332" s="6"/>
      <c r="IF332" s="6"/>
      <c r="IG332" s="6"/>
      <c r="IH332" s="6"/>
      <c r="II332" s="6"/>
      <c r="IJ332" s="6"/>
      <c r="IK332" s="6"/>
      <c r="IL332" s="6"/>
      <c r="IM332" s="6"/>
      <c r="IN332" s="6"/>
      <c r="IO332" s="6"/>
      <c r="IP332" s="6"/>
      <c r="IQ332" s="6"/>
      <c r="IR332" s="6"/>
      <c r="IS332" s="6"/>
      <c r="IT332" s="6"/>
      <c r="IU332" s="6"/>
      <c r="IV332" s="6"/>
      <c r="IW332" s="6"/>
      <c r="IX332" s="6"/>
      <c r="IY332" s="6"/>
      <c r="IZ332" s="6"/>
      <c r="JA332" s="6"/>
      <c r="JB332" s="6"/>
      <c r="JC332" s="6"/>
      <c r="JD332" s="6"/>
      <c r="JE332" s="6"/>
      <c r="JF332" s="6"/>
      <c r="JG332" s="6"/>
      <c r="JH332" s="6"/>
      <c r="JI332" s="6"/>
      <c r="JJ332" s="6"/>
      <c r="JK332" s="6"/>
      <c r="JL332" s="6"/>
      <c r="JM332" s="6"/>
      <c r="JN332" s="6"/>
      <c r="JO332" s="6"/>
      <c r="JP332" s="6"/>
      <c r="JQ332" s="6"/>
      <c r="JR332" s="6"/>
      <c r="JS332" s="6"/>
      <c r="JT332" s="6"/>
      <c r="JU332" s="6"/>
      <c r="JV332" s="6"/>
      <c r="JW332" s="6"/>
      <c r="JX332" s="6"/>
      <c r="JY332" s="6"/>
      <c r="JZ332" s="6"/>
      <c r="KA332" s="6"/>
      <c r="KB332" s="6"/>
      <c r="KC332" s="6"/>
      <c r="KD332" s="6"/>
      <c r="KE332" s="6"/>
      <c r="KF332" s="6"/>
      <c r="KG332" s="6"/>
      <c r="KH332" s="6"/>
      <c r="KI332" s="6"/>
      <c r="KJ332" s="6"/>
      <c r="KK332" s="6"/>
      <c r="KL332" s="6"/>
      <c r="KM332" s="6"/>
      <c r="KN332" s="6"/>
      <c r="KO332" s="6"/>
      <c r="KP332" s="6"/>
      <c r="KQ332" s="6"/>
      <c r="KR332" s="6"/>
      <c r="KS332" s="6"/>
      <c r="KT332" s="6"/>
      <c r="KU332" s="6"/>
      <c r="KV332" s="6"/>
      <c r="KW332" s="6"/>
      <c r="KX332" s="6"/>
      <c r="KY332" s="6"/>
      <c r="KZ332" s="6"/>
      <c r="LA332" s="6"/>
      <c r="LB332" s="6"/>
      <c r="LC332" s="6"/>
      <c r="LD332" s="6"/>
      <c r="LE332" s="6"/>
      <c r="LF332" s="6"/>
      <c r="LG332" s="6"/>
      <c r="LH332" s="6"/>
      <c r="LI332" s="6"/>
      <c r="LJ332" s="6"/>
      <c r="LK332" s="6"/>
      <c r="LL332" s="6"/>
      <c r="LM332" s="6"/>
      <c r="LN332" s="6"/>
      <c r="LO332" s="6"/>
      <c r="LP332" s="6"/>
      <c r="LQ332" s="6"/>
      <c r="LR332" s="6"/>
      <c r="LS332" s="6"/>
      <c r="LT332" s="6"/>
      <c r="LU332" s="6"/>
      <c r="LV332" s="6"/>
      <c r="LW332" s="6"/>
      <c r="LX332" s="6"/>
      <c r="LY332" s="6"/>
      <c r="LZ332" s="6"/>
      <c r="MA332" s="6"/>
      <c r="MB332" s="6"/>
      <c r="MC332" s="6"/>
      <c r="MD332" s="6"/>
      <c r="ME332" s="6"/>
      <c r="MF332" s="6"/>
      <c r="MG332" s="6"/>
      <c r="MH332" s="6"/>
      <c r="MI332" s="6"/>
      <c r="MJ332" s="6"/>
      <c r="MK332" s="6"/>
      <c r="ML332" s="6"/>
      <c r="MM332" s="6"/>
      <c r="MN332" s="6"/>
      <c r="MO332" s="6"/>
      <c r="MP332" s="6"/>
      <c r="MQ332" s="6"/>
      <c r="MR332" s="6"/>
      <c r="MS332" s="6"/>
      <c r="MT332" s="6"/>
      <c r="MU332" s="6"/>
      <c r="MV332" s="6"/>
      <c r="MW332" s="6"/>
      <c r="MX332" s="6"/>
      <c r="MY332" s="6"/>
      <c r="MZ332" s="6"/>
      <c r="NA332" s="6"/>
      <c r="NB332" s="6"/>
      <c r="NC332" s="6"/>
      <c r="ND332" s="6"/>
      <c r="NE332" s="6"/>
      <c r="NF332" s="6"/>
      <c r="NG332" s="6"/>
      <c r="NH332" s="6"/>
      <c r="NI332" s="6"/>
      <c r="NJ332" s="6"/>
      <c r="NK332" s="6"/>
      <c r="NL332" s="6"/>
      <c r="NM332" s="6"/>
      <c r="NN332" s="6"/>
      <c r="NO332" s="6"/>
      <c r="NP332" s="6"/>
      <c r="NQ332" s="6"/>
      <c r="NR332" s="6"/>
      <c r="NS332" s="6"/>
      <c r="NT332" s="6"/>
      <c r="NU332" s="6"/>
      <c r="NV332" s="6"/>
      <c r="NW332" s="6"/>
      <c r="NX332" s="6"/>
      <c r="NY332" s="6"/>
      <c r="NZ332" s="6"/>
      <c r="OA332" s="6"/>
      <c r="OB332" s="6"/>
      <c r="OC332" s="6"/>
      <c r="OD332" s="6"/>
      <c r="OE332" s="6"/>
      <c r="OF332" s="6"/>
      <c r="OG332" s="6"/>
      <c r="OH332" s="6"/>
      <c r="OI332" s="6"/>
      <c r="OJ332" s="6"/>
      <c r="OK332" s="6"/>
      <c r="OL332" s="6"/>
      <c r="OM332" s="6"/>
      <c r="ON332" s="6"/>
      <c r="OO332" s="6"/>
      <c r="OP332" s="6"/>
      <c r="OQ332" s="6"/>
      <c r="OR332" s="6"/>
      <c r="OS332" s="6"/>
      <c r="OT332" s="6"/>
      <c r="OU332" s="6"/>
      <c r="OV332" s="6"/>
      <c r="OW332" s="6"/>
      <c r="OX332" s="6"/>
      <c r="OY332" s="6"/>
      <c r="OZ332" s="6"/>
      <c r="PA332" s="6"/>
      <c r="PB332" s="6"/>
      <c r="PC332" s="6"/>
      <c r="PD332" s="6"/>
      <c r="PE332" s="6"/>
      <c r="PF332" s="6"/>
      <c r="PG332" s="6"/>
      <c r="PH332" s="6"/>
      <c r="PI332" s="6"/>
      <c r="PJ332" s="6"/>
      <c r="PK332" s="6"/>
      <c r="PL332" s="6"/>
      <c r="PM332" s="6"/>
      <c r="PN332" s="6"/>
      <c r="PO332" s="6"/>
      <c r="PP332" s="6"/>
      <c r="PQ332" s="6"/>
      <c r="PR332" s="6"/>
      <c r="PS332" s="6"/>
      <c r="PT332" s="6"/>
      <c r="PU332" s="6"/>
      <c r="PV332" s="6"/>
      <c r="PW332" s="6"/>
      <c r="PX332" s="6"/>
      <c r="PY332" s="6"/>
      <c r="PZ332" s="6"/>
      <c r="QA332" s="6"/>
      <c r="QB332" s="6"/>
      <c r="QC332" s="6"/>
      <c r="QD332" s="6"/>
      <c r="QE332" s="6"/>
      <c r="QF332" s="6"/>
      <c r="QG332" s="6"/>
      <c r="QH332" s="6"/>
      <c r="QI332" s="6"/>
      <c r="QJ332" s="6"/>
      <c r="QK332" s="6"/>
      <c r="QL332" s="6"/>
      <c r="QM332" s="6"/>
      <c r="QN332" s="6"/>
      <c r="QO332" s="6"/>
      <c r="QP332" s="6"/>
      <c r="QQ332" s="6"/>
      <c r="QR332" s="6"/>
      <c r="QS332" s="6"/>
      <c r="QT332" s="6"/>
      <c r="QU332" s="6"/>
      <c r="QV332" s="6"/>
      <c r="QW332" s="6"/>
      <c r="QX332" s="6"/>
      <c r="QY332" s="6"/>
      <c r="QZ332" s="6"/>
      <c r="RA332" s="6"/>
      <c r="RB332" s="6"/>
      <c r="RC332" s="6"/>
      <c r="RD332" s="6"/>
      <c r="RE332" s="6"/>
      <c r="RF332" s="6"/>
      <c r="RG332" s="6"/>
      <c r="RH332" s="6"/>
      <c r="RI332" s="6"/>
      <c r="RJ332" s="6"/>
      <c r="RK332" s="6"/>
      <c r="RL332" s="6"/>
      <c r="RM332" s="6"/>
      <c r="RN332" s="6"/>
      <c r="RO332" s="6"/>
      <c r="RP332" s="6"/>
      <c r="RQ332" s="6"/>
      <c r="RR332" s="6"/>
      <c r="RS332" s="6"/>
      <c r="RT332" s="6"/>
      <c r="RU332" s="6"/>
      <c r="RV332" s="6"/>
      <c r="RW332" s="6"/>
      <c r="RX332" s="6"/>
      <c r="RY332" s="6"/>
      <c r="RZ332" s="6"/>
      <c r="SA332" s="6"/>
      <c r="SB332" s="6"/>
      <c r="SC332" s="6"/>
      <c r="SD332" s="6"/>
      <c r="SE332" s="6"/>
      <c r="SF332" s="6"/>
      <c r="SG332" s="6"/>
      <c r="SH332" s="6"/>
      <c r="SI332" s="6"/>
      <c r="SJ332" s="6"/>
      <c r="SK332" s="6"/>
      <c r="SL332" s="6"/>
      <c r="SM332" s="6"/>
      <c r="SN332" s="6"/>
      <c r="SO332" s="6"/>
      <c r="SP332" s="6"/>
      <c r="SQ332" s="6"/>
      <c r="SR332" s="6"/>
      <c r="SS332" s="6"/>
      <c r="ST332" s="6"/>
      <c r="SU332" s="6"/>
      <c r="SV332" s="6"/>
      <c r="SW332" s="6"/>
      <c r="SX332" s="6"/>
      <c r="SY332" s="6"/>
      <c r="SZ332" s="6"/>
      <c r="TA332" s="6"/>
      <c r="TB332" s="6"/>
      <c r="TC332" s="6"/>
      <c r="TD332" s="6"/>
      <c r="TE332" s="6"/>
      <c r="TF332" s="6"/>
      <c r="TG332" s="6"/>
      <c r="TH332" s="6"/>
      <c r="TI332" s="6"/>
      <c r="TJ332" s="6"/>
      <c r="TK332" s="6"/>
      <c r="TL332" s="6"/>
      <c r="TM332" s="6"/>
      <c r="TN332" s="6"/>
      <c r="TO332" s="6"/>
      <c r="TP332" s="6"/>
      <c r="TQ332" s="6"/>
      <c r="TR332" s="6"/>
      <c r="TS332" s="6"/>
      <c r="TT332" s="6"/>
      <c r="TU332" s="6"/>
      <c r="TV332" s="6"/>
      <c r="TW332" s="6"/>
      <c r="TX332" s="6"/>
      <c r="TY332" s="6"/>
      <c r="TZ332" s="6"/>
      <c r="UA332" s="6"/>
      <c r="UB332" s="6"/>
      <c r="UC332" s="6"/>
      <c r="UD332" s="6"/>
      <c r="UE332" s="6"/>
      <c r="UF332" s="6"/>
      <c r="UG332" s="6"/>
      <c r="UH332" s="6"/>
      <c r="UI332" s="6"/>
      <c r="UJ332" s="6"/>
      <c r="UK332" s="6"/>
      <c r="UL332" s="6"/>
      <c r="UM332" s="6"/>
      <c r="UN332" s="6"/>
      <c r="UO332" s="6"/>
      <c r="UP332" s="6"/>
      <c r="UQ332" s="6"/>
      <c r="UR332" s="6"/>
      <c r="US332" s="6"/>
      <c r="UT332" s="6"/>
      <c r="UU332" s="6"/>
      <c r="UV332" s="6"/>
      <c r="UW332" s="6"/>
      <c r="UX332" s="6"/>
      <c r="UY332" s="6"/>
      <c r="UZ332" s="6"/>
      <c r="VA332" s="6"/>
      <c r="VB332" s="6"/>
      <c r="VC332" s="6"/>
      <c r="VD332" s="6"/>
      <c r="VE332" s="6"/>
      <c r="VF332" s="6"/>
      <c r="VG332" s="6"/>
      <c r="VH332" s="6"/>
      <c r="VI332" s="6"/>
      <c r="VJ332" s="6"/>
      <c r="VK332" s="6"/>
      <c r="VL332" s="6"/>
      <c r="VM332" s="6"/>
      <c r="VN332" s="6"/>
      <c r="VO332" s="6"/>
      <c r="VP332" s="6"/>
      <c r="VQ332" s="6"/>
      <c r="VR332" s="6"/>
      <c r="VS332" s="6"/>
      <c r="VT332" s="6"/>
      <c r="VU332" s="6"/>
      <c r="VV332" s="6"/>
      <c r="VW332" s="6"/>
      <c r="VX332" s="6"/>
      <c r="VY332" s="6"/>
      <c r="VZ332" s="6"/>
      <c r="WA332" s="6"/>
      <c r="WB332" s="6"/>
      <c r="WC332" s="6"/>
      <c r="WD332" s="6"/>
      <c r="WE332" s="6"/>
      <c r="WF332" s="6"/>
      <c r="WG332" s="6"/>
      <c r="WH332" s="6"/>
      <c r="WI332" s="6"/>
      <c r="WJ332" s="6"/>
      <c r="WK332" s="6"/>
      <c r="WL332" s="6"/>
      <c r="WM332" s="6"/>
      <c r="WN332" s="6"/>
      <c r="WO332" s="6"/>
      <c r="WP332" s="6"/>
      <c r="WQ332" s="6"/>
      <c r="WR332" s="6"/>
      <c r="WS332" s="6"/>
      <c r="WT332" s="6"/>
      <c r="WU332" s="6"/>
      <c r="WV332" s="6"/>
      <c r="WW332" s="6"/>
      <c r="WX332" s="6"/>
      <c r="WY332" s="6"/>
      <c r="WZ332" s="6"/>
      <c r="XA332" s="6"/>
      <c r="XB332" s="6"/>
      <c r="XC332" s="6"/>
      <c r="XD332" s="6"/>
      <c r="XE332" s="6"/>
      <c r="XF332" s="6"/>
      <c r="XG332" s="6"/>
      <c r="XH332" s="6"/>
      <c r="XI332" s="6"/>
      <c r="XJ332" s="6"/>
      <c r="XK332" s="6"/>
      <c r="XL332" s="6"/>
      <c r="XM332" s="6"/>
      <c r="XN332" s="6"/>
      <c r="XO332" s="6"/>
      <c r="XP332" s="6"/>
      <c r="XQ332" s="6"/>
      <c r="XR332" s="6"/>
      <c r="XS332" s="6"/>
      <c r="XT332" s="6"/>
      <c r="XU332" s="6"/>
      <c r="XV332" s="6"/>
      <c r="XW332" s="6"/>
      <c r="XX332" s="6"/>
      <c r="XY332" s="6"/>
      <c r="XZ332" s="6"/>
      <c r="YA332" s="6"/>
      <c r="YB332" s="6"/>
      <c r="YC332" s="6"/>
      <c r="YD332" s="6"/>
      <c r="YE332" s="6"/>
      <c r="YF332" s="6"/>
      <c r="YG332" s="6"/>
      <c r="YH332" s="6"/>
      <c r="YI332" s="6"/>
      <c r="YJ332" s="6"/>
      <c r="YK332" s="6"/>
      <c r="YL332" s="6"/>
      <c r="YM332" s="6"/>
      <c r="YN332" s="6"/>
      <c r="YO332" s="6"/>
      <c r="YP332" s="6"/>
      <c r="YQ332" s="6"/>
      <c r="YR332" s="6"/>
      <c r="YS332" s="6"/>
      <c r="YT332" s="6"/>
      <c r="YU332" s="6"/>
      <c r="YV332" s="6"/>
      <c r="YW332" s="6"/>
      <c r="YX332" s="6"/>
      <c r="YY332" s="6"/>
      <c r="YZ332" s="6"/>
      <c r="ZA332" s="6"/>
      <c r="ZB332" s="6"/>
      <c r="ZC332" s="6"/>
      <c r="ZD332" s="6"/>
      <c r="ZE332" s="6"/>
      <c r="ZF332" s="6"/>
      <c r="ZG332" s="6"/>
      <c r="ZH332" s="6"/>
      <c r="ZI332" s="6"/>
      <c r="ZJ332" s="6"/>
      <c r="ZK332" s="6"/>
      <c r="ZL332" s="6"/>
      <c r="ZM332" s="6"/>
      <c r="ZN332" s="6"/>
      <c r="ZO332" s="6"/>
      <c r="ZP332" s="6"/>
      <c r="ZQ332" s="6"/>
      <c r="ZR332" s="6"/>
      <c r="ZS332" s="6"/>
      <c r="ZT332" s="6"/>
      <c r="ZU332" s="6"/>
      <c r="ZV332" s="6"/>
      <c r="ZW332" s="6"/>
      <c r="ZX332" s="6"/>
      <c r="ZY332" s="6"/>
      <c r="ZZ332" s="6"/>
      <c r="AAA332" s="6"/>
      <c r="AAB332" s="6"/>
      <c r="AAC332" s="6"/>
      <c r="AAD332" s="6"/>
      <c r="AAE332" s="6"/>
      <c r="AAF332" s="6"/>
      <c r="AAG332" s="6"/>
      <c r="AAH332" s="6"/>
      <c r="AAI332" s="6"/>
      <c r="AAJ332" s="6"/>
      <c r="AAK332" s="6"/>
      <c r="AAL332" s="6"/>
      <c r="AAM332" s="6"/>
      <c r="AAN332" s="6"/>
      <c r="AAO332" s="6"/>
      <c r="AAP332" s="6"/>
      <c r="AAQ332" s="6"/>
      <c r="AAR332" s="6"/>
      <c r="AAS332" s="6"/>
      <c r="AAT332" s="6"/>
      <c r="AAU332" s="6"/>
      <c r="AAV332" s="6"/>
      <c r="AAW332" s="6"/>
      <c r="AAX332" s="6"/>
      <c r="AAY332" s="6"/>
      <c r="AAZ332" s="6"/>
      <c r="ABA332" s="6"/>
      <c r="ABB332" s="6"/>
      <c r="ABC332" s="6"/>
      <c r="ABD332" s="6"/>
      <c r="ABE332" s="6"/>
      <c r="ABF332" s="6"/>
      <c r="ABG332" s="6"/>
      <c r="ABH332" s="6"/>
      <c r="ABI332" s="6"/>
      <c r="ABJ332" s="6"/>
      <c r="ABK332" s="6"/>
      <c r="ABL332" s="6"/>
      <c r="ABM332" s="6"/>
      <c r="ABN332" s="6"/>
      <c r="ABO332" s="6"/>
      <c r="ABP332" s="6"/>
      <c r="ABQ332" s="6"/>
      <c r="ABR332" s="6"/>
      <c r="ABS332" s="6"/>
      <c r="ABT332" s="6"/>
      <c r="ABU332" s="6"/>
      <c r="ABV332" s="6"/>
      <c r="ABW332" s="6"/>
      <c r="ABX332" s="6"/>
      <c r="ABY332" s="6"/>
      <c r="ABZ332" s="6"/>
      <c r="ACA332" s="6"/>
      <c r="ACB332" s="6"/>
      <c r="ACC332" s="6"/>
      <c r="ACD332" s="6"/>
      <c r="ACE332" s="6"/>
      <c r="ACF332" s="6"/>
      <c r="ACG332" s="6"/>
      <c r="ACH332" s="6"/>
      <c r="ACI332" s="6"/>
      <c r="ACJ332" s="6"/>
      <c r="ACK332" s="6"/>
      <c r="ACL332" s="6"/>
      <c r="ACM332" s="6"/>
      <c r="ACN332" s="6"/>
      <c r="ACO332" s="6"/>
      <c r="ACP332" s="6"/>
      <c r="ACQ332" s="6"/>
      <c r="ACR332" s="6"/>
      <c r="ACS332" s="6"/>
      <c r="ACT332" s="6"/>
      <c r="ACU332" s="6"/>
      <c r="ACV332" s="6"/>
      <c r="ACW332" s="6"/>
      <c r="ACX332" s="6"/>
      <c r="ACY332" s="6"/>
      <c r="ACZ332" s="6"/>
      <c r="ADA332" s="6"/>
      <c r="ADB332" s="6"/>
      <c r="ADC332" s="6"/>
      <c r="ADD332" s="6"/>
      <c r="ADE332" s="6"/>
      <c r="ADF332" s="6"/>
      <c r="ADG332" s="6"/>
      <c r="ADH332" s="6"/>
      <c r="ADI332" s="6"/>
      <c r="ADJ332" s="6"/>
      <c r="ADK332" s="6"/>
      <c r="ADL332" s="6"/>
      <c r="ADM332" s="6"/>
      <c r="ADN332" s="6"/>
      <c r="ADO332" s="6"/>
      <c r="ADP332" s="6"/>
      <c r="ADQ332" s="6"/>
      <c r="ADR332" s="6"/>
      <c r="ADS332" s="6"/>
      <c r="ADT332" s="6"/>
      <c r="ADU332" s="6"/>
      <c r="ADV332" s="6"/>
      <c r="ADW332" s="6"/>
      <c r="ADX332" s="6"/>
      <c r="ADY332" s="6"/>
      <c r="ADZ332" s="6"/>
      <c r="AEA332" s="6"/>
      <c r="AEB332" s="6"/>
      <c r="AEC332" s="6"/>
      <c r="AED332" s="6"/>
      <c r="AEE332" s="6"/>
      <c r="AEF332" s="6"/>
      <c r="AEG332" s="6"/>
      <c r="AEH332" s="6"/>
      <c r="AEI332" s="6"/>
      <c r="AEJ332" s="6"/>
      <c r="AEK332" s="6"/>
      <c r="AEL332" s="6"/>
      <c r="AEM332" s="6"/>
      <c r="AEN332" s="6"/>
      <c r="AEO332" s="6"/>
      <c r="AEP332" s="6"/>
      <c r="AEQ332" s="6"/>
      <c r="AER332" s="6"/>
      <c r="AES332" s="6"/>
      <c r="AET332" s="6"/>
      <c r="AEU332" s="6"/>
      <c r="AEV332" s="6"/>
      <c r="AEW332" s="6"/>
      <c r="AEX332" s="6"/>
      <c r="AEY332" s="6"/>
      <c r="AEZ332" s="6"/>
      <c r="AFA332" s="6"/>
      <c r="AFB332" s="6"/>
      <c r="AFC332" s="6"/>
      <c r="AFD332" s="6"/>
      <c r="AFE332" s="6"/>
      <c r="AFF332" s="6"/>
      <c r="AFG332" s="6"/>
      <c r="AFH332" s="6"/>
      <c r="AFI332" s="6"/>
      <c r="AFJ332" s="6"/>
      <c r="AFK332" s="6"/>
      <c r="AFL332" s="6"/>
      <c r="AFM332" s="6"/>
      <c r="AFN332" s="6"/>
      <c r="AFO332" s="6"/>
      <c r="AFP332" s="6"/>
      <c r="AFQ332" s="6"/>
      <c r="AFR332" s="6"/>
      <c r="AFS332" s="6"/>
      <c r="AFT332" s="6"/>
      <c r="AFU332" s="6"/>
      <c r="AFV332" s="6"/>
      <c r="AFW332" s="6"/>
      <c r="AFX332" s="6"/>
      <c r="AFY332" s="6"/>
      <c r="AFZ332" s="6"/>
      <c r="AGA332" s="6"/>
      <c r="AGB332" s="6"/>
      <c r="AGC332" s="6"/>
      <c r="AGD332" s="6"/>
      <c r="AGE332" s="6"/>
      <c r="AGF332" s="6"/>
      <c r="AGG332" s="6"/>
      <c r="AGH332" s="6"/>
      <c r="AGI332" s="6"/>
      <c r="AGJ332" s="6"/>
      <c r="AGK332" s="6"/>
      <c r="AGL332" s="6"/>
      <c r="AGM332" s="6"/>
      <c r="AGN332" s="6"/>
      <c r="AGO332" s="6"/>
      <c r="AGP332" s="6"/>
      <c r="AGQ332" s="6"/>
      <c r="AGR332" s="6"/>
      <c r="AGS332" s="6"/>
      <c r="AGT332" s="6"/>
      <c r="AGU332" s="6"/>
      <c r="AGV332" s="6"/>
      <c r="AGW332" s="6"/>
      <c r="AGX332" s="6"/>
      <c r="AGY332" s="6"/>
      <c r="AGZ332" s="6"/>
      <c r="AHA332" s="6"/>
      <c r="AHB332" s="6"/>
      <c r="AHC332" s="6"/>
      <c r="AHD332" s="6"/>
      <c r="AHE332" s="6"/>
      <c r="AHF332" s="6"/>
      <c r="AHG332" s="6"/>
      <c r="AHH332" s="6"/>
      <c r="AHI332" s="6"/>
      <c r="AHJ332" s="6"/>
      <c r="AHK332" s="6"/>
      <c r="AHL332" s="6"/>
      <c r="AHM332" s="6"/>
      <c r="AHN332" s="6"/>
      <c r="AHO332" s="6"/>
      <c r="AHP332" s="6"/>
      <c r="AHQ332" s="6"/>
      <c r="AHR332" s="6"/>
      <c r="AHS332" s="6"/>
      <c r="AHT332" s="6"/>
      <c r="AHU332" s="6"/>
      <c r="AHV332" s="6"/>
      <c r="AHW332" s="6"/>
      <c r="AHX332" s="6"/>
      <c r="AHY332" s="6"/>
      <c r="AHZ332" s="6"/>
      <c r="AIA332" s="6"/>
      <c r="AIB332" s="6"/>
      <c r="AIC332" s="6"/>
      <c r="AID332" s="6"/>
      <c r="AIE332" s="6"/>
      <c r="AIF332" s="6"/>
      <c r="AIG332" s="6"/>
      <c r="AIH332" s="6"/>
      <c r="AII332" s="6"/>
      <c r="AIJ332" s="6"/>
      <c r="AIK332" s="6"/>
      <c r="AIL332" s="6"/>
      <c r="AIM332" s="6"/>
      <c r="AIN332" s="6"/>
      <c r="AIO332" s="6"/>
      <c r="AIP332" s="6"/>
      <c r="AIQ332" s="6"/>
      <c r="AIR332" s="6"/>
      <c r="AIS332" s="6"/>
      <c r="AIT332" s="6"/>
      <c r="AIU332" s="6"/>
      <c r="AIV332" s="6"/>
      <c r="AIW332" s="6"/>
      <c r="AIX332" s="6"/>
      <c r="AIY332" s="6"/>
      <c r="AIZ332" s="6"/>
      <c r="AJA332" s="6"/>
      <c r="AJB332" s="6"/>
      <c r="AJC332" s="6"/>
      <c r="AJD332" s="6"/>
      <c r="AJE332" s="6"/>
      <c r="AJF332" s="6"/>
      <c r="AJG332" s="6"/>
      <c r="AJH332" s="6"/>
      <c r="AJI332" s="6"/>
      <c r="AJJ332" s="6"/>
      <c r="AJK332" s="6"/>
      <c r="AJL332" s="6"/>
      <c r="AJM332" s="6"/>
      <c r="AJN332" s="6"/>
      <c r="AJO332" s="6"/>
      <c r="AJP332" s="6"/>
      <c r="AJQ332" s="6"/>
      <c r="AJR332" s="6"/>
      <c r="AJS332" s="6"/>
      <c r="AJT332" s="6"/>
      <c r="AJU332" s="6"/>
      <c r="AJV332" s="6"/>
      <c r="AJW332" s="6"/>
      <c r="AJX332" s="6"/>
      <c r="AJY332" s="6"/>
      <c r="AJZ332" s="6"/>
      <c r="AKA332" s="6"/>
      <c r="AKB332" s="6"/>
      <c r="AKC332" s="6"/>
      <c r="AKD332" s="6"/>
      <c r="AKE332" s="6"/>
      <c r="AKF332" s="6"/>
      <c r="AKG332" s="6"/>
      <c r="AKH332" s="6"/>
      <c r="AKI332" s="6"/>
      <c r="AKJ332" s="6"/>
      <c r="AKK332" s="6"/>
      <c r="AKL332" s="6"/>
      <c r="AKM332" s="6"/>
      <c r="AKN332" s="6"/>
      <c r="AKO332" s="6"/>
      <c r="AKP332" s="6"/>
      <c r="AKQ332" s="6"/>
      <c r="AKR332" s="6"/>
      <c r="AKS332" s="6"/>
      <c r="AKT332" s="6"/>
      <c r="AKU332" s="6"/>
      <c r="AKV332" s="6"/>
      <c r="AKW332" s="6"/>
      <c r="AKX332" s="6"/>
      <c r="AKY332" s="6"/>
      <c r="AKZ332" s="6"/>
      <c r="ALA332" s="6"/>
      <c r="ALB332" s="6"/>
      <c r="ALC332" s="6"/>
      <c r="ALD332" s="6"/>
      <c r="ALE332" s="6"/>
      <c r="ALF332" s="6"/>
      <c r="ALG332" s="6"/>
      <c r="ALH332" s="6"/>
      <c r="ALI332" s="6"/>
      <c r="ALJ332" s="6"/>
      <c r="ALK332" s="6"/>
      <c r="ALL332" s="6"/>
      <c r="ALM332" s="6"/>
      <c r="ALN332" s="6"/>
      <c r="ALO332" s="6"/>
      <c r="ALP332" s="6"/>
      <c r="ALQ332" s="6"/>
      <c r="ALR332" s="6"/>
      <c r="ALS332" s="6"/>
      <c r="ALT332" s="6"/>
      <c r="ALU332" s="6"/>
      <c r="ALV332" s="6"/>
      <c r="ALW332" s="6"/>
      <c r="ALX332" s="6"/>
      <c r="ALY332" s="6"/>
      <c r="ALZ332" s="6"/>
      <c r="AMA332" s="6"/>
      <c r="AMB332" s="6"/>
      <c r="AMC332" s="6"/>
      <c r="AMD332" s="6"/>
      <c r="AME332" s="6"/>
      <c r="AMF332" s="6"/>
      <c r="AMG332" s="6"/>
      <c r="AMH332" s="6"/>
      <c r="AMI332" s="6"/>
    </row>
    <row r="333" spans="1:1023">
      <c r="A333" s="219"/>
      <c r="B333" s="2"/>
      <c r="C333" s="5"/>
      <c r="D333" s="6"/>
      <c r="E333" s="4"/>
      <c r="F333" s="303"/>
      <c r="G333" s="303"/>
      <c r="H333" s="220"/>
      <c r="I333" s="5"/>
      <c r="J333" s="221"/>
      <c r="K333" s="306"/>
      <c r="L333" s="80"/>
      <c r="M333" s="6"/>
      <c r="N333" s="6"/>
      <c r="O333" s="80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6"/>
      <c r="HD333" s="6"/>
      <c r="HE333" s="6"/>
      <c r="HF333" s="6"/>
      <c r="HG333" s="6"/>
      <c r="HH333" s="6"/>
      <c r="HI333" s="6"/>
      <c r="HJ333" s="6"/>
      <c r="HK333" s="6"/>
      <c r="HL333" s="6"/>
      <c r="HM333" s="6"/>
      <c r="HN333" s="6"/>
      <c r="HO333" s="6"/>
      <c r="HP333" s="6"/>
      <c r="HQ333" s="6"/>
      <c r="HR333" s="6"/>
      <c r="HS333" s="6"/>
      <c r="HT333" s="6"/>
      <c r="HU333" s="6"/>
      <c r="HV333" s="6"/>
      <c r="HW333" s="6"/>
      <c r="HX333" s="6"/>
      <c r="HY333" s="6"/>
      <c r="HZ333" s="6"/>
      <c r="IA333" s="6"/>
      <c r="IB333" s="6"/>
      <c r="IC333" s="6"/>
      <c r="ID333" s="6"/>
      <c r="IE333" s="6"/>
      <c r="IF333" s="6"/>
      <c r="IG333" s="6"/>
      <c r="IH333" s="6"/>
      <c r="II333" s="6"/>
      <c r="IJ333" s="6"/>
      <c r="IK333" s="6"/>
      <c r="IL333" s="6"/>
      <c r="IM333" s="6"/>
      <c r="IN333" s="6"/>
      <c r="IO333" s="6"/>
      <c r="IP333" s="6"/>
      <c r="IQ333" s="6"/>
      <c r="IR333" s="6"/>
      <c r="IS333" s="6"/>
      <c r="IT333" s="6"/>
      <c r="IU333" s="6"/>
      <c r="IV333" s="6"/>
      <c r="IW333" s="6"/>
      <c r="IX333" s="6"/>
      <c r="IY333" s="6"/>
      <c r="IZ333" s="6"/>
      <c r="JA333" s="6"/>
      <c r="JB333" s="6"/>
      <c r="JC333" s="6"/>
      <c r="JD333" s="6"/>
      <c r="JE333" s="6"/>
      <c r="JF333" s="6"/>
      <c r="JG333" s="6"/>
      <c r="JH333" s="6"/>
      <c r="JI333" s="6"/>
      <c r="JJ333" s="6"/>
      <c r="JK333" s="6"/>
      <c r="JL333" s="6"/>
      <c r="JM333" s="6"/>
      <c r="JN333" s="6"/>
      <c r="JO333" s="6"/>
      <c r="JP333" s="6"/>
      <c r="JQ333" s="6"/>
      <c r="JR333" s="6"/>
      <c r="JS333" s="6"/>
      <c r="JT333" s="6"/>
      <c r="JU333" s="6"/>
      <c r="JV333" s="6"/>
      <c r="JW333" s="6"/>
      <c r="JX333" s="6"/>
      <c r="JY333" s="6"/>
      <c r="JZ333" s="6"/>
      <c r="KA333" s="6"/>
      <c r="KB333" s="6"/>
      <c r="KC333" s="6"/>
      <c r="KD333" s="6"/>
      <c r="KE333" s="6"/>
      <c r="KF333" s="6"/>
      <c r="KG333" s="6"/>
      <c r="KH333" s="6"/>
      <c r="KI333" s="6"/>
      <c r="KJ333" s="6"/>
      <c r="KK333" s="6"/>
      <c r="KL333" s="6"/>
      <c r="KM333" s="6"/>
      <c r="KN333" s="6"/>
      <c r="KO333" s="6"/>
      <c r="KP333" s="6"/>
      <c r="KQ333" s="6"/>
      <c r="KR333" s="6"/>
      <c r="KS333" s="6"/>
      <c r="KT333" s="6"/>
      <c r="KU333" s="6"/>
      <c r="KV333" s="6"/>
      <c r="KW333" s="6"/>
      <c r="KX333" s="6"/>
      <c r="KY333" s="6"/>
      <c r="KZ333" s="6"/>
      <c r="LA333" s="6"/>
      <c r="LB333" s="6"/>
      <c r="LC333" s="6"/>
      <c r="LD333" s="6"/>
      <c r="LE333" s="6"/>
      <c r="LF333" s="6"/>
      <c r="LG333" s="6"/>
      <c r="LH333" s="6"/>
      <c r="LI333" s="6"/>
      <c r="LJ333" s="6"/>
      <c r="LK333" s="6"/>
      <c r="LL333" s="6"/>
      <c r="LM333" s="6"/>
      <c r="LN333" s="6"/>
      <c r="LO333" s="6"/>
      <c r="LP333" s="6"/>
      <c r="LQ333" s="6"/>
      <c r="LR333" s="6"/>
      <c r="LS333" s="6"/>
      <c r="LT333" s="6"/>
      <c r="LU333" s="6"/>
      <c r="LV333" s="6"/>
      <c r="LW333" s="6"/>
      <c r="LX333" s="6"/>
      <c r="LY333" s="6"/>
      <c r="LZ333" s="6"/>
      <c r="MA333" s="6"/>
      <c r="MB333" s="6"/>
      <c r="MC333" s="6"/>
      <c r="MD333" s="6"/>
      <c r="ME333" s="6"/>
      <c r="MF333" s="6"/>
      <c r="MG333" s="6"/>
      <c r="MH333" s="6"/>
      <c r="MI333" s="6"/>
      <c r="MJ333" s="6"/>
      <c r="MK333" s="6"/>
      <c r="ML333" s="6"/>
      <c r="MM333" s="6"/>
      <c r="MN333" s="6"/>
      <c r="MO333" s="6"/>
      <c r="MP333" s="6"/>
      <c r="MQ333" s="6"/>
      <c r="MR333" s="6"/>
      <c r="MS333" s="6"/>
      <c r="MT333" s="6"/>
      <c r="MU333" s="6"/>
      <c r="MV333" s="6"/>
      <c r="MW333" s="6"/>
      <c r="MX333" s="6"/>
      <c r="MY333" s="6"/>
      <c r="MZ333" s="6"/>
      <c r="NA333" s="6"/>
      <c r="NB333" s="6"/>
      <c r="NC333" s="6"/>
      <c r="ND333" s="6"/>
      <c r="NE333" s="6"/>
      <c r="NF333" s="6"/>
      <c r="NG333" s="6"/>
      <c r="NH333" s="6"/>
      <c r="NI333" s="6"/>
      <c r="NJ333" s="6"/>
      <c r="NK333" s="6"/>
      <c r="NL333" s="6"/>
      <c r="NM333" s="6"/>
      <c r="NN333" s="6"/>
      <c r="NO333" s="6"/>
      <c r="NP333" s="6"/>
      <c r="NQ333" s="6"/>
      <c r="NR333" s="6"/>
      <c r="NS333" s="6"/>
      <c r="NT333" s="6"/>
      <c r="NU333" s="6"/>
      <c r="NV333" s="6"/>
      <c r="NW333" s="6"/>
      <c r="NX333" s="6"/>
      <c r="NY333" s="6"/>
      <c r="NZ333" s="6"/>
      <c r="OA333" s="6"/>
      <c r="OB333" s="6"/>
      <c r="OC333" s="6"/>
      <c r="OD333" s="6"/>
      <c r="OE333" s="6"/>
      <c r="OF333" s="6"/>
      <c r="OG333" s="6"/>
      <c r="OH333" s="6"/>
      <c r="OI333" s="6"/>
      <c r="OJ333" s="6"/>
      <c r="OK333" s="6"/>
      <c r="OL333" s="6"/>
      <c r="OM333" s="6"/>
      <c r="ON333" s="6"/>
      <c r="OO333" s="6"/>
      <c r="OP333" s="6"/>
      <c r="OQ333" s="6"/>
      <c r="OR333" s="6"/>
      <c r="OS333" s="6"/>
      <c r="OT333" s="6"/>
      <c r="OU333" s="6"/>
      <c r="OV333" s="6"/>
      <c r="OW333" s="6"/>
      <c r="OX333" s="6"/>
      <c r="OY333" s="6"/>
      <c r="OZ333" s="6"/>
      <c r="PA333" s="6"/>
      <c r="PB333" s="6"/>
      <c r="PC333" s="6"/>
      <c r="PD333" s="6"/>
      <c r="PE333" s="6"/>
      <c r="PF333" s="6"/>
      <c r="PG333" s="6"/>
      <c r="PH333" s="6"/>
      <c r="PI333" s="6"/>
      <c r="PJ333" s="6"/>
      <c r="PK333" s="6"/>
      <c r="PL333" s="6"/>
      <c r="PM333" s="6"/>
      <c r="PN333" s="6"/>
      <c r="PO333" s="6"/>
      <c r="PP333" s="6"/>
      <c r="PQ333" s="6"/>
      <c r="PR333" s="6"/>
      <c r="PS333" s="6"/>
      <c r="PT333" s="6"/>
      <c r="PU333" s="6"/>
      <c r="PV333" s="6"/>
      <c r="PW333" s="6"/>
      <c r="PX333" s="6"/>
      <c r="PY333" s="6"/>
      <c r="PZ333" s="6"/>
      <c r="QA333" s="6"/>
      <c r="QB333" s="6"/>
      <c r="QC333" s="6"/>
      <c r="QD333" s="6"/>
      <c r="QE333" s="6"/>
      <c r="QF333" s="6"/>
      <c r="QG333" s="6"/>
      <c r="QH333" s="6"/>
      <c r="QI333" s="6"/>
      <c r="QJ333" s="6"/>
      <c r="QK333" s="6"/>
      <c r="QL333" s="6"/>
      <c r="QM333" s="6"/>
      <c r="QN333" s="6"/>
      <c r="QO333" s="6"/>
      <c r="QP333" s="6"/>
      <c r="QQ333" s="6"/>
      <c r="QR333" s="6"/>
      <c r="QS333" s="6"/>
      <c r="QT333" s="6"/>
      <c r="QU333" s="6"/>
      <c r="QV333" s="6"/>
      <c r="QW333" s="6"/>
      <c r="QX333" s="6"/>
      <c r="QY333" s="6"/>
      <c r="QZ333" s="6"/>
      <c r="RA333" s="6"/>
      <c r="RB333" s="6"/>
      <c r="RC333" s="6"/>
      <c r="RD333" s="6"/>
      <c r="RE333" s="6"/>
      <c r="RF333" s="6"/>
      <c r="RG333" s="6"/>
      <c r="RH333" s="6"/>
      <c r="RI333" s="6"/>
      <c r="RJ333" s="6"/>
      <c r="RK333" s="6"/>
      <c r="RL333" s="6"/>
      <c r="RM333" s="6"/>
      <c r="RN333" s="6"/>
      <c r="RO333" s="6"/>
      <c r="RP333" s="6"/>
      <c r="RQ333" s="6"/>
      <c r="RR333" s="6"/>
      <c r="RS333" s="6"/>
      <c r="RT333" s="6"/>
      <c r="RU333" s="6"/>
      <c r="RV333" s="6"/>
      <c r="RW333" s="6"/>
      <c r="RX333" s="6"/>
      <c r="RY333" s="6"/>
      <c r="RZ333" s="6"/>
      <c r="SA333" s="6"/>
      <c r="SB333" s="6"/>
      <c r="SC333" s="6"/>
      <c r="SD333" s="6"/>
      <c r="SE333" s="6"/>
      <c r="SF333" s="6"/>
      <c r="SG333" s="6"/>
      <c r="SH333" s="6"/>
      <c r="SI333" s="6"/>
      <c r="SJ333" s="6"/>
      <c r="SK333" s="6"/>
      <c r="SL333" s="6"/>
      <c r="SM333" s="6"/>
      <c r="SN333" s="6"/>
      <c r="SO333" s="6"/>
      <c r="SP333" s="6"/>
      <c r="SQ333" s="6"/>
      <c r="SR333" s="6"/>
      <c r="SS333" s="6"/>
      <c r="ST333" s="6"/>
      <c r="SU333" s="6"/>
      <c r="SV333" s="6"/>
      <c r="SW333" s="6"/>
      <c r="SX333" s="6"/>
      <c r="SY333" s="6"/>
      <c r="SZ333" s="6"/>
      <c r="TA333" s="6"/>
      <c r="TB333" s="6"/>
      <c r="TC333" s="6"/>
      <c r="TD333" s="6"/>
      <c r="TE333" s="6"/>
      <c r="TF333" s="6"/>
      <c r="TG333" s="6"/>
      <c r="TH333" s="6"/>
      <c r="TI333" s="6"/>
      <c r="TJ333" s="6"/>
      <c r="TK333" s="6"/>
      <c r="TL333" s="6"/>
      <c r="TM333" s="6"/>
      <c r="TN333" s="6"/>
      <c r="TO333" s="6"/>
      <c r="TP333" s="6"/>
      <c r="TQ333" s="6"/>
      <c r="TR333" s="6"/>
      <c r="TS333" s="6"/>
      <c r="TT333" s="6"/>
      <c r="TU333" s="6"/>
      <c r="TV333" s="6"/>
      <c r="TW333" s="6"/>
      <c r="TX333" s="6"/>
      <c r="TY333" s="6"/>
      <c r="TZ333" s="6"/>
      <c r="UA333" s="6"/>
      <c r="UB333" s="6"/>
      <c r="UC333" s="6"/>
      <c r="UD333" s="6"/>
      <c r="UE333" s="6"/>
      <c r="UF333" s="6"/>
      <c r="UG333" s="6"/>
      <c r="UH333" s="6"/>
      <c r="UI333" s="6"/>
      <c r="UJ333" s="6"/>
      <c r="UK333" s="6"/>
      <c r="UL333" s="6"/>
      <c r="UM333" s="6"/>
      <c r="UN333" s="6"/>
      <c r="UO333" s="6"/>
      <c r="UP333" s="6"/>
      <c r="UQ333" s="6"/>
      <c r="UR333" s="6"/>
      <c r="US333" s="6"/>
      <c r="UT333" s="6"/>
      <c r="UU333" s="6"/>
      <c r="UV333" s="6"/>
      <c r="UW333" s="6"/>
      <c r="UX333" s="6"/>
      <c r="UY333" s="6"/>
      <c r="UZ333" s="6"/>
      <c r="VA333" s="6"/>
      <c r="VB333" s="6"/>
      <c r="VC333" s="6"/>
      <c r="VD333" s="6"/>
      <c r="VE333" s="6"/>
      <c r="VF333" s="6"/>
      <c r="VG333" s="6"/>
      <c r="VH333" s="6"/>
      <c r="VI333" s="6"/>
      <c r="VJ333" s="6"/>
      <c r="VK333" s="6"/>
      <c r="VL333" s="6"/>
      <c r="VM333" s="6"/>
      <c r="VN333" s="6"/>
      <c r="VO333" s="6"/>
      <c r="VP333" s="6"/>
      <c r="VQ333" s="6"/>
      <c r="VR333" s="6"/>
      <c r="VS333" s="6"/>
      <c r="VT333" s="6"/>
      <c r="VU333" s="6"/>
      <c r="VV333" s="6"/>
      <c r="VW333" s="6"/>
      <c r="VX333" s="6"/>
      <c r="VY333" s="6"/>
      <c r="VZ333" s="6"/>
      <c r="WA333" s="6"/>
      <c r="WB333" s="6"/>
      <c r="WC333" s="6"/>
      <c r="WD333" s="6"/>
      <c r="WE333" s="6"/>
      <c r="WF333" s="6"/>
      <c r="WG333" s="6"/>
      <c r="WH333" s="6"/>
      <c r="WI333" s="6"/>
      <c r="WJ333" s="6"/>
      <c r="WK333" s="6"/>
      <c r="WL333" s="6"/>
      <c r="WM333" s="6"/>
      <c r="WN333" s="6"/>
      <c r="WO333" s="6"/>
      <c r="WP333" s="6"/>
      <c r="WQ333" s="6"/>
      <c r="WR333" s="6"/>
      <c r="WS333" s="6"/>
      <c r="WT333" s="6"/>
      <c r="WU333" s="6"/>
      <c r="WV333" s="6"/>
      <c r="WW333" s="6"/>
      <c r="WX333" s="6"/>
      <c r="WY333" s="6"/>
      <c r="WZ333" s="6"/>
      <c r="XA333" s="6"/>
      <c r="XB333" s="6"/>
      <c r="XC333" s="6"/>
      <c r="XD333" s="6"/>
      <c r="XE333" s="6"/>
      <c r="XF333" s="6"/>
      <c r="XG333" s="6"/>
      <c r="XH333" s="6"/>
      <c r="XI333" s="6"/>
      <c r="XJ333" s="6"/>
      <c r="XK333" s="6"/>
      <c r="XL333" s="6"/>
      <c r="XM333" s="6"/>
      <c r="XN333" s="6"/>
      <c r="XO333" s="6"/>
      <c r="XP333" s="6"/>
      <c r="XQ333" s="6"/>
      <c r="XR333" s="6"/>
      <c r="XS333" s="6"/>
      <c r="XT333" s="6"/>
      <c r="XU333" s="6"/>
      <c r="XV333" s="6"/>
      <c r="XW333" s="6"/>
      <c r="XX333" s="6"/>
      <c r="XY333" s="6"/>
      <c r="XZ333" s="6"/>
      <c r="YA333" s="6"/>
      <c r="YB333" s="6"/>
      <c r="YC333" s="6"/>
      <c r="YD333" s="6"/>
      <c r="YE333" s="6"/>
      <c r="YF333" s="6"/>
      <c r="YG333" s="6"/>
      <c r="YH333" s="6"/>
      <c r="YI333" s="6"/>
      <c r="YJ333" s="6"/>
      <c r="YK333" s="6"/>
      <c r="YL333" s="6"/>
      <c r="YM333" s="6"/>
      <c r="YN333" s="6"/>
      <c r="YO333" s="6"/>
      <c r="YP333" s="6"/>
      <c r="YQ333" s="6"/>
      <c r="YR333" s="6"/>
      <c r="YS333" s="6"/>
      <c r="YT333" s="6"/>
      <c r="YU333" s="6"/>
      <c r="YV333" s="6"/>
      <c r="YW333" s="6"/>
      <c r="YX333" s="6"/>
      <c r="YY333" s="6"/>
      <c r="YZ333" s="6"/>
      <c r="ZA333" s="6"/>
      <c r="ZB333" s="6"/>
      <c r="ZC333" s="6"/>
      <c r="ZD333" s="6"/>
      <c r="ZE333" s="6"/>
      <c r="ZF333" s="6"/>
      <c r="ZG333" s="6"/>
      <c r="ZH333" s="6"/>
      <c r="ZI333" s="6"/>
      <c r="ZJ333" s="6"/>
      <c r="ZK333" s="6"/>
      <c r="ZL333" s="6"/>
      <c r="ZM333" s="6"/>
      <c r="ZN333" s="6"/>
      <c r="ZO333" s="6"/>
      <c r="ZP333" s="6"/>
      <c r="ZQ333" s="6"/>
      <c r="ZR333" s="6"/>
      <c r="ZS333" s="6"/>
      <c r="ZT333" s="6"/>
      <c r="ZU333" s="6"/>
      <c r="ZV333" s="6"/>
      <c r="ZW333" s="6"/>
      <c r="ZX333" s="6"/>
      <c r="ZY333" s="6"/>
      <c r="ZZ333" s="6"/>
      <c r="AAA333" s="6"/>
      <c r="AAB333" s="6"/>
      <c r="AAC333" s="6"/>
      <c r="AAD333" s="6"/>
      <c r="AAE333" s="6"/>
      <c r="AAF333" s="6"/>
      <c r="AAG333" s="6"/>
      <c r="AAH333" s="6"/>
      <c r="AAI333" s="6"/>
      <c r="AAJ333" s="6"/>
      <c r="AAK333" s="6"/>
      <c r="AAL333" s="6"/>
      <c r="AAM333" s="6"/>
      <c r="AAN333" s="6"/>
      <c r="AAO333" s="6"/>
      <c r="AAP333" s="6"/>
      <c r="AAQ333" s="6"/>
      <c r="AAR333" s="6"/>
      <c r="AAS333" s="6"/>
      <c r="AAT333" s="6"/>
      <c r="AAU333" s="6"/>
      <c r="AAV333" s="6"/>
      <c r="AAW333" s="6"/>
      <c r="AAX333" s="6"/>
      <c r="AAY333" s="6"/>
      <c r="AAZ333" s="6"/>
      <c r="ABA333" s="6"/>
      <c r="ABB333" s="6"/>
      <c r="ABC333" s="6"/>
      <c r="ABD333" s="6"/>
      <c r="ABE333" s="6"/>
      <c r="ABF333" s="6"/>
      <c r="ABG333" s="6"/>
      <c r="ABH333" s="6"/>
      <c r="ABI333" s="6"/>
      <c r="ABJ333" s="6"/>
      <c r="ABK333" s="6"/>
      <c r="ABL333" s="6"/>
      <c r="ABM333" s="6"/>
      <c r="ABN333" s="6"/>
      <c r="ABO333" s="6"/>
      <c r="ABP333" s="6"/>
      <c r="ABQ333" s="6"/>
      <c r="ABR333" s="6"/>
      <c r="ABS333" s="6"/>
      <c r="ABT333" s="6"/>
      <c r="ABU333" s="6"/>
      <c r="ABV333" s="6"/>
      <c r="ABW333" s="6"/>
      <c r="ABX333" s="6"/>
      <c r="ABY333" s="6"/>
      <c r="ABZ333" s="6"/>
      <c r="ACA333" s="6"/>
      <c r="ACB333" s="6"/>
      <c r="ACC333" s="6"/>
      <c r="ACD333" s="6"/>
      <c r="ACE333" s="6"/>
      <c r="ACF333" s="6"/>
      <c r="ACG333" s="6"/>
      <c r="ACH333" s="6"/>
      <c r="ACI333" s="6"/>
      <c r="ACJ333" s="6"/>
      <c r="ACK333" s="6"/>
      <c r="ACL333" s="6"/>
      <c r="ACM333" s="6"/>
      <c r="ACN333" s="6"/>
      <c r="ACO333" s="6"/>
      <c r="ACP333" s="6"/>
      <c r="ACQ333" s="6"/>
      <c r="ACR333" s="6"/>
      <c r="ACS333" s="6"/>
      <c r="ACT333" s="6"/>
      <c r="ACU333" s="6"/>
      <c r="ACV333" s="6"/>
      <c r="ACW333" s="6"/>
      <c r="ACX333" s="6"/>
      <c r="ACY333" s="6"/>
      <c r="ACZ333" s="6"/>
      <c r="ADA333" s="6"/>
      <c r="ADB333" s="6"/>
      <c r="ADC333" s="6"/>
      <c r="ADD333" s="6"/>
      <c r="ADE333" s="6"/>
      <c r="ADF333" s="6"/>
      <c r="ADG333" s="6"/>
      <c r="ADH333" s="6"/>
      <c r="ADI333" s="6"/>
      <c r="ADJ333" s="6"/>
      <c r="ADK333" s="6"/>
      <c r="ADL333" s="6"/>
      <c r="ADM333" s="6"/>
      <c r="ADN333" s="6"/>
      <c r="ADO333" s="6"/>
      <c r="ADP333" s="6"/>
      <c r="ADQ333" s="6"/>
      <c r="ADR333" s="6"/>
      <c r="ADS333" s="6"/>
      <c r="ADT333" s="6"/>
      <c r="ADU333" s="6"/>
      <c r="ADV333" s="6"/>
      <c r="ADW333" s="6"/>
      <c r="ADX333" s="6"/>
      <c r="ADY333" s="6"/>
      <c r="ADZ333" s="6"/>
      <c r="AEA333" s="6"/>
      <c r="AEB333" s="6"/>
      <c r="AEC333" s="6"/>
      <c r="AED333" s="6"/>
      <c r="AEE333" s="6"/>
      <c r="AEF333" s="6"/>
      <c r="AEG333" s="6"/>
      <c r="AEH333" s="6"/>
      <c r="AEI333" s="6"/>
      <c r="AEJ333" s="6"/>
      <c r="AEK333" s="6"/>
      <c r="AEL333" s="6"/>
      <c r="AEM333" s="6"/>
      <c r="AEN333" s="6"/>
      <c r="AEO333" s="6"/>
      <c r="AEP333" s="6"/>
      <c r="AEQ333" s="6"/>
      <c r="AER333" s="6"/>
      <c r="AES333" s="6"/>
      <c r="AET333" s="6"/>
      <c r="AEU333" s="6"/>
      <c r="AEV333" s="6"/>
      <c r="AEW333" s="6"/>
      <c r="AEX333" s="6"/>
      <c r="AEY333" s="6"/>
      <c r="AEZ333" s="6"/>
      <c r="AFA333" s="6"/>
      <c r="AFB333" s="6"/>
      <c r="AFC333" s="6"/>
      <c r="AFD333" s="6"/>
      <c r="AFE333" s="6"/>
      <c r="AFF333" s="6"/>
      <c r="AFG333" s="6"/>
      <c r="AFH333" s="6"/>
      <c r="AFI333" s="6"/>
      <c r="AFJ333" s="6"/>
      <c r="AFK333" s="6"/>
      <c r="AFL333" s="6"/>
      <c r="AFM333" s="6"/>
      <c r="AFN333" s="6"/>
      <c r="AFO333" s="6"/>
      <c r="AFP333" s="6"/>
      <c r="AFQ333" s="6"/>
      <c r="AFR333" s="6"/>
      <c r="AFS333" s="6"/>
      <c r="AFT333" s="6"/>
      <c r="AFU333" s="6"/>
      <c r="AFV333" s="6"/>
      <c r="AFW333" s="6"/>
      <c r="AFX333" s="6"/>
      <c r="AFY333" s="6"/>
      <c r="AFZ333" s="6"/>
      <c r="AGA333" s="6"/>
      <c r="AGB333" s="6"/>
      <c r="AGC333" s="6"/>
      <c r="AGD333" s="6"/>
      <c r="AGE333" s="6"/>
      <c r="AGF333" s="6"/>
      <c r="AGG333" s="6"/>
      <c r="AGH333" s="6"/>
      <c r="AGI333" s="6"/>
      <c r="AGJ333" s="6"/>
      <c r="AGK333" s="6"/>
      <c r="AGL333" s="6"/>
      <c r="AGM333" s="6"/>
      <c r="AGN333" s="6"/>
      <c r="AGO333" s="6"/>
      <c r="AGP333" s="6"/>
      <c r="AGQ333" s="6"/>
      <c r="AGR333" s="6"/>
      <c r="AGS333" s="6"/>
      <c r="AGT333" s="6"/>
      <c r="AGU333" s="6"/>
      <c r="AGV333" s="6"/>
      <c r="AGW333" s="6"/>
      <c r="AGX333" s="6"/>
      <c r="AGY333" s="6"/>
      <c r="AGZ333" s="6"/>
      <c r="AHA333" s="6"/>
      <c r="AHB333" s="6"/>
      <c r="AHC333" s="6"/>
      <c r="AHD333" s="6"/>
      <c r="AHE333" s="6"/>
      <c r="AHF333" s="6"/>
      <c r="AHG333" s="6"/>
      <c r="AHH333" s="6"/>
      <c r="AHI333" s="6"/>
      <c r="AHJ333" s="6"/>
      <c r="AHK333" s="6"/>
      <c r="AHL333" s="6"/>
      <c r="AHM333" s="6"/>
      <c r="AHN333" s="6"/>
      <c r="AHO333" s="6"/>
      <c r="AHP333" s="6"/>
      <c r="AHQ333" s="6"/>
      <c r="AHR333" s="6"/>
      <c r="AHS333" s="6"/>
      <c r="AHT333" s="6"/>
      <c r="AHU333" s="6"/>
      <c r="AHV333" s="6"/>
      <c r="AHW333" s="6"/>
      <c r="AHX333" s="6"/>
      <c r="AHY333" s="6"/>
      <c r="AHZ333" s="6"/>
      <c r="AIA333" s="6"/>
      <c r="AIB333" s="6"/>
      <c r="AIC333" s="6"/>
      <c r="AID333" s="6"/>
      <c r="AIE333" s="6"/>
      <c r="AIF333" s="6"/>
      <c r="AIG333" s="6"/>
      <c r="AIH333" s="6"/>
      <c r="AII333" s="6"/>
      <c r="AIJ333" s="6"/>
      <c r="AIK333" s="6"/>
      <c r="AIL333" s="6"/>
      <c r="AIM333" s="6"/>
      <c r="AIN333" s="6"/>
      <c r="AIO333" s="6"/>
      <c r="AIP333" s="6"/>
      <c r="AIQ333" s="6"/>
      <c r="AIR333" s="6"/>
      <c r="AIS333" s="6"/>
      <c r="AIT333" s="6"/>
      <c r="AIU333" s="6"/>
      <c r="AIV333" s="6"/>
      <c r="AIW333" s="6"/>
      <c r="AIX333" s="6"/>
      <c r="AIY333" s="6"/>
      <c r="AIZ333" s="6"/>
      <c r="AJA333" s="6"/>
      <c r="AJB333" s="6"/>
      <c r="AJC333" s="6"/>
      <c r="AJD333" s="6"/>
      <c r="AJE333" s="6"/>
      <c r="AJF333" s="6"/>
      <c r="AJG333" s="6"/>
      <c r="AJH333" s="6"/>
      <c r="AJI333" s="6"/>
      <c r="AJJ333" s="6"/>
      <c r="AJK333" s="6"/>
      <c r="AJL333" s="6"/>
      <c r="AJM333" s="6"/>
      <c r="AJN333" s="6"/>
      <c r="AJO333" s="6"/>
      <c r="AJP333" s="6"/>
      <c r="AJQ333" s="6"/>
      <c r="AJR333" s="6"/>
      <c r="AJS333" s="6"/>
      <c r="AJT333" s="6"/>
      <c r="AJU333" s="6"/>
      <c r="AJV333" s="6"/>
      <c r="AJW333" s="6"/>
      <c r="AJX333" s="6"/>
      <c r="AJY333" s="6"/>
      <c r="AJZ333" s="6"/>
      <c r="AKA333" s="6"/>
      <c r="AKB333" s="6"/>
      <c r="AKC333" s="6"/>
      <c r="AKD333" s="6"/>
      <c r="AKE333" s="6"/>
      <c r="AKF333" s="6"/>
      <c r="AKG333" s="6"/>
      <c r="AKH333" s="6"/>
      <c r="AKI333" s="6"/>
      <c r="AKJ333" s="6"/>
      <c r="AKK333" s="6"/>
      <c r="AKL333" s="6"/>
      <c r="AKM333" s="6"/>
      <c r="AKN333" s="6"/>
      <c r="AKO333" s="6"/>
      <c r="AKP333" s="6"/>
      <c r="AKQ333" s="6"/>
      <c r="AKR333" s="6"/>
      <c r="AKS333" s="6"/>
      <c r="AKT333" s="6"/>
      <c r="AKU333" s="6"/>
      <c r="AKV333" s="6"/>
      <c r="AKW333" s="6"/>
      <c r="AKX333" s="6"/>
      <c r="AKY333" s="6"/>
      <c r="AKZ333" s="6"/>
      <c r="ALA333" s="6"/>
      <c r="ALB333" s="6"/>
      <c r="ALC333" s="6"/>
      <c r="ALD333" s="6"/>
      <c r="ALE333" s="6"/>
      <c r="ALF333" s="6"/>
      <c r="ALG333" s="6"/>
      <c r="ALH333" s="6"/>
      <c r="ALI333" s="6"/>
      <c r="ALJ333" s="6"/>
      <c r="ALK333" s="6"/>
      <c r="ALL333" s="6"/>
      <c r="ALM333" s="6"/>
      <c r="ALN333" s="6"/>
      <c r="ALO333" s="6"/>
      <c r="ALP333" s="6"/>
      <c r="ALQ333" s="6"/>
      <c r="ALR333" s="6"/>
      <c r="ALS333" s="6"/>
      <c r="ALT333" s="6"/>
      <c r="ALU333" s="6"/>
      <c r="ALV333" s="6"/>
      <c r="ALW333" s="6"/>
      <c r="ALX333" s="6"/>
      <c r="ALY333" s="6"/>
      <c r="ALZ333" s="6"/>
      <c r="AMA333" s="6"/>
      <c r="AMB333" s="6"/>
      <c r="AMC333" s="6"/>
      <c r="AMD333" s="6"/>
      <c r="AME333" s="6"/>
      <c r="AMF333" s="6"/>
      <c r="AMG333" s="6"/>
      <c r="AMH333" s="6"/>
      <c r="AMI333" s="6"/>
    </row>
    <row r="334" spans="1:1023">
      <c r="A334" s="219"/>
      <c r="B334" s="2"/>
      <c r="C334" s="5"/>
      <c r="D334" s="6"/>
      <c r="E334" s="4"/>
      <c r="F334" s="303"/>
      <c r="G334" s="303"/>
      <c r="H334" s="220"/>
      <c r="I334" s="5"/>
      <c r="J334" s="221"/>
      <c r="K334" s="306"/>
      <c r="L334" s="80"/>
      <c r="M334" s="6"/>
      <c r="N334" s="6"/>
      <c r="O334" s="80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6"/>
      <c r="HD334" s="6"/>
      <c r="HE334" s="6"/>
      <c r="HF334" s="6"/>
      <c r="HG334" s="6"/>
      <c r="HH334" s="6"/>
      <c r="HI334" s="6"/>
      <c r="HJ334" s="6"/>
      <c r="HK334" s="6"/>
      <c r="HL334" s="6"/>
      <c r="HM334" s="6"/>
      <c r="HN334" s="6"/>
      <c r="HO334" s="6"/>
      <c r="HP334" s="6"/>
      <c r="HQ334" s="6"/>
      <c r="HR334" s="6"/>
      <c r="HS334" s="6"/>
      <c r="HT334" s="6"/>
      <c r="HU334" s="6"/>
      <c r="HV334" s="6"/>
      <c r="HW334" s="6"/>
      <c r="HX334" s="6"/>
      <c r="HY334" s="6"/>
      <c r="HZ334" s="6"/>
      <c r="IA334" s="6"/>
      <c r="IB334" s="6"/>
      <c r="IC334" s="6"/>
      <c r="ID334" s="6"/>
      <c r="IE334" s="6"/>
      <c r="IF334" s="6"/>
      <c r="IG334" s="6"/>
      <c r="IH334" s="6"/>
      <c r="II334" s="6"/>
      <c r="IJ334" s="6"/>
      <c r="IK334" s="6"/>
      <c r="IL334" s="6"/>
      <c r="IM334" s="6"/>
      <c r="IN334" s="6"/>
      <c r="IO334" s="6"/>
      <c r="IP334" s="6"/>
      <c r="IQ334" s="6"/>
      <c r="IR334" s="6"/>
      <c r="IS334" s="6"/>
      <c r="IT334" s="6"/>
      <c r="IU334" s="6"/>
      <c r="IV334" s="6"/>
      <c r="IW334" s="6"/>
      <c r="IX334" s="6"/>
      <c r="IY334" s="6"/>
      <c r="IZ334" s="6"/>
      <c r="JA334" s="6"/>
      <c r="JB334" s="6"/>
      <c r="JC334" s="6"/>
      <c r="JD334" s="6"/>
      <c r="JE334" s="6"/>
      <c r="JF334" s="6"/>
      <c r="JG334" s="6"/>
      <c r="JH334" s="6"/>
      <c r="JI334" s="6"/>
      <c r="JJ334" s="6"/>
      <c r="JK334" s="6"/>
      <c r="JL334" s="6"/>
      <c r="JM334" s="6"/>
      <c r="JN334" s="6"/>
      <c r="JO334" s="6"/>
      <c r="JP334" s="6"/>
      <c r="JQ334" s="6"/>
      <c r="JR334" s="6"/>
      <c r="JS334" s="6"/>
      <c r="JT334" s="6"/>
      <c r="JU334" s="6"/>
      <c r="JV334" s="6"/>
      <c r="JW334" s="6"/>
      <c r="JX334" s="6"/>
      <c r="JY334" s="6"/>
      <c r="JZ334" s="6"/>
      <c r="KA334" s="6"/>
      <c r="KB334" s="6"/>
      <c r="KC334" s="6"/>
      <c r="KD334" s="6"/>
      <c r="KE334" s="6"/>
      <c r="KF334" s="6"/>
      <c r="KG334" s="6"/>
      <c r="KH334" s="6"/>
      <c r="KI334" s="6"/>
      <c r="KJ334" s="6"/>
      <c r="KK334" s="6"/>
      <c r="KL334" s="6"/>
      <c r="KM334" s="6"/>
      <c r="KN334" s="6"/>
      <c r="KO334" s="6"/>
      <c r="KP334" s="6"/>
      <c r="KQ334" s="6"/>
      <c r="KR334" s="6"/>
      <c r="KS334" s="6"/>
      <c r="KT334" s="6"/>
      <c r="KU334" s="6"/>
      <c r="KV334" s="6"/>
      <c r="KW334" s="6"/>
      <c r="KX334" s="6"/>
      <c r="KY334" s="6"/>
      <c r="KZ334" s="6"/>
      <c r="LA334" s="6"/>
      <c r="LB334" s="6"/>
      <c r="LC334" s="6"/>
      <c r="LD334" s="6"/>
      <c r="LE334" s="6"/>
      <c r="LF334" s="6"/>
      <c r="LG334" s="6"/>
      <c r="LH334" s="6"/>
      <c r="LI334" s="6"/>
      <c r="LJ334" s="6"/>
      <c r="LK334" s="6"/>
      <c r="LL334" s="6"/>
      <c r="LM334" s="6"/>
      <c r="LN334" s="6"/>
      <c r="LO334" s="6"/>
      <c r="LP334" s="6"/>
      <c r="LQ334" s="6"/>
      <c r="LR334" s="6"/>
      <c r="LS334" s="6"/>
      <c r="LT334" s="6"/>
      <c r="LU334" s="6"/>
      <c r="LV334" s="6"/>
      <c r="LW334" s="6"/>
      <c r="LX334" s="6"/>
      <c r="LY334" s="6"/>
      <c r="LZ334" s="6"/>
      <c r="MA334" s="6"/>
      <c r="MB334" s="6"/>
      <c r="MC334" s="6"/>
      <c r="MD334" s="6"/>
      <c r="ME334" s="6"/>
      <c r="MF334" s="6"/>
      <c r="MG334" s="6"/>
      <c r="MH334" s="6"/>
      <c r="MI334" s="6"/>
      <c r="MJ334" s="6"/>
      <c r="MK334" s="6"/>
      <c r="ML334" s="6"/>
      <c r="MM334" s="6"/>
      <c r="MN334" s="6"/>
      <c r="MO334" s="6"/>
      <c r="MP334" s="6"/>
      <c r="MQ334" s="6"/>
      <c r="MR334" s="6"/>
      <c r="MS334" s="6"/>
      <c r="MT334" s="6"/>
      <c r="MU334" s="6"/>
      <c r="MV334" s="6"/>
      <c r="MW334" s="6"/>
      <c r="MX334" s="6"/>
      <c r="MY334" s="6"/>
      <c r="MZ334" s="6"/>
      <c r="NA334" s="6"/>
      <c r="NB334" s="6"/>
      <c r="NC334" s="6"/>
      <c r="ND334" s="6"/>
      <c r="NE334" s="6"/>
      <c r="NF334" s="6"/>
      <c r="NG334" s="6"/>
      <c r="NH334" s="6"/>
      <c r="NI334" s="6"/>
      <c r="NJ334" s="6"/>
      <c r="NK334" s="6"/>
      <c r="NL334" s="6"/>
      <c r="NM334" s="6"/>
      <c r="NN334" s="6"/>
      <c r="NO334" s="6"/>
      <c r="NP334" s="6"/>
      <c r="NQ334" s="6"/>
      <c r="NR334" s="6"/>
      <c r="NS334" s="6"/>
      <c r="NT334" s="6"/>
      <c r="NU334" s="6"/>
      <c r="NV334" s="6"/>
      <c r="NW334" s="6"/>
      <c r="NX334" s="6"/>
      <c r="NY334" s="6"/>
      <c r="NZ334" s="6"/>
      <c r="OA334" s="6"/>
      <c r="OB334" s="6"/>
      <c r="OC334" s="6"/>
      <c r="OD334" s="6"/>
      <c r="OE334" s="6"/>
      <c r="OF334" s="6"/>
      <c r="OG334" s="6"/>
      <c r="OH334" s="6"/>
      <c r="OI334" s="6"/>
      <c r="OJ334" s="6"/>
      <c r="OK334" s="6"/>
      <c r="OL334" s="6"/>
      <c r="OM334" s="6"/>
      <c r="ON334" s="6"/>
      <c r="OO334" s="6"/>
      <c r="OP334" s="6"/>
      <c r="OQ334" s="6"/>
      <c r="OR334" s="6"/>
      <c r="OS334" s="6"/>
      <c r="OT334" s="6"/>
      <c r="OU334" s="6"/>
      <c r="OV334" s="6"/>
      <c r="OW334" s="6"/>
      <c r="OX334" s="6"/>
      <c r="OY334" s="6"/>
      <c r="OZ334" s="6"/>
      <c r="PA334" s="6"/>
      <c r="PB334" s="6"/>
      <c r="PC334" s="6"/>
      <c r="PD334" s="6"/>
      <c r="PE334" s="6"/>
      <c r="PF334" s="6"/>
      <c r="PG334" s="6"/>
      <c r="PH334" s="6"/>
      <c r="PI334" s="6"/>
      <c r="PJ334" s="6"/>
      <c r="PK334" s="6"/>
      <c r="PL334" s="6"/>
      <c r="PM334" s="6"/>
      <c r="PN334" s="6"/>
      <c r="PO334" s="6"/>
      <c r="PP334" s="6"/>
      <c r="PQ334" s="6"/>
      <c r="PR334" s="6"/>
      <c r="PS334" s="6"/>
      <c r="PT334" s="6"/>
      <c r="PU334" s="6"/>
      <c r="PV334" s="6"/>
      <c r="PW334" s="6"/>
      <c r="PX334" s="6"/>
      <c r="PY334" s="6"/>
      <c r="PZ334" s="6"/>
      <c r="QA334" s="6"/>
      <c r="QB334" s="6"/>
      <c r="QC334" s="6"/>
      <c r="QD334" s="6"/>
      <c r="QE334" s="6"/>
      <c r="QF334" s="6"/>
      <c r="QG334" s="6"/>
      <c r="QH334" s="6"/>
      <c r="QI334" s="6"/>
      <c r="QJ334" s="6"/>
      <c r="QK334" s="6"/>
      <c r="QL334" s="6"/>
      <c r="QM334" s="6"/>
      <c r="QN334" s="6"/>
      <c r="QO334" s="6"/>
      <c r="QP334" s="6"/>
      <c r="QQ334" s="6"/>
      <c r="QR334" s="6"/>
      <c r="QS334" s="6"/>
      <c r="QT334" s="6"/>
      <c r="QU334" s="6"/>
      <c r="QV334" s="6"/>
      <c r="QW334" s="6"/>
      <c r="QX334" s="6"/>
      <c r="QY334" s="6"/>
      <c r="QZ334" s="6"/>
      <c r="RA334" s="6"/>
      <c r="RB334" s="6"/>
      <c r="RC334" s="6"/>
      <c r="RD334" s="6"/>
      <c r="RE334" s="6"/>
      <c r="RF334" s="6"/>
      <c r="RG334" s="6"/>
      <c r="RH334" s="6"/>
      <c r="RI334" s="6"/>
      <c r="RJ334" s="6"/>
      <c r="RK334" s="6"/>
      <c r="RL334" s="6"/>
      <c r="RM334" s="6"/>
      <c r="RN334" s="6"/>
      <c r="RO334" s="6"/>
      <c r="RP334" s="6"/>
      <c r="RQ334" s="6"/>
      <c r="RR334" s="6"/>
      <c r="RS334" s="6"/>
      <c r="RT334" s="6"/>
      <c r="RU334" s="6"/>
      <c r="RV334" s="6"/>
      <c r="RW334" s="6"/>
      <c r="RX334" s="6"/>
      <c r="RY334" s="6"/>
      <c r="RZ334" s="6"/>
      <c r="SA334" s="6"/>
      <c r="SB334" s="6"/>
      <c r="SC334" s="6"/>
      <c r="SD334" s="6"/>
      <c r="SE334" s="6"/>
      <c r="SF334" s="6"/>
      <c r="SG334" s="6"/>
      <c r="SH334" s="6"/>
      <c r="SI334" s="6"/>
      <c r="SJ334" s="6"/>
      <c r="SK334" s="6"/>
      <c r="SL334" s="6"/>
      <c r="SM334" s="6"/>
      <c r="SN334" s="6"/>
      <c r="SO334" s="6"/>
      <c r="SP334" s="6"/>
      <c r="SQ334" s="6"/>
      <c r="SR334" s="6"/>
      <c r="SS334" s="6"/>
      <c r="ST334" s="6"/>
      <c r="SU334" s="6"/>
      <c r="SV334" s="6"/>
      <c r="SW334" s="6"/>
      <c r="SX334" s="6"/>
      <c r="SY334" s="6"/>
      <c r="SZ334" s="6"/>
      <c r="TA334" s="6"/>
      <c r="TB334" s="6"/>
      <c r="TC334" s="6"/>
      <c r="TD334" s="6"/>
      <c r="TE334" s="6"/>
      <c r="TF334" s="6"/>
      <c r="TG334" s="6"/>
      <c r="TH334" s="6"/>
      <c r="TI334" s="6"/>
      <c r="TJ334" s="6"/>
      <c r="TK334" s="6"/>
      <c r="TL334" s="6"/>
      <c r="TM334" s="6"/>
      <c r="TN334" s="6"/>
      <c r="TO334" s="6"/>
      <c r="TP334" s="6"/>
      <c r="TQ334" s="6"/>
      <c r="TR334" s="6"/>
      <c r="TS334" s="6"/>
      <c r="TT334" s="6"/>
      <c r="TU334" s="6"/>
      <c r="TV334" s="6"/>
      <c r="TW334" s="6"/>
      <c r="TX334" s="6"/>
      <c r="TY334" s="6"/>
      <c r="TZ334" s="6"/>
      <c r="UA334" s="6"/>
      <c r="UB334" s="6"/>
      <c r="UC334" s="6"/>
      <c r="UD334" s="6"/>
      <c r="UE334" s="6"/>
      <c r="UF334" s="6"/>
      <c r="UG334" s="6"/>
      <c r="UH334" s="6"/>
      <c r="UI334" s="6"/>
      <c r="UJ334" s="6"/>
      <c r="UK334" s="6"/>
      <c r="UL334" s="6"/>
      <c r="UM334" s="6"/>
      <c r="UN334" s="6"/>
      <c r="UO334" s="6"/>
      <c r="UP334" s="6"/>
      <c r="UQ334" s="6"/>
      <c r="UR334" s="6"/>
      <c r="US334" s="6"/>
      <c r="UT334" s="6"/>
      <c r="UU334" s="6"/>
      <c r="UV334" s="6"/>
      <c r="UW334" s="6"/>
      <c r="UX334" s="6"/>
      <c r="UY334" s="6"/>
      <c r="UZ334" s="6"/>
      <c r="VA334" s="6"/>
      <c r="VB334" s="6"/>
      <c r="VC334" s="6"/>
      <c r="VD334" s="6"/>
      <c r="VE334" s="6"/>
      <c r="VF334" s="6"/>
      <c r="VG334" s="6"/>
      <c r="VH334" s="6"/>
      <c r="VI334" s="6"/>
      <c r="VJ334" s="6"/>
      <c r="VK334" s="6"/>
      <c r="VL334" s="6"/>
      <c r="VM334" s="6"/>
      <c r="VN334" s="6"/>
      <c r="VO334" s="6"/>
      <c r="VP334" s="6"/>
      <c r="VQ334" s="6"/>
      <c r="VR334" s="6"/>
      <c r="VS334" s="6"/>
      <c r="VT334" s="6"/>
      <c r="VU334" s="6"/>
      <c r="VV334" s="6"/>
      <c r="VW334" s="6"/>
      <c r="VX334" s="6"/>
      <c r="VY334" s="6"/>
      <c r="VZ334" s="6"/>
      <c r="WA334" s="6"/>
      <c r="WB334" s="6"/>
      <c r="WC334" s="6"/>
      <c r="WD334" s="6"/>
      <c r="WE334" s="6"/>
      <c r="WF334" s="6"/>
      <c r="WG334" s="6"/>
      <c r="WH334" s="6"/>
      <c r="WI334" s="6"/>
      <c r="WJ334" s="6"/>
      <c r="WK334" s="6"/>
      <c r="WL334" s="6"/>
      <c r="WM334" s="6"/>
      <c r="WN334" s="6"/>
      <c r="WO334" s="6"/>
      <c r="WP334" s="6"/>
      <c r="WQ334" s="6"/>
      <c r="WR334" s="6"/>
      <c r="WS334" s="6"/>
      <c r="WT334" s="6"/>
      <c r="WU334" s="6"/>
      <c r="WV334" s="6"/>
      <c r="WW334" s="6"/>
      <c r="WX334" s="6"/>
      <c r="WY334" s="6"/>
      <c r="WZ334" s="6"/>
      <c r="XA334" s="6"/>
      <c r="XB334" s="6"/>
      <c r="XC334" s="6"/>
      <c r="XD334" s="6"/>
      <c r="XE334" s="6"/>
      <c r="XF334" s="6"/>
      <c r="XG334" s="6"/>
      <c r="XH334" s="6"/>
      <c r="XI334" s="6"/>
      <c r="XJ334" s="6"/>
      <c r="XK334" s="6"/>
      <c r="XL334" s="6"/>
      <c r="XM334" s="6"/>
      <c r="XN334" s="6"/>
      <c r="XO334" s="6"/>
      <c r="XP334" s="6"/>
      <c r="XQ334" s="6"/>
      <c r="XR334" s="6"/>
      <c r="XS334" s="6"/>
      <c r="XT334" s="6"/>
      <c r="XU334" s="6"/>
      <c r="XV334" s="6"/>
      <c r="XW334" s="6"/>
      <c r="XX334" s="6"/>
      <c r="XY334" s="6"/>
      <c r="XZ334" s="6"/>
      <c r="YA334" s="6"/>
      <c r="YB334" s="6"/>
      <c r="YC334" s="6"/>
      <c r="YD334" s="6"/>
      <c r="YE334" s="6"/>
      <c r="YF334" s="6"/>
      <c r="YG334" s="6"/>
      <c r="YH334" s="6"/>
      <c r="YI334" s="6"/>
      <c r="YJ334" s="6"/>
      <c r="YK334" s="6"/>
      <c r="YL334" s="6"/>
      <c r="YM334" s="6"/>
      <c r="YN334" s="6"/>
      <c r="YO334" s="6"/>
      <c r="YP334" s="6"/>
      <c r="YQ334" s="6"/>
      <c r="YR334" s="6"/>
      <c r="YS334" s="6"/>
      <c r="YT334" s="6"/>
      <c r="YU334" s="6"/>
      <c r="YV334" s="6"/>
      <c r="YW334" s="6"/>
      <c r="YX334" s="6"/>
      <c r="YY334" s="6"/>
      <c r="YZ334" s="6"/>
      <c r="ZA334" s="6"/>
      <c r="ZB334" s="6"/>
      <c r="ZC334" s="6"/>
      <c r="ZD334" s="6"/>
      <c r="ZE334" s="6"/>
      <c r="ZF334" s="6"/>
      <c r="ZG334" s="6"/>
      <c r="ZH334" s="6"/>
      <c r="ZI334" s="6"/>
      <c r="ZJ334" s="6"/>
      <c r="ZK334" s="6"/>
      <c r="ZL334" s="6"/>
      <c r="ZM334" s="6"/>
      <c r="ZN334" s="6"/>
      <c r="ZO334" s="6"/>
      <c r="ZP334" s="6"/>
      <c r="ZQ334" s="6"/>
      <c r="ZR334" s="6"/>
      <c r="ZS334" s="6"/>
      <c r="ZT334" s="6"/>
      <c r="ZU334" s="6"/>
      <c r="ZV334" s="6"/>
      <c r="ZW334" s="6"/>
      <c r="ZX334" s="6"/>
      <c r="ZY334" s="6"/>
      <c r="ZZ334" s="6"/>
      <c r="AAA334" s="6"/>
      <c r="AAB334" s="6"/>
      <c r="AAC334" s="6"/>
      <c r="AAD334" s="6"/>
      <c r="AAE334" s="6"/>
      <c r="AAF334" s="6"/>
      <c r="AAG334" s="6"/>
      <c r="AAH334" s="6"/>
      <c r="AAI334" s="6"/>
      <c r="AAJ334" s="6"/>
      <c r="AAK334" s="6"/>
      <c r="AAL334" s="6"/>
      <c r="AAM334" s="6"/>
      <c r="AAN334" s="6"/>
      <c r="AAO334" s="6"/>
      <c r="AAP334" s="6"/>
      <c r="AAQ334" s="6"/>
      <c r="AAR334" s="6"/>
      <c r="AAS334" s="6"/>
      <c r="AAT334" s="6"/>
      <c r="AAU334" s="6"/>
      <c r="AAV334" s="6"/>
      <c r="AAW334" s="6"/>
      <c r="AAX334" s="6"/>
      <c r="AAY334" s="6"/>
      <c r="AAZ334" s="6"/>
      <c r="ABA334" s="6"/>
      <c r="ABB334" s="6"/>
      <c r="ABC334" s="6"/>
      <c r="ABD334" s="6"/>
      <c r="ABE334" s="6"/>
      <c r="ABF334" s="6"/>
      <c r="ABG334" s="6"/>
      <c r="ABH334" s="6"/>
      <c r="ABI334" s="6"/>
      <c r="ABJ334" s="6"/>
      <c r="ABK334" s="6"/>
      <c r="ABL334" s="6"/>
      <c r="ABM334" s="6"/>
      <c r="ABN334" s="6"/>
      <c r="ABO334" s="6"/>
      <c r="ABP334" s="6"/>
      <c r="ABQ334" s="6"/>
      <c r="ABR334" s="6"/>
      <c r="ABS334" s="6"/>
      <c r="ABT334" s="6"/>
      <c r="ABU334" s="6"/>
      <c r="ABV334" s="6"/>
      <c r="ABW334" s="6"/>
      <c r="ABX334" s="6"/>
      <c r="ABY334" s="6"/>
      <c r="ABZ334" s="6"/>
      <c r="ACA334" s="6"/>
      <c r="ACB334" s="6"/>
      <c r="ACC334" s="6"/>
      <c r="ACD334" s="6"/>
      <c r="ACE334" s="6"/>
      <c r="ACF334" s="6"/>
      <c r="ACG334" s="6"/>
      <c r="ACH334" s="6"/>
      <c r="ACI334" s="6"/>
      <c r="ACJ334" s="6"/>
      <c r="ACK334" s="6"/>
      <c r="ACL334" s="6"/>
      <c r="ACM334" s="6"/>
      <c r="ACN334" s="6"/>
      <c r="ACO334" s="6"/>
      <c r="ACP334" s="6"/>
      <c r="ACQ334" s="6"/>
      <c r="ACR334" s="6"/>
      <c r="ACS334" s="6"/>
      <c r="ACT334" s="6"/>
      <c r="ACU334" s="6"/>
      <c r="ACV334" s="6"/>
      <c r="ACW334" s="6"/>
      <c r="ACX334" s="6"/>
      <c r="ACY334" s="6"/>
      <c r="ACZ334" s="6"/>
      <c r="ADA334" s="6"/>
      <c r="ADB334" s="6"/>
      <c r="ADC334" s="6"/>
      <c r="ADD334" s="6"/>
      <c r="ADE334" s="6"/>
      <c r="ADF334" s="6"/>
      <c r="ADG334" s="6"/>
      <c r="ADH334" s="6"/>
      <c r="ADI334" s="6"/>
      <c r="ADJ334" s="6"/>
      <c r="ADK334" s="6"/>
      <c r="ADL334" s="6"/>
      <c r="ADM334" s="6"/>
      <c r="ADN334" s="6"/>
      <c r="ADO334" s="6"/>
      <c r="ADP334" s="6"/>
      <c r="ADQ334" s="6"/>
      <c r="ADR334" s="6"/>
      <c r="ADS334" s="6"/>
      <c r="ADT334" s="6"/>
      <c r="ADU334" s="6"/>
      <c r="ADV334" s="6"/>
      <c r="ADW334" s="6"/>
      <c r="ADX334" s="6"/>
      <c r="ADY334" s="6"/>
      <c r="ADZ334" s="6"/>
      <c r="AEA334" s="6"/>
      <c r="AEB334" s="6"/>
      <c r="AEC334" s="6"/>
      <c r="AED334" s="6"/>
      <c r="AEE334" s="6"/>
      <c r="AEF334" s="6"/>
      <c r="AEG334" s="6"/>
      <c r="AEH334" s="6"/>
      <c r="AEI334" s="6"/>
      <c r="AEJ334" s="6"/>
      <c r="AEK334" s="6"/>
      <c r="AEL334" s="6"/>
      <c r="AEM334" s="6"/>
      <c r="AEN334" s="6"/>
      <c r="AEO334" s="6"/>
      <c r="AEP334" s="6"/>
      <c r="AEQ334" s="6"/>
      <c r="AER334" s="6"/>
      <c r="AES334" s="6"/>
      <c r="AET334" s="6"/>
      <c r="AEU334" s="6"/>
      <c r="AEV334" s="6"/>
      <c r="AEW334" s="6"/>
      <c r="AEX334" s="6"/>
      <c r="AEY334" s="6"/>
      <c r="AEZ334" s="6"/>
      <c r="AFA334" s="6"/>
      <c r="AFB334" s="6"/>
      <c r="AFC334" s="6"/>
      <c r="AFD334" s="6"/>
      <c r="AFE334" s="6"/>
      <c r="AFF334" s="6"/>
      <c r="AFG334" s="6"/>
      <c r="AFH334" s="6"/>
      <c r="AFI334" s="6"/>
      <c r="AFJ334" s="6"/>
      <c r="AFK334" s="6"/>
      <c r="AFL334" s="6"/>
      <c r="AFM334" s="6"/>
      <c r="AFN334" s="6"/>
      <c r="AFO334" s="6"/>
      <c r="AFP334" s="6"/>
      <c r="AFQ334" s="6"/>
      <c r="AFR334" s="6"/>
      <c r="AFS334" s="6"/>
      <c r="AFT334" s="6"/>
      <c r="AFU334" s="6"/>
      <c r="AFV334" s="6"/>
      <c r="AFW334" s="6"/>
      <c r="AFX334" s="6"/>
      <c r="AFY334" s="6"/>
      <c r="AFZ334" s="6"/>
      <c r="AGA334" s="6"/>
      <c r="AGB334" s="6"/>
      <c r="AGC334" s="6"/>
      <c r="AGD334" s="6"/>
      <c r="AGE334" s="6"/>
      <c r="AGF334" s="6"/>
      <c r="AGG334" s="6"/>
      <c r="AGH334" s="6"/>
      <c r="AGI334" s="6"/>
      <c r="AGJ334" s="6"/>
      <c r="AGK334" s="6"/>
      <c r="AGL334" s="6"/>
      <c r="AGM334" s="6"/>
      <c r="AGN334" s="6"/>
      <c r="AGO334" s="6"/>
      <c r="AGP334" s="6"/>
      <c r="AGQ334" s="6"/>
      <c r="AGR334" s="6"/>
      <c r="AGS334" s="6"/>
      <c r="AGT334" s="6"/>
      <c r="AGU334" s="6"/>
      <c r="AGV334" s="6"/>
      <c r="AGW334" s="6"/>
      <c r="AGX334" s="6"/>
      <c r="AGY334" s="6"/>
      <c r="AGZ334" s="6"/>
      <c r="AHA334" s="6"/>
      <c r="AHB334" s="6"/>
      <c r="AHC334" s="6"/>
      <c r="AHD334" s="6"/>
      <c r="AHE334" s="6"/>
      <c r="AHF334" s="6"/>
      <c r="AHG334" s="6"/>
      <c r="AHH334" s="6"/>
      <c r="AHI334" s="6"/>
      <c r="AHJ334" s="6"/>
      <c r="AHK334" s="6"/>
      <c r="AHL334" s="6"/>
      <c r="AHM334" s="6"/>
      <c r="AHN334" s="6"/>
      <c r="AHO334" s="6"/>
      <c r="AHP334" s="6"/>
      <c r="AHQ334" s="6"/>
      <c r="AHR334" s="6"/>
      <c r="AHS334" s="6"/>
      <c r="AHT334" s="6"/>
      <c r="AHU334" s="6"/>
      <c r="AHV334" s="6"/>
      <c r="AHW334" s="6"/>
      <c r="AHX334" s="6"/>
      <c r="AHY334" s="6"/>
      <c r="AHZ334" s="6"/>
      <c r="AIA334" s="6"/>
      <c r="AIB334" s="6"/>
      <c r="AIC334" s="6"/>
      <c r="AID334" s="6"/>
      <c r="AIE334" s="6"/>
      <c r="AIF334" s="6"/>
      <c r="AIG334" s="6"/>
      <c r="AIH334" s="6"/>
      <c r="AII334" s="6"/>
      <c r="AIJ334" s="6"/>
      <c r="AIK334" s="6"/>
      <c r="AIL334" s="6"/>
      <c r="AIM334" s="6"/>
      <c r="AIN334" s="6"/>
      <c r="AIO334" s="6"/>
      <c r="AIP334" s="6"/>
      <c r="AIQ334" s="6"/>
      <c r="AIR334" s="6"/>
      <c r="AIS334" s="6"/>
      <c r="AIT334" s="6"/>
      <c r="AIU334" s="6"/>
      <c r="AIV334" s="6"/>
      <c r="AIW334" s="6"/>
      <c r="AIX334" s="6"/>
      <c r="AIY334" s="6"/>
      <c r="AIZ334" s="6"/>
      <c r="AJA334" s="6"/>
      <c r="AJB334" s="6"/>
      <c r="AJC334" s="6"/>
      <c r="AJD334" s="6"/>
      <c r="AJE334" s="6"/>
      <c r="AJF334" s="6"/>
      <c r="AJG334" s="6"/>
      <c r="AJH334" s="6"/>
      <c r="AJI334" s="6"/>
      <c r="AJJ334" s="6"/>
      <c r="AJK334" s="6"/>
      <c r="AJL334" s="6"/>
      <c r="AJM334" s="6"/>
      <c r="AJN334" s="6"/>
      <c r="AJO334" s="6"/>
      <c r="AJP334" s="6"/>
      <c r="AJQ334" s="6"/>
      <c r="AJR334" s="6"/>
      <c r="AJS334" s="6"/>
      <c r="AJT334" s="6"/>
      <c r="AJU334" s="6"/>
      <c r="AJV334" s="6"/>
      <c r="AJW334" s="6"/>
      <c r="AJX334" s="6"/>
      <c r="AJY334" s="6"/>
      <c r="AJZ334" s="6"/>
      <c r="AKA334" s="6"/>
      <c r="AKB334" s="6"/>
      <c r="AKC334" s="6"/>
      <c r="AKD334" s="6"/>
      <c r="AKE334" s="6"/>
      <c r="AKF334" s="6"/>
      <c r="AKG334" s="6"/>
      <c r="AKH334" s="6"/>
      <c r="AKI334" s="6"/>
      <c r="AKJ334" s="6"/>
      <c r="AKK334" s="6"/>
      <c r="AKL334" s="6"/>
      <c r="AKM334" s="6"/>
      <c r="AKN334" s="6"/>
      <c r="AKO334" s="6"/>
      <c r="AKP334" s="6"/>
      <c r="AKQ334" s="6"/>
      <c r="AKR334" s="6"/>
      <c r="AKS334" s="6"/>
      <c r="AKT334" s="6"/>
      <c r="AKU334" s="6"/>
      <c r="AKV334" s="6"/>
      <c r="AKW334" s="6"/>
      <c r="AKX334" s="6"/>
      <c r="AKY334" s="6"/>
      <c r="AKZ334" s="6"/>
      <c r="ALA334" s="6"/>
      <c r="ALB334" s="6"/>
      <c r="ALC334" s="6"/>
      <c r="ALD334" s="6"/>
      <c r="ALE334" s="6"/>
      <c r="ALF334" s="6"/>
      <c r="ALG334" s="6"/>
      <c r="ALH334" s="6"/>
      <c r="ALI334" s="6"/>
      <c r="ALJ334" s="6"/>
      <c r="ALK334" s="6"/>
      <c r="ALL334" s="6"/>
      <c r="ALM334" s="6"/>
      <c r="ALN334" s="6"/>
      <c r="ALO334" s="6"/>
      <c r="ALP334" s="6"/>
      <c r="ALQ334" s="6"/>
      <c r="ALR334" s="6"/>
      <c r="ALS334" s="6"/>
      <c r="ALT334" s="6"/>
      <c r="ALU334" s="6"/>
      <c r="ALV334" s="6"/>
      <c r="ALW334" s="6"/>
      <c r="ALX334" s="6"/>
      <c r="ALY334" s="6"/>
      <c r="ALZ334" s="6"/>
      <c r="AMA334" s="6"/>
      <c r="AMB334" s="6"/>
      <c r="AMC334" s="6"/>
      <c r="AMD334" s="6"/>
      <c r="AME334" s="6"/>
      <c r="AMF334" s="6"/>
      <c r="AMG334" s="6"/>
      <c r="AMH334" s="6"/>
      <c r="AMI334" s="6"/>
    </row>
    <row r="335" spans="1:1023">
      <c r="A335" s="219"/>
      <c r="B335" s="2"/>
      <c r="C335" s="5"/>
      <c r="D335" s="6"/>
      <c r="E335" s="4"/>
      <c r="F335" s="303"/>
      <c r="G335" s="303"/>
      <c r="H335" s="220"/>
      <c r="I335" s="5"/>
      <c r="J335" s="221"/>
      <c r="K335" s="306"/>
      <c r="L335" s="80"/>
      <c r="M335" s="6"/>
      <c r="N335" s="6"/>
      <c r="O335" s="80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6"/>
      <c r="HD335" s="6"/>
      <c r="HE335" s="6"/>
      <c r="HF335" s="6"/>
      <c r="HG335" s="6"/>
      <c r="HH335" s="6"/>
      <c r="HI335" s="6"/>
      <c r="HJ335" s="6"/>
      <c r="HK335" s="6"/>
      <c r="HL335" s="6"/>
      <c r="HM335" s="6"/>
      <c r="HN335" s="6"/>
      <c r="HO335" s="6"/>
      <c r="HP335" s="6"/>
      <c r="HQ335" s="6"/>
      <c r="HR335" s="6"/>
      <c r="HS335" s="6"/>
      <c r="HT335" s="6"/>
      <c r="HU335" s="6"/>
      <c r="HV335" s="6"/>
      <c r="HW335" s="6"/>
      <c r="HX335" s="6"/>
      <c r="HY335" s="6"/>
      <c r="HZ335" s="6"/>
      <c r="IA335" s="6"/>
      <c r="IB335" s="6"/>
      <c r="IC335" s="6"/>
      <c r="ID335" s="6"/>
      <c r="IE335" s="6"/>
      <c r="IF335" s="6"/>
      <c r="IG335" s="6"/>
      <c r="IH335" s="6"/>
      <c r="II335" s="6"/>
      <c r="IJ335" s="6"/>
      <c r="IK335" s="6"/>
      <c r="IL335" s="6"/>
      <c r="IM335" s="6"/>
      <c r="IN335" s="6"/>
      <c r="IO335" s="6"/>
      <c r="IP335" s="6"/>
      <c r="IQ335" s="6"/>
      <c r="IR335" s="6"/>
      <c r="IS335" s="6"/>
      <c r="IT335" s="6"/>
      <c r="IU335" s="6"/>
      <c r="IV335" s="6"/>
      <c r="IW335" s="6"/>
      <c r="IX335" s="6"/>
      <c r="IY335" s="6"/>
      <c r="IZ335" s="6"/>
      <c r="JA335" s="6"/>
      <c r="JB335" s="6"/>
      <c r="JC335" s="6"/>
      <c r="JD335" s="6"/>
      <c r="JE335" s="6"/>
      <c r="JF335" s="6"/>
      <c r="JG335" s="6"/>
      <c r="JH335" s="6"/>
      <c r="JI335" s="6"/>
      <c r="JJ335" s="6"/>
      <c r="JK335" s="6"/>
      <c r="JL335" s="6"/>
      <c r="JM335" s="6"/>
      <c r="JN335" s="6"/>
      <c r="JO335" s="6"/>
      <c r="JP335" s="6"/>
      <c r="JQ335" s="6"/>
      <c r="JR335" s="6"/>
      <c r="JS335" s="6"/>
      <c r="JT335" s="6"/>
      <c r="JU335" s="6"/>
      <c r="JV335" s="6"/>
      <c r="JW335" s="6"/>
      <c r="JX335" s="6"/>
      <c r="JY335" s="6"/>
      <c r="JZ335" s="6"/>
      <c r="KA335" s="6"/>
      <c r="KB335" s="6"/>
      <c r="KC335" s="6"/>
      <c r="KD335" s="6"/>
      <c r="KE335" s="6"/>
      <c r="KF335" s="6"/>
      <c r="KG335" s="6"/>
      <c r="KH335" s="6"/>
      <c r="KI335" s="6"/>
      <c r="KJ335" s="6"/>
      <c r="KK335" s="6"/>
      <c r="KL335" s="6"/>
      <c r="KM335" s="6"/>
      <c r="KN335" s="6"/>
      <c r="KO335" s="6"/>
      <c r="KP335" s="6"/>
      <c r="KQ335" s="6"/>
      <c r="KR335" s="6"/>
      <c r="KS335" s="6"/>
      <c r="KT335" s="6"/>
      <c r="KU335" s="6"/>
      <c r="KV335" s="6"/>
      <c r="KW335" s="6"/>
      <c r="KX335" s="6"/>
      <c r="KY335" s="6"/>
      <c r="KZ335" s="6"/>
      <c r="LA335" s="6"/>
      <c r="LB335" s="6"/>
      <c r="LC335" s="6"/>
      <c r="LD335" s="6"/>
      <c r="LE335" s="6"/>
      <c r="LF335" s="6"/>
      <c r="LG335" s="6"/>
      <c r="LH335" s="6"/>
      <c r="LI335" s="6"/>
      <c r="LJ335" s="6"/>
      <c r="LK335" s="6"/>
      <c r="LL335" s="6"/>
      <c r="LM335" s="6"/>
      <c r="LN335" s="6"/>
      <c r="LO335" s="6"/>
      <c r="LP335" s="6"/>
      <c r="LQ335" s="6"/>
      <c r="LR335" s="6"/>
      <c r="LS335" s="6"/>
      <c r="LT335" s="6"/>
      <c r="LU335" s="6"/>
      <c r="LV335" s="6"/>
      <c r="LW335" s="6"/>
      <c r="LX335" s="6"/>
      <c r="LY335" s="6"/>
      <c r="LZ335" s="6"/>
      <c r="MA335" s="6"/>
      <c r="MB335" s="6"/>
      <c r="MC335" s="6"/>
      <c r="MD335" s="6"/>
      <c r="ME335" s="6"/>
      <c r="MF335" s="6"/>
      <c r="MG335" s="6"/>
      <c r="MH335" s="6"/>
      <c r="MI335" s="6"/>
      <c r="MJ335" s="6"/>
      <c r="MK335" s="6"/>
      <c r="ML335" s="6"/>
      <c r="MM335" s="6"/>
      <c r="MN335" s="6"/>
      <c r="MO335" s="6"/>
      <c r="MP335" s="6"/>
      <c r="MQ335" s="6"/>
      <c r="MR335" s="6"/>
      <c r="MS335" s="6"/>
      <c r="MT335" s="6"/>
      <c r="MU335" s="6"/>
      <c r="MV335" s="6"/>
      <c r="MW335" s="6"/>
      <c r="MX335" s="6"/>
      <c r="MY335" s="6"/>
      <c r="MZ335" s="6"/>
      <c r="NA335" s="6"/>
      <c r="NB335" s="6"/>
      <c r="NC335" s="6"/>
      <c r="ND335" s="6"/>
      <c r="NE335" s="6"/>
      <c r="NF335" s="6"/>
      <c r="NG335" s="6"/>
      <c r="NH335" s="6"/>
      <c r="NI335" s="6"/>
      <c r="NJ335" s="6"/>
      <c r="NK335" s="6"/>
      <c r="NL335" s="6"/>
      <c r="NM335" s="6"/>
      <c r="NN335" s="6"/>
      <c r="NO335" s="6"/>
      <c r="NP335" s="6"/>
      <c r="NQ335" s="6"/>
      <c r="NR335" s="6"/>
      <c r="NS335" s="6"/>
      <c r="NT335" s="6"/>
      <c r="NU335" s="6"/>
      <c r="NV335" s="6"/>
      <c r="NW335" s="6"/>
      <c r="NX335" s="6"/>
      <c r="NY335" s="6"/>
      <c r="NZ335" s="6"/>
      <c r="OA335" s="6"/>
      <c r="OB335" s="6"/>
      <c r="OC335" s="6"/>
      <c r="OD335" s="6"/>
      <c r="OE335" s="6"/>
      <c r="OF335" s="6"/>
      <c r="OG335" s="6"/>
      <c r="OH335" s="6"/>
      <c r="OI335" s="6"/>
      <c r="OJ335" s="6"/>
      <c r="OK335" s="6"/>
      <c r="OL335" s="6"/>
      <c r="OM335" s="6"/>
      <c r="ON335" s="6"/>
      <c r="OO335" s="6"/>
      <c r="OP335" s="6"/>
      <c r="OQ335" s="6"/>
      <c r="OR335" s="6"/>
      <c r="OS335" s="6"/>
      <c r="OT335" s="6"/>
      <c r="OU335" s="6"/>
      <c r="OV335" s="6"/>
      <c r="OW335" s="6"/>
      <c r="OX335" s="6"/>
      <c r="OY335" s="6"/>
      <c r="OZ335" s="6"/>
      <c r="PA335" s="6"/>
      <c r="PB335" s="6"/>
      <c r="PC335" s="6"/>
      <c r="PD335" s="6"/>
      <c r="PE335" s="6"/>
      <c r="PF335" s="6"/>
      <c r="PG335" s="6"/>
      <c r="PH335" s="6"/>
      <c r="PI335" s="6"/>
      <c r="PJ335" s="6"/>
      <c r="PK335" s="6"/>
      <c r="PL335" s="6"/>
      <c r="PM335" s="6"/>
      <c r="PN335" s="6"/>
      <c r="PO335" s="6"/>
      <c r="PP335" s="6"/>
      <c r="PQ335" s="6"/>
      <c r="PR335" s="6"/>
      <c r="PS335" s="6"/>
      <c r="PT335" s="6"/>
      <c r="PU335" s="6"/>
      <c r="PV335" s="6"/>
      <c r="PW335" s="6"/>
      <c r="PX335" s="6"/>
      <c r="PY335" s="6"/>
      <c r="PZ335" s="6"/>
      <c r="QA335" s="6"/>
      <c r="QB335" s="6"/>
      <c r="QC335" s="6"/>
      <c r="QD335" s="6"/>
      <c r="QE335" s="6"/>
      <c r="QF335" s="6"/>
      <c r="QG335" s="6"/>
      <c r="QH335" s="6"/>
      <c r="QI335" s="6"/>
      <c r="QJ335" s="6"/>
      <c r="QK335" s="6"/>
      <c r="QL335" s="6"/>
      <c r="QM335" s="6"/>
      <c r="QN335" s="6"/>
      <c r="QO335" s="6"/>
      <c r="QP335" s="6"/>
      <c r="QQ335" s="6"/>
      <c r="QR335" s="6"/>
      <c r="QS335" s="6"/>
      <c r="QT335" s="6"/>
      <c r="QU335" s="6"/>
      <c r="QV335" s="6"/>
      <c r="QW335" s="6"/>
      <c r="QX335" s="6"/>
      <c r="QY335" s="6"/>
      <c r="QZ335" s="6"/>
      <c r="RA335" s="6"/>
      <c r="RB335" s="6"/>
      <c r="RC335" s="6"/>
      <c r="RD335" s="6"/>
      <c r="RE335" s="6"/>
      <c r="RF335" s="6"/>
      <c r="RG335" s="6"/>
      <c r="RH335" s="6"/>
      <c r="RI335" s="6"/>
      <c r="RJ335" s="6"/>
      <c r="RK335" s="6"/>
      <c r="RL335" s="6"/>
      <c r="RM335" s="6"/>
      <c r="RN335" s="6"/>
      <c r="RO335" s="6"/>
      <c r="RP335" s="6"/>
      <c r="RQ335" s="6"/>
      <c r="RR335" s="6"/>
      <c r="RS335" s="6"/>
      <c r="RT335" s="6"/>
      <c r="RU335" s="6"/>
      <c r="RV335" s="6"/>
      <c r="RW335" s="6"/>
      <c r="RX335" s="6"/>
      <c r="RY335" s="6"/>
      <c r="RZ335" s="6"/>
      <c r="SA335" s="6"/>
      <c r="SB335" s="6"/>
      <c r="SC335" s="6"/>
      <c r="SD335" s="6"/>
      <c r="SE335" s="6"/>
      <c r="SF335" s="6"/>
      <c r="SG335" s="6"/>
      <c r="SH335" s="6"/>
      <c r="SI335" s="6"/>
      <c r="SJ335" s="6"/>
      <c r="SK335" s="6"/>
      <c r="SL335" s="6"/>
      <c r="SM335" s="6"/>
      <c r="SN335" s="6"/>
      <c r="SO335" s="6"/>
      <c r="SP335" s="6"/>
      <c r="SQ335" s="6"/>
      <c r="SR335" s="6"/>
      <c r="SS335" s="6"/>
      <c r="ST335" s="6"/>
      <c r="SU335" s="6"/>
      <c r="SV335" s="6"/>
      <c r="SW335" s="6"/>
      <c r="SX335" s="6"/>
      <c r="SY335" s="6"/>
      <c r="SZ335" s="6"/>
      <c r="TA335" s="6"/>
      <c r="TB335" s="6"/>
      <c r="TC335" s="6"/>
      <c r="TD335" s="6"/>
      <c r="TE335" s="6"/>
      <c r="TF335" s="6"/>
      <c r="TG335" s="6"/>
      <c r="TH335" s="6"/>
      <c r="TI335" s="6"/>
      <c r="TJ335" s="6"/>
      <c r="TK335" s="6"/>
      <c r="TL335" s="6"/>
      <c r="TM335" s="6"/>
      <c r="TN335" s="6"/>
      <c r="TO335" s="6"/>
      <c r="TP335" s="6"/>
      <c r="TQ335" s="6"/>
      <c r="TR335" s="6"/>
      <c r="TS335" s="6"/>
      <c r="TT335" s="6"/>
      <c r="TU335" s="6"/>
      <c r="TV335" s="6"/>
      <c r="TW335" s="6"/>
      <c r="TX335" s="6"/>
      <c r="TY335" s="6"/>
      <c r="TZ335" s="6"/>
      <c r="UA335" s="6"/>
      <c r="UB335" s="6"/>
      <c r="UC335" s="6"/>
      <c r="UD335" s="6"/>
      <c r="UE335" s="6"/>
      <c r="UF335" s="6"/>
      <c r="UG335" s="6"/>
      <c r="UH335" s="6"/>
      <c r="UI335" s="6"/>
      <c r="UJ335" s="6"/>
      <c r="UK335" s="6"/>
      <c r="UL335" s="6"/>
      <c r="UM335" s="6"/>
      <c r="UN335" s="6"/>
      <c r="UO335" s="6"/>
      <c r="UP335" s="6"/>
      <c r="UQ335" s="6"/>
      <c r="UR335" s="6"/>
      <c r="US335" s="6"/>
      <c r="UT335" s="6"/>
      <c r="UU335" s="6"/>
      <c r="UV335" s="6"/>
      <c r="UW335" s="6"/>
      <c r="UX335" s="6"/>
      <c r="UY335" s="6"/>
      <c r="UZ335" s="6"/>
      <c r="VA335" s="6"/>
      <c r="VB335" s="6"/>
      <c r="VC335" s="6"/>
      <c r="VD335" s="6"/>
      <c r="VE335" s="6"/>
      <c r="VF335" s="6"/>
      <c r="VG335" s="6"/>
      <c r="VH335" s="6"/>
      <c r="VI335" s="6"/>
      <c r="VJ335" s="6"/>
      <c r="VK335" s="6"/>
      <c r="VL335" s="6"/>
      <c r="VM335" s="6"/>
      <c r="VN335" s="6"/>
      <c r="VO335" s="6"/>
      <c r="VP335" s="6"/>
      <c r="VQ335" s="6"/>
      <c r="VR335" s="6"/>
      <c r="VS335" s="6"/>
      <c r="VT335" s="6"/>
      <c r="VU335" s="6"/>
      <c r="VV335" s="6"/>
      <c r="VW335" s="6"/>
      <c r="VX335" s="6"/>
      <c r="VY335" s="6"/>
      <c r="VZ335" s="6"/>
      <c r="WA335" s="6"/>
      <c r="WB335" s="6"/>
      <c r="WC335" s="6"/>
      <c r="WD335" s="6"/>
      <c r="WE335" s="6"/>
      <c r="WF335" s="6"/>
      <c r="WG335" s="6"/>
      <c r="WH335" s="6"/>
      <c r="WI335" s="6"/>
      <c r="WJ335" s="6"/>
      <c r="WK335" s="6"/>
      <c r="WL335" s="6"/>
      <c r="WM335" s="6"/>
      <c r="WN335" s="6"/>
      <c r="WO335" s="6"/>
      <c r="WP335" s="6"/>
      <c r="WQ335" s="6"/>
      <c r="WR335" s="6"/>
      <c r="WS335" s="6"/>
      <c r="WT335" s="6"/>
      <c r="WU335" s="6"/>
      <c r="WV335" s="6"/>
      <c r="WW335" s="6"/>
      <c r="WX335" s="6"/>
      <c r="WY335" s="6"/>
      <c r="WZ335" s="6"/>
      <c r="XA335" s="6"/>
      <c r="XB335" s="6"/>
      <c r="XC335" s="6"/>
      <c r="XD335" s="6"/>
      <c r="XE335" s="6"/>
      <c r="XF335" s="6"/>
      <c r="XG335" s="6"/>
      <c r="XH335" s="6"/>
      <c r="XI335" s="6"/>
      <c r="XJ335" s="6"/>
      <c r="XK335" s="6"/>
      <c r="XL335" s="6"/>
      <c r="XM335" s="6"/>
      <c r="XN335" s="6"/>
      <c r="XO335" s="6"/>
      <c r="XP335" s="6"/>
      <c r="XQ335" s="6"/>
      <c r="XR335" s="6"/>
      <c r="XS335" s="6"/>
      <c r="XT335" s="6"/>
      <c r="XU335" s="6"/>
      <c r="XV335" s="6"/>
      <c r="XW335" s="6"/>
      <c r="XX335" s="6"/>
      <c r="XY335" s="6"/>
      <c r="XZ335" s="6"/>
      <c r="YA335" s="6"/>
      <c r="YB335" s="6"/>
      <c r="YC335" s="6"/>
      <c r="YD335" s="6"/>
      <c r="YE335" s="6"/>
      <c r="YF335" s="6"/>
      <c r="YG335" s="6"/>
      <c r="YH335" s="6"/>
      <c r="YI335" s="6"/>
      <c r="YJ335" s="6"/>
      <c r="YK335" s="6"/>
      <c r="YL335" s="6"/>
      <c r="YM335" s="6"/>
      <c r="YN335" s="6"/>
      <c r="YO335" s="6"/>
      <c r="YP335" s="6"/>
      <c r="YQ335" s="6"/>
      <c r="YR335" s="6"/>
      <c r="YS335" s="6"/>
      <c r="YT335" s="6"/>
      <c r="YU335" s="6"/>
      <c r="YV335" s="6"/>
      <c r="YW335" s="6"/>
      <c r="YX335" s="6"/>
      <c r="YY335" s="6"/>
      <c r="YZ335" s="6"/>
      <c r="ZA335" s="6"/>
      <c r="ZB335" s="6"/>
      <c r="ZC335" s="6"/>
      <c r="ZD335" s="6"/>
      <c r="ZE335" s="6"/>
      <c r="ZF335" s="6"/>
      <c r="ZG335" s="6"/>
      <c r="ZH335" s="6"/>
      <c r="ZI335" s="6"/>
      <c r="ZJ335" s="6"/>
      <c r="ZK335" s="6"/>
      <c r="ZL335" s="6"/>
      <c r="ZM335" s="6"/>
      <c r="ZN335" s="6"/>
      <c r="ZO335" s="6"/>
      <c r="ZP335" s="6"/>
      <c r="ZQ335" s="6"/>
      <c r="ZR335" s="6"/>
      <c r="ZS335" s="6"/>
      <c r="ZT335" s="6"/>
      <c r="ZU335" s="6"/>
      <c r="ZV335" s="6"/>
      <c r="ZW335" s="6"/>
      <c r="ZX335" s="6"/>
      <c r="ZY335" s="6"/>
      <c r="ZZ335" s="6"/>
      <c r="AAA335" s="6"/>
      <c r="AAB335" s="6"/>
      <c r="AAC335" s="6"/>
      <c r="AAD335" s="6"/>
      <c r="AAE335" s="6"/>
      <c r="AAF335" s="6"/>
      <c r="AAG335" s="6"/>
      <c r="AAH335" s="6"/>
      <c r="AAI335" s="6"/>
      <c r="AAJ335" s="6"/>
      <c r="AAK335" s="6"/>
      <c r="AAL335" s="6"/>
      <c r="AAM335" s="6"/>
      <c r="AAN335" s="6"/>
      <c r="AAO335" s="6"/>
      <c r="AAP335" s="6"/>
      <c r="AAQ335" s="6"/>
      <c r="AAR335" s="6"/>
      <c r="AAS335" s="6"/>
      <c r="AAT335" s="6"/>
      <c r="AAU335" s="6"/>
      <c r="AAV335" s="6"/>
      <c r="AAW335" s="6"/>
      <c r="AAX335" s="6"/>
      <c r="AAY335" s="6"/>
      <c r="AAZ335" s="6"/>
      <c r="ABA335" s="6"/>
      <c r="ABB335" s="6"/>
      <c r="ABC335" s="6"/>
      <c r="ABD335" s="6"/>
      <c r="ABE335" s="6"/>
      <c r="ABF335" s="6"/>
      <c r="ABG335" s="6"/>
      <c r="ABH335" s="6"/>
      <c r="ABI335" s="6"/>
      <c r="ABJ335" s="6"/>
      <c r="ABK335" s="6"/>
      <c r="ABL335" s="6"/>
      <c r="ABM335" s="6"/>
      <c r="ABN335" s="6"/>
      <c r="ABO335" s="6"/>
      <c r="ABP335" s="6"/>
      <c r="ABQ335" s="6"/>
      <c r="ABR335" s="6"/>
      <c r="ABS335" s="6"/>
      <c r="ABT335" s="6"/>
      <c r="ABU335" s="6"/>
      <c r="ABV335" s="6"/>
      <c r="ABW335" s="6"/>
      <c r="ABX335" s="6"/>
      <c r="ABY335" s="6"/>
      <c r="ABZ335" s="6"/>
      <c r="ACA335" s="6"/>
      <c r="ACB335" s="6"/>
      <c r="ACC335" s="6"/>
      <c r="ACD335" s="6"/>
      <c r="ACE335" s="6"/>
      <c r="ACF335" s="6"/>
      <c r="ACG335" s="6"/>
      <c r="ACH335" s="6"/>
      <c r="ACI335" s="6"/>
      <c r="ACJ335" s="6"/>
      <c r="ACK335" s="6"/>
      <c r="ACL335" s="6"/>
      <c r="ACM335" s="6"/>
      <c r="ACN335" s="6"/>
      <c r="ACO335" s="6"/>
      <c r="ACP335" s="6"/>
      <c r="ACQ335" s="6"/>
      <c r="ACR335" s="6"/>
      <c r="ACS335" s="6"/>
      <c r="ACT335" s="6"/>
      <c r="ACU335" s="6"/>
      <c r="ACV335" s="6"/>
      <c r="ACW335" s="6"/>
      <c r="ACX335" s="6"/>
      <c r="ACY335" s="6"/>
      <c r="ACZ335" s="6"/>
      <c r="ADA335" s="6"/>
      <c r="ADB335" s="6"/>
      <c r="ADC335" s="6"/>
      <c r="ADD335" s="6"/>
      <c r="ADE335" s="6"/>
      <c r="ADF335" s="6"/>
      <c r="ADG335" s="6"/>
      <c r="ADH335" s="6"/>
      <c r="ADI335" s="6"/>
      <c r="ADJ335" s="6"/>
      <c r="ADK335" s="6"/>
      <c r="ADL335" s="6"/>
      <c r="ADM335" s="6"/>
      <c r="ADN335" s="6"/>
      <c r="ADO335" s="6"/>
      <c r="ADP335" s="6"/>
      <c r="ADQ335" s="6"/>
      <c r="ADR335" s="6"/>
      <c r="ADS335" s="6"/>
      <c r="ADT335" s="6"/>
      <c r="ADU335" s="6"/>
      <c r="ADV335" s="6"/>
      <c r="ADW335" s="6"/>
      <c r="ADX335" s="6"/>
      <c r="ADY335" s="6"/>
      <c r="ADZ335" s="6"/>
      <c r="AEA335" s="6"/>
      <c r="AEB335" s="6"/>
      <c r="AEC335" s="6"/>
      <c r="AED335" s="6"/>
      <c r="AEE335" s="6"/>
      <c r="AEF335" s="6"/>
      <c r="AEG335" s="6"/>
      <c r="AEH335" s="6"/>
      <c r="AEI335" s="6"/>
      <c r="AEJ335" s="6"/>
      <c r="AEK335" s="6"/>
      <c r="AEL335" s="6"/>
      <c r="AEM335" s="6"/>
      <c r="AEN335" s="6"/>
      <c r="AEO335" s="6"/>
      <c r="AEP335" s="6"/>
      <c r="AEQ335" s="6"/>
      <c r="AER335" s="6"/>
      <c r="AES335" s="6"/>
      <c r="AET335" s="6"/>
      <c r="AEU335" s="6"/>
      <c r="AEV335" s="6"/>
      <c r="AEW335" s="6"/>
      <c r="AEX335" s="6"/>
      <c r="AEY335" s="6"/>
      <c r="AEZ335" s="6"/>
      <c r="AFA335" s="6"/>
      <c r="AFB335" s="6"/>
      <c r="AFC335" s="6"/>
      <c r="AFD335" s="6"/>
      <c r="AFE335" s="6"/>
      <c r="AFF335" s="6"/>
      <c r="AFG335" s="6"/>
      <c r="AFH335" s="6"/>
      <c r="AFI335" s="6"/>
      <c r="AFJ335" s="6"/>
      <c r="AFK335" s="6"/>
      <c r="AFL335" s="6"/>
      <c r="AFM335" s="6"/>
      <c r="AFN335" s="6"/>
      <c r="AFO335" s="6"/>
      <c r="AFP335" s="6"/>
      <c r="AFQ335" s="6"/>
      <c r="AFR335" s="6"/>
      <c r="AFS335" s="6"/>
      <c r="AFT335" s="6"/>
      <c r="AFU335" s="6"/>
      <c r="AFV335" s="6"/>
      <c r="AFW335" s="6"/>
      <c r="AFX335" s="6"/>
      <c r="AFY335" s="6"/>
      <c r="AFZ335" s="6"/>
      <c r="AGA335" s="6"/>
      <c r="AGB335" s="6"/>
      <c r="AGC335" s="6"/>
      <c r="AGD335" s="6"/>
      <c r="AGE335" s="6"/>
      <c r="AGF335" s="6"/>
      <c r="AGG335" s="6"/>
      <c r="AGH335" s="6"/>
      <c r="AGI335" s="6"/>
      <c r="AGJ335" s="6"/>
      <c r="AGK335" s="6"/>
      <c r="AGL335" s="6"/>
      <c r="AGM335" s="6"/>
      <c r="AGN335" s="6"/>
      <c r="AGO335" s="6"/>
      <c r="AGP335" s="6"/>
      <c r="AGQ335" s="6"/>
      <c r="AGR335" s="6"/>
      <c r="AGS335" s="6"/>
      <c r="AGT335" s="6"/>
      <c r="AGU335" s="6"/>
      <c r="AGV335" s="6"/>
      <c r="AGW335" s="6"/>
      <c r="AGX335" s="6"/>
      <c r="AGY335" s="6"/>
      <c r="AGZ335" s="6"/>
      <c r="AHA335" s="6"/>
      <c r="AHB335" s="6"/>
      <c r="AHC335" s="6"/>
      <c r="AHD335" s="6"/>
      <c r="AHE335" s="6"/>
      <c r="AHF335" s="6"/>
      <c r="AHG335" s="6"/>
      <c r="AHH335" s="6"/>
      <c r="AHI335" s="6"/>
      <c r="AHJ335" s="6"/>
      <c r="AHK335" s="6"/>
      <c r="AHL335" s="6"/>
      <c r="AHM335" s="6"/>
      <c r="AHN335" s="6"/>
      <c r="AHO335" s="6"/>
      <c r="AHP335" s="6"/>
      <c r="AHQ335" s="6"/>
      <c r="AHR335" s="6"/>
      <c r="AHS335" s="6"/>
      <c r="AHT335" s="6"/>
      <c r="AHU335" s="6"/>
      <c r="AHV335" s="6"/>
      <c r="AHW335" s="6"/>
      <c r="AHX335" s="6"/>
      <c r="AHY335" s="6"/>
      <c r="AHZ335" s="6"/>
      <c r="AIA335" s="6"/>
      <c r="AIB335" s="6"/>
      <c r="AIC335" s="6"/>
      <c r="AID335" s="6"/>
      <c r="AIE335" s="6"/>
      <c r="AIF335" s="6"/>
      <c r="AIG335" s="6"/>
      <c r="AIH335" s="6"/>
      <c r="AII335" s="6"/>
      <c r="AIJ335" s="6"/>
      <c r="AIK335" s="6"/>
      <c r="AIL335" s="6"/>
      <c r="AIM335" s="6"/>
      <c r="AIN335" s="6"/>
      <c r="AIO335" s="6"/>
      <c r="AIP335" s="6"/>
      <c r="AIQ335" s="6"/>
      <c r="AIR335" s="6"/>
      <c r="AIS335" s="6"/>
      <c r="AIT335" s="6"/>
      <c r="AIU335" s="6"/>
      <c r="AIV335" s="6"/>
      <c r="AIW335" s="6"/>
      <c r="AIX335" s="6"/>
      <c r="AIY335" s="6"/>
      <c r="AIZ335" s="6"/>
      <c r="AJA335" s="6"/>
      <c r="AJB335" s="6"/>
      <c r="AJC335" s="6"/>
      <c r="AJD335" s="6"/>
      <c r="AJE335" s="6"/>
      <c r="AJF335" s="6"/>
      <c r="AJG335" s="6"/>
      <c r="AJH335" s="6"/>
      <c r="AJI335" s="6"/>
      <c r="AJJ335" s="6"/>
      <c r="AJK335" s="6"/>
      <c r="AJL335" s="6"/>
      <c r="AJM335" s="6"/>
      <c r="AJN335" s="6"/>
      <c r="AJO335" s="6"/>
      <c r="AJP335" s="6"/>
      <c r="AJQ335" s="6"/>
      <c r="AJR335" s="6"/>
      <c r="AJS335" s="6"/>
      <c r="AJT335" s="6"/>
      <c r="AJU335" s="6"/>
      <c r="AJV335" s="6"/>
      <c r="AJW335" s="6"/>
      <c r="AJX335" s="6"/>
      <c r="AJY335" s="6"/>
      <c r="AJZ335" s="6"/>
      <c r="AKA335" s="6"/>
      <c r="AKB335" s="6"/>
      <c r="AKC335" s="6"/>
      <c r="AKD335" s="6"/>
      <c r="AKE335" s="6"/>
      <c r="AKF335" s="6"/>
      <c r="AKG335" s="6"/>
      <c r="AKH335" s="6"/>
      <c r="AKI335" s="6"/>
      <c r="AKJ335" s="6"/>
      <c r="AKK335" s="6"/>
      <c r="AKL335" s="6"/>
      <c r="AKM335" s="6"/>
      <c r="AKN335" s="6"/>
      <c r="AKO335" s="6"/>
      <c r="AKP335" s="6"/>
      <c r="AKQ335" s="6"/>
      <c r="AKR335" s="6"/>
      <c r="AKS335" s="6"/>
      <c r="AKT335" s="6"/>
      <c r="AKU335" s="6"/>
      <c r="AKV335" s="6"/>
      <c r="AKW335" s="6"/>
      <c r="AKX335" s="6"/>
      <c r="AKY335" s="6"/>
      <c r="AKZ335" s="6"/>
      <c r="ALA335" s="6"/>
      <c r="ALB335" s="6"/>
      <c r="ALC335" s="6"/>
      <c r="ALD335" s="6"/>
      <c r="ALE335" s="6"/>
      <c r="ALF335" s="6"/>
      <c r="ALG335" s="6"/>
      <c r="ALH335" s="6"/>
      <c r="ALI335" s="6"/>
      <c r="ALJ335" s="6"/>
      <c r="ALK335" s="6"/>
      <c r="ALL335" s="6"/>
      <c r="ALM335" s="6"/>
      <c r="ALN335" s="6"/>
      <c r="ALO335" s="6"/>
      <c r="ALP335" s="6"/>
      <c r="ALQ335" s="6"/>
      <c r="ALR335" s="6"/>
      <c r="ALS335" s="6"/>
      <c r="ALT335" s="6"/>
      <c r="ALU335" s="6"/>
      <c r="ALV335" s="6"/>
      <c r="ALW335" s="6"/>
      <c r="ALX335" s="6"/>
      <c r="ALY335" s="6"/>
      <c r="ALZ335" s="6"/>
      <c r="AMA335" s="6"/>
      <c r="AMB335" s="6"/>
      <c r="AMC335" s="6"/>
      <c r="AMD335" s="6"/>
      <c r="AME335" s="6"/>
      <c r="AMF335" s="6"/>
      <c r="AMG335" s="6"/>
      <c r="AMH335" s="6"/>
      <c r="AMI335" s="6"/>
    </row>
    <row r="336" spans="1:1023">
      <c r="A336" s="219"/>
      <c r="B336" s="2"/>
      <c r="C336" s="5"/>
      <c r="D336" s="6"/>
      <c r="E336" s="4"/>
      <c r="F336" s="303"/>
      <c r="G336" s="303"/>
      <c r="H336" s="220"/>
      <c r="I336" s="5"/>
      <c r="J336" s="221"/>
      <c r="K336" s="306"/>
      <c r="L336" s="80"/>
      <c r="M336" s="6"/>
      <c r="N336" s="6"/>
      <c r="O336" s="80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6"/>
      <c r="HD336" s="6"/>
      <c r="HE336" s="6"/>
      <c r="HF336" s="6"/>
      <c r="HG336" s="6"/>
      <c r="HH336" s="6"/>
      <c r="HI336" s="6"/>
      <c r="HJ336" s="6"/>
      <c r="HK336" s="6"/>
      <c r="HL336" s="6"/>
      <c r="HM336" s="6"/>
      <c r="HN336" s="6"/>
      <c r="HO336" s="6"/>
      <c r="HP336" s="6"/>
      <c r="HQ336" s="6"/>
      <c r="HR336" s="6"/>
      <c r="HS336" s="6"/>
      <c r="HT336" s="6"/>
      <c r="HU336" s="6"/>
      <c r="HV336" s="6"/>
      <c r="HW336" s="6"/>
      <c r="HX336" s="6"/>
      <c r="HY336" s="6"/>
      <c r="HZ336" s="6"/>
      <c r="IA336" s="6"/>
      <c r="IB336" s="6"/>
      <c r="IC336" s="6"/>
      <c r="ID336" s="6"/>
      <c r="IE336" s="6"/>
      <c r="IF336" s="6"/>
      <c r="IG336" s="6"/>
      <c r="IH336" s="6"/>
      <c r="II336" s="6"/>
      <c r="IJ336" s="6"/>
      <c r="IK336" s="6"/>
      <c r="IL336" s="6"/>
      <c r="IM336" s="6"/>
      <c r="IN336" s="6"/>
      <c r="IO336" s="6"/>
      <c r="IP336" s="6"/>
      <c r="IQ336" s="6"/>
      <c r="IR336" s="6"/>
      <c r="IS336" s="6"/>
      <c r="IT336" s="6"/>
      <c r="IU336" s="6"/>
      <c r="IV336" s="6"/>
      <c r="IW336" s="6"/>
      <c r="IX336" s="6"/>
      <c r="IY336" s="6"/>
      <c r="IZ336" s="6"/>
      <c r="JA336" s="6"/>
      <c r="JB336" s="6"/>
      <c r="JC336" s="6"/>
      <c r="JD336" s="6"/>
      <c r="JE336" s="6"/>
      <c r="JF336" s="6"/>
      <c r="JG336" s="6"/>
      <c r="JH336" s="6"/>
      <c r="JI336" s="6"/>
      <c r="JJ336" s="6"/>
      <c r="JK336" s="6"/>
      <c r="JL336" s="6"/>
      <c r="JM336" s="6"/>
      <c r="JN336" s="6"/>
      <c r="JO336" s="6"/>
      <c r="JP336" s="6"/>
      <c r="JQ336" s="6"/>
      <c r="JR336" s="6"/>
      <c r="JS336" s="6"/>
      <c r="JT336" s="6"/>
      <c r="JU336" s="6"/>
      <c r="JV336" s="6"/>
      <c r="JW336" s="6"/>
      <c r="JX336" s="6"/>
      <c r="JY336" s="6"/>
      <c r="JZ336" s="6"/>
      <c r="KA336" s="6"/>
      <c r="KB336" s="6"/>
      <c r="KC336" s="6"/>
      <c r="KD336" s="6"/>
      <c r="KE336" s="6"/>
      <c r="KF336" s="6"/>
      <c r="KG336" s="6"/>
      <c r="KH336" s="6"/>
      <c r="KI336" s="6"/>
      <c r="KJ336" s="6"/>
      <c r="KK336" s="6"/>
      <c r="KL336" s="6"/>
      <c r="KM336" s="6"/>
      <c r="KN336" s="6"/>
      <c r="KO336" s="6"/>
      <c r="KP336" s="6"/>
      <c r="KQ336" s="6"/>
      <c r="KR336" s="6"/>
      <c r="KS336" s="6"/>
      <c r="KT336" s="6"/>
      <c r="KU336" s="6"/>
      <c r="KV336" s="6"/>
      <c r="KW336" s="6"/>
      <c r="KX336" s="6"/>
      <c r="KY336" s="6"/>
      <c r="KZ336" s="6"/>
      <c r="LA336" s="6"/>
      <c r="LB336" s="6"/>
      <c r="LC336" s="6"/>
      <c r="LD336" s="6"/>
      <c r="LE336" s="6"/>
      <c r="LF336" s="6"/>
      <c r="LG336" s="6"/>
      <c r="LH336" s="6"/>
      <c r="LI336" s="6"/>
      <c r="LJ336" s="6"/>
      <c r="LK336" s="6"/>
      <c r="LL336" s="6"/>
      <c r="LM336" s="6"/>
      <c r="LN336" s="6"/>
      <c r="LO336" s="6"/>
      <c r="LP336" s="6"/>
      <c r="LQ336" s="6"/>
      <c r="LR336" s="6"/>
      <c r="LS336" s="6"/>
      <c r="LT336" s="6"/>
      <c r="LU336" s="6"/>
      <c r="LV336" s="6"/>
      <c r="LW336" s="6"/>
      <c r="LX336" s="6"/>
      <c r="LY336" s="6"/>
      <c r="LZ336" s="6"/>
      <c r="MA336" s="6"/>
      <c r="MB336" s="6"/>
      <c r="MC336" s="6"/>
      <c r="MD336" s="6"/>
      <c r="ME336" s="6"/>
      <c r="MF336" s="6"/>
      <c r="MG336" s="6"/>
      <c r="MH336" s="6"/>
      <c r="MI336" s="6"/>
      <c r="MJ336" s="6"/>
      <c r="MK336" s="6"/>
      <c r="ML336" s="6"/>
      <c r="MM336" s="6"/>
      <c r="MN336" s="6"/>
      <c r="MO336" s="6"/>
      <c r="MP336" s="6"/>
      <c r="MQ336" s="6"/>
      <c r="MR336" s="6"/>
      <c r="MS336" s="6"/>
      <c r="MT336" s="6"/>
      <c r="MU336" s="6"/>
      <c r="MV336" s="6"/>
      <c r="MW336" s="6"/>
      <c r="MX336" s="6"/>
      <c r="MY336" s="6"/>
      <c r="MZ336" s="6"/>
      <c r="NA336" s="6"/>
      <c r="NB336" s="6"/>
      <c r="NC336" s="6"/>
      <c r="ND336" s="6"/>
      <c r="NE336" s="6"/>
      <c r="NF336" s="6"/>
      <c r="NG336" s="6"/>
      <c r="NH336" s="6"/>
      <c r="NI336" s="6"/>
      <c r="NJ336" s="6"/>
      <c r="NK336" s="6"/>
      <c r="NL336" s="6"/>
      <c r="NM336" s="6"/>
      <c r="NN336" s="6"/>
      <c r="NO336" s="6"/>
      <c r="NP336" s="6"/>
      <c r="NQ336" s="6"/>
      <c r="NR336" s="6"/>
      <c r="NS336" s="6"/>
      <c r="NT336" s="6"/>
      <c r="NU336" s="6"/>
      <c r="NV336" s="6"/>
      <c r="NW336" s="6"/>
      <c r="NX336" s="6"/>
      <c r="NY336" s="6"/>
      <c r="NZ336" s="6"/>
      <c r="OA336" s="6"/>
      <c r="OB336" s="6"/>
      <c r="OC336" s="6"/>
      <c r="OD336" s="6"/>
      <c r="OE336" s="6"/>
      <c r="OF336" s="6"/>
      <c r="OG336" s="6"/>
      <c r="OH336" s="6"/>
      <c r="OI336" s="6"/>
      <c r="OJ336" s="6"/>
      <c r="OK336" s="6"/>
      <c r="OL336" s="6"/>
      <c r="OM336" s="6"/>
      <c r="ON336" s="6"/>
      <c r="OO336" s="6"/>
      <c r="OP336" s="6"/>
      <c r="OQ336" s="6"/>
      <c r="OR336" s="6"/>
      <c r="OS336" s="6"/>
      <c r="OT336" s="6"/>
      <c r="OU336" s="6"/>
      <c r="OV336" s="6"/>
      <c r="OW336" s="6"/>
      <c r="OX336" s="6"/>
      <c r="OY336" s="6"/>
      <c r="OZ336" s="6"/>
      <c r="PA336" s="6"/>
      <c r="PB336" s="6"/>
      <c r="PC336" s="6"/>
      <c r="PD336" s="6"/>
      <c r="PE336" s="6"/>
      <c r="PF336" s="6"/>
      <c r="PG336" s="6"/>
      <c r="PH336" s="6"/>
      <c r="PI336" s="6"/>
      <c r="PJ336" s="6"/>
      <c r="PK336" s="6"/>
      <c r="PL336" s="6"/>
      <c r="PM336" s="6"/>
      <c r="PN336" s="6"/>
      <c r="PO336" s="6"/>
      <c r="PP336" s="6"/>
      <c r="PQ336" s="6"/>
      <c r="PR336" s="6"/>
      <c r="PS336" s="6"/>
      <c r="PT336" s="6"/>
      <c r="PU336" s="6"/>
      <c r="PV336" s="6"/>
      <c r="PW336" s="6"/>
      <c r="PX336" s="6"/>
      <c r="PY336" s="6"/>
      <c r="PZ336" s="6"/>
      <c r="QA336" s="6"/>
      <c r="QB336" s="6"/>
      <c r="QC336" s="6"/>
      <c r="QD336" s="6"/>
      <c r="QE336" s="6"/>
      <c r="QF336" s="6"/>
      <c r="QG336" s="6"/>
      <c r="QH336" s="6"/>
      <c r="QI336" s="6"/>
      <c r="QJ336" s="6"/>
      <c r="QK336" s="6"/>
      <c r="QL336" s="6"/>
      <c r="QM336" s="6"/>
      <c r="QN336" s="6"/>
      <c r="QO336" s="6"/>
      <c r="QP336" s="6"/>
      <c r="QQ336" s="6"/>
      <c r="QR336" s="6"/>
      <c r="QS336" s="6"/>
      <c r="QT336" s="6"/>
      <c r="QU336" s="6"/>
      <c r="QV336" s="6"/>
      <c r="QW336" s="6"/>
      <c r="QX336" s="6"/>
      <c r="QY336" s="6"/>
      <c r="QZ336" s="6"/>
      <c r="RA336" s="6"/>
      <c r="RB336" s="6"/>
      <c r="RC336" s="6"/>
      <c r="RD336" s="6"/>
      <c r="RE336" s="6"/>
      <c r="RF336" s="6"/>
      <c r="RG336" s="6"/>
      <c r="RH336" s="6"/>
      <c r="RI336" s="6"/>
      <c r="RJ336" s="6"/>
      <c r="RK336" s="6"/>
      <c r="RL336" s="6"/>
      <c r="RM336" s="6"/>
      <c r="RN336" s="6"/>
      <c r="RO336" s="6"/>
      <c r="RP336" s="6"/>
      <c r="RQ336" s="6"/>
      <c r="RR336" s="6"/>
      <c r="RS336" s="6"/>
      <c r="RT336" s="6"/>
      <c r="RU336" s="6"/>
      <c r="RV336" s="6"/>
      <c r="RW336" s="6"/>
      <c r="RX336" s="6"/>
      <c r="RY336" s="6"/>
      <c r="RZ336" s="6"/>
      <c r="SA336" s="6"/>
      <c r="SB336" s="6"/>
      <c r="SC336" s="6"/>
      <c r="SD336" s="6"/>
      <c r="SE336" s="6"/>
      <c r="SF336" s="6"/>
      <c r="SG336" s="6"/>
      <c r="SH336" s="6"/>
      <c r="SI336" s="6"/>
      <c r="SJ336" s="6"/>
      <c r="SK336" s="6"/>
      <c r="SL336" s="6"/>
      <c r="SM336" s="6"/>
      <c r="SN336" s="6"/>
      <c r="SO336" s="6"/>
      <c r="SP336" s="6"/>
      <c r="SQ336" s="6"/>
      <c r="SR336" s="6"/>
      <c r="SS336" s="6"/>
      <c r="ST336" s="6"/>
      <c r="SU336" s="6"/>
      <c r="SV336" s="6"/>
      <c r="SW336" s="6"/>
      <c r="SX336" s="6"/>
      <c r="SY336" s="6"/>
      <c r="SZ336" s="6"/>
      <c r="TA336" s="6"/>
      <c r="TB336" s="6"/>
      <c r="TC336" s="6"/>
      <c r="TD336" s="6"/>
      <c r="TE336" s="6"/>
      <c r="TF336" s="6"/>
      <c r="TG336" s="6"/>
      <c r="TH336" s="6"/>
      <c r="TI336" s="6"/>
      <c r="TJ336" s="6"/>
      <c r="TK336" s="6"/>
      <c r="TL336" s="6"/>
      <c r="TM336" s="6"/>
      <c r="TN336" s="6"/>
      <c r="TO336" s="6"/>
      <c r="TP336" s="6"/>
      <c r="TQ336" s="6"/>
      <c r="TR336" s="6"/>
      <c r="TS336" s="6"/>
      <c r="TT336" s="6"/>
      <c r="TU336" s="6"/>
      <c r="TV336" s="6"/>
      <c r="TW336" s="6"/>
      <c r="TX336" s="6"/>
      <c r="TY336" s="6"/>
      <c r="TZ336" s="6"/>
      <c r="UA336" s="6"/>
      <c r="UB336" s="6"/>
      <c r="UC336" s="6"/>
      <c r="UD336" s="6"/>
      <c r="UE336" s="6"/>
      <c r="UF336" s="6"/>
      <c r="UG336" s="6"/>
      <c r="UH336" s="6"/>
      <c r="UI336" s="6"/>
      <c r="UJ336" s="6"/>
      <c r="UK336" s="6"/>
      <c r="UL336" s="6"/>
      <c r="UM336" s="6"/>
      <c r="UN336" s="6"/>
      <c r="UO336" s="6"/>
      <c r="UP336" s="6"/>
      <c r="UQ336" s="6"/>
      <c r="UR336" s="6"/>
      <c r="US336" s="6"/>
      <c r="UT336" s="6"/>
      <c r="UU336" s="6"/>
      <c r="UV336" s="6"/>
      <c r="UW336" s="6"/>
      <c r="UX336" s="6"/>
      <c r="UY336" s="6"/>
      <c r="UZ336" s="6"/>
      <c r="VA336" s="6"/>
      <c r="VB336" s="6"/>
      <c r="VC336" s="6"/>
      <c r="VD336" s="6"/>
      <c r="VE336" s="6"/>
      <c r="VF336" s="6"/>
      <c r="VG336" s="6"/>
      <c r="VH336" s="6"/>
      <c r="VI336" s="6"/>
      <c r="VJ336" s="6"/>
      <c r="VK336" s="6"/>
      <c r="VL336" s="6"/>
      <c r="VM336" s="6"/>
      <c r="VN336" s="6"/>
      <c r="VO336" s="6"/>
      <c r="VP336" s="6"/>
      <c r="VQ336" s="6"/>
      <c r="VR336" s="6"/>
      <c r="VS336" s="6"/>
      <c r="VT336" s="6"/>
      <c r="VU336" s="6"/>
      <c r="VV336" s="6"/>
      <c r="VW336" s="6"/>
      <c r="VX336" s="6"/>
      <c r="VY336" s="6"/>
      <c r="VZ336" s="6"/>
      <c r="WA336" s="6"/>
      <c r="WB336" s="6"/>
      <c r="WC336" s="6"/>
      <c r="WD336" s="6"/>
      <c r="WE336" s="6"/>
      <c r="WF336" s="6"/>
      <c r="WG336" s="6"/>
      <c r="WH336" s="6"/>
      <c r="WI336" s="6"/>
      <c r="WJ336" s="6"/>
      <c r="WK336" s="6"/>
      <c r="WL336" s="6"/>
      <c r="WM336" s="6"/>
      <c r="WN336" s="6"/>
      <c r="WO336" s="6"/>
      <c r="WP336" s="6"/>
      <c r="WQ336" s="6"/>
      <c r="WR336" s="6"/>
      <c r="WS336" s="6"/>
      <c r="WT336" s="6"/>
      <c r="WU336" s="6"/>
      <c r="WV336" s="6"/>
      <c r="WW336" s="6"/>
      <c r="WX336" s="6"/>
      <c r="WY336" s="6"/>
      <c r="WZ336" s="6"/>
      <c r="XA336" s="6"/>
      <c r="XB336" s="6"/>
      <c r="XC336" s="6"/>
      <c r="XD336" s="6"/>
      <c r="XE336" s="6"/>
      <c r="XF336" s="6"/>
      <c r="XG336" s="6"/>
      <c r="XH336" s="6"/>
      <c r="XI336" s="6"/>
      <c r="XJ336" s="6"/>
      <c r="XK336" s="6"/>
      <c r="XL336" s="6"/>
      <c r="XM336" s="6"/>
      <c r="XN336" s="6"/>
      <c r="XO336" s="6"/>
      <c r="XP336" s="6"/>
      <c r="XQ336" s="6"/>
      <c r="XR336" s="6"/>
      <c r="XS336" s="6"/>
      <c r="XT336" s="6"/>
      <c r="XU336" s="6"/>
      <c r="XV336" s="6"/>
      <c r="XW336" s="6"/>
      <c r="XX336" s="6"/>
      <c r="XY336" s="6"/>
      <c r="XZ336" s="6"/>
      <c r="YA336" s="6"/>
      <c r="YB336" s="6"/>
      <c r="YC336" s="6"/>
      <c r="YD336" s="6"/>
      <c r="YE336" s="6"/>
      <c r="YF336" s="6"/>
      <c r="YG336" s="6"/>
      <c r="YH336" s="6"/>
      <c r="YI336" s="6"/>
      <c r="YJ336" s="6"/>
      <c r="YK336" s="6"/>
      <c r="YL336" s="6"/>
      <c r="YM336" s="6"/>
      <c r="YN336" s="6"/>
      <c r="YO336" s="6"/>
      <c r="YP336" s="6"/>
      <c r="YQ336" s="6"/>
      <c r="YR336" s="6"/>
      <c r="YS336" s="6"/>
      <c r="YT336" s="6"/>
      <c r="YU336" s="6"/>
      <c r="YV336" s="6"/>
      <c r="YW336" s="6"/>
      <c r="YX336" s="6"/>
      <c r="YY336" s="6"/>
      <c r="YZ336" s="6"/>
      <c r="ZA336" s="6"/>
      <c r="ZB336" s="6"/>
      <c r="ZC336" s="6"/>
      <c r="ZD336" s="6"/>
      <c r="ZE336" s="6"/>
      <c r="ZF336" s="6"/>
      <c r="ZG336" s="6"/>
      <c r="ZH336" s="6"/>
      <c r="ZI336" s="6"/>
      <c r="ZJ336" s="6"/>
      <c r="ZK336" s="6"/>
      <c r="ZL336" s="6"/>
      <c r="ZM336" s="6"/>
      <c r="ZN336" s="6"/>
      <c r="ZO336" s="6"/>
      <c r="ZP336" s="6"/>
      <c r="ZQ336" s="6"/>
      <c r="ZR336" s="6"/>
      <c r="ZS336" s="6"/>
      <c r="ZT336" s="6"/>
      <c r="ZU336" s="6"/>
      <c r="ZV336" s="6"/>
      <c r="ZW336" s="6"/>
      <c r="ZX336" s="6"/>
      <c r="ZY336" s="6"/>
      <c r="ZZ336" s="6"/>
      <c r="AAA336" s="6"/>
      <c r="AAB336" s="6"/>
      <c r="AAC336" s="6"/>
      <c r="AAD336" s="6"/>
      <c r="AAE336" s="6"/>
      <c r="AAF336" s="6"/>
      <c r="AAG336" s="6"/>
      <c r="AAH336" s="6"/>
      <c r="AAI336" s="6"/>
      <c r="AAJ336" s="6"/>
      <c r="AAK336" s="6"/>
      <c r="AAL336" s="6"/>
      <c r="AAM336" s="6"/>
      <c r="AAN336" s="6"/>
      <c r="AAO336" s="6"/>
      <c r="AAP336" s="6"/>
      <c r="AAQ336" s="6"/>
      <c r="AAR336" s="6"/>
      <c r="AAS336" s="6"/>
      <c r="AAT336" s="6"/>
      <c r="AAU336" s="6"/>
      <c r="AAV336" s="6"/>
      <c r="AAW336" s="6"/>
      <c r="AAX336" s="6"/>
      <c r="AAY336" s="6"/>
      <c r="AAZ336" s="6"/>
      <c r="ABA336" s="6"/>
      <c r="ABB336" s="6"/>
      <c r="ABC336" s="6"/>
      <c r="ABD336" s="6"/>
      <c r="ABE336" s="6"/>
      <c r="ABF336" s="6"/>
      <c r="ABG336" s="6"/>
      <c r="ABH336" s="6"/>
      <c r="ABI336" s="6"/>
      <c r="ABJ336" s="6"/>
      <c r="ABK336" s="6"/>
      <c r="ABL336" s="6"/>
      <c r="ABM336" s="6"/>
      <c r="ABN336" s="6"/>
      <c r="ABO336" s="6"/>
      <c r="ABP336" s="6"/>
      <c r="ABQ336" s="6"/>
      <c r="ABR336" s="6"/>
      <c r="ABS336" s="6"/>
      <c r="ABT336" s="6"/>
      <c r="ABU336" s="6"/>
      <c r="ABV336" s="6"/>
      <c r="ABW336" s="6"/>
      <c r="ABX336" s="6"/>
      <c r="ABY336" s="6"/>
      <c r="ABZ336" s="6"/>
      <c r="ACA336" s="6"/>
      <c r="ACB336" s="6"/>
      <c r="ACC336" s="6"/>
      <c r="ACD336" s="6"/>
      <c r="ACE336" s="6"/>
      <c r="ACF336" s="6"/>
      <c r="ACG336" s="6"/>
      <c r="ACH336" s="6"/>
      <c r="ACI336" s="6"/>
      <c r="ACJ336" s="6"/>
      <c r="ACK336" s="6"/>
      <c r="ACL336" s="6"/>
      <c r="ACM336" s="6"/>
      <c r="ACN336" s="6"/>
      <c r="ACO336" s="6"/>
      <c r="ACP336" s="6"/>
      <c r="ACQ336" s="6"/>
      <c r="ACR336" s="6"/>
      <c r="ACS336" s="6"/>
      <c r="ACT336" s="6"/>
      <c r="ACU336" s="6"/>
      <c r="ACV336" s="6"/>
      <c r="ACW336" s="6"/>
      <c r="ACX336" s="6"/>
      <c r="ACY336" s="6"/>
      <c r="ACZ336" s="6"/>
      <c r="ADA336" s="6"/>
      <c r="ADB336" s="6"/>
      <c r="ADC336" s="6"/>
      <c r="ADD336" s="6"/>
      <c r="ADE336" s="6"/>
      <c r="ADF336" s="6"/>
      <c r="ADG336" s="6"/>
      <c r="ADH336" s="6"/>
      <c r="ADI336" s="6"/>
      <c r="ADJ336" s="6"/>
      <c r="ADK336" s="6"/>
      <c r="ADL336" s="6"/>
      <c r="ADM336" s="6"/>
      <c r="ADN336" s="6"/>
      <c r="ADO336" s="6"/>
      <c r="ADP336" s="6"/>
      <c r="ADQ336" s="6"/>
      <c r="ADR336" s="6"/>
      <c r="ADS336" s="6"/>
      <c r="ADT336" s="6"/>
      <c r="ADU336" s="6"/>
      <c r="ADV336" s="6"/>
      <c r="ADW336" s="6"/>
      <c r="ADX336" s="6"/>
      <c r="ADY336" s="6"/>
      <c r="ADZ336" s="6"/>
      <c r="AEA336" s="6"/>
      <c r="AEB336" s="6"/>
      <c r="AEC336" s="6"/>
      <c r="AED336" s="6"/>
      <c r="AEE336" s="6"/>
      <c r="AEF336" s="6"/>
      <c r="AEG336" s="6"/>
      <c r="AEH336" s="6"/>
      <c r="AEI336" s="6"/>
      <c r="AEJ336" s="6"/>
      <c r="AEK336" s="6"/>
      <c r="AEL336" s="6"/>
      <c r="AEM336" s="6"/>
      <c r="AEN336" s="6"/>
      <c r="AEO336" s="6"/>
      <c r="AEP336" s="6"/>
      <c r="AEQ336" s="6"/>
      <c r="AER336" s="6"/>
      <c r="AES336" s="6"/>
      <c r="AET336" s="6"/>
      <c r="AEU336" s="6"/>
      <c r="AEV336" s="6"/>
      <c r="AEW336" s="6"/>
      <c r="AEX336" s="6"/>
      <c r="AEY336" s="6"/>
      <c r="AEZ336" s="6"/>
      <c r="AFA336" s="6"/>
      <c r="AFB336" s="6"/>
      <c r="AFC336" s="6"/>
      <c r="AFD336" s="6"/>
      <c r="AFE336" s="6"/>
      <c r="AFF336" s="6"/>
      <c r="AFG336" s="6"/>
      <c r="AFH336" s="6"/>
      <c r="AFI336" s="6"/>
      <c r="AFJ336" s="6"/>
      <c r="AFK336" s="6"/>
      <c r="AFL336" s="6"/>
      <c r="AFM336" s="6"/>
      <c r="AFN336" s="6"/>
      <c r="AFO336" s="6"/>
      <c r="AFP336" s="6"/>
      <c r="AFQ336" s="6"/>
      <c r="AFR336" s="6"/>
      <c r="AFS336" s="6"/>
      <c r="AFT336" s="6"/>
      <c r="AFU336" s="6"/>
      <c r="AFV336" s="6"/>
      <c r="AFW336" s="6"/>
      <c r="AFX336" s="6"/>
      <c r="AFY336" s="6"/>
      <c r="AFZ336" s="6"/>
      <c r="AGA336" s="6"/>
      <c r="AGB336" s="6"/>
      <c r="AGC336" s="6"/>
      <c r="AGD336" s="6"/>
      <c r="AGE336" s="6"/>
      <c r="AGF336" s="6"/>
      <c r="AGG336" s="6"/>
      <c r="AGH336" s="6"/>
      <c r="AGI336" s="6"/>
      <c r="AGJ336" s="6"/>
      <c r="AGK336" s="6"/>
      <c r="AGL336" s="6"/>
      <c r="AGM336" s="6"/>
      <c r="AGN336" s="6"/>
      <c r="AGO336" s="6"/>
      <c r="AGP336" s="6"/>
      <c r="AGQ336" s="6"/>
      <c r="AGR336" s="6"/>
      <c r="AGS336" s="6"/>
      <c r="AGT336" s="6"/>
      <c r="AGU336" s="6"/>
      <c r="AGV336" s="6"/>
      <c r="AGW336" s="6"/>
      <c r="AGX336" s="6"/>
      <c r="AGY336" s="6"/>
      <c r="AGZ336" s="6"/>
      <c r="AHA336" s="6"/>
      <c r="AHB336" s="6"/>
      <c r="AHC336" s="6"/>
      <c r="AHD336" s="6"/>
      <c r="AHE336" s="6"/>
      <c r="AHF336" s="6"/>
      <c r="AHG336" s="6"/>
      <c r="AHH336" s="6"/>
      <c r="AHI336" s="6"/>
      <c r="AHJ336" s="6"/>
      <c r="AHK336" s="6"/>
      <c r="AHL336" s="6"/>
      <c r="AHM336" s="6"/>
      <c r="AHN336" s="6"/>
      <c r="AHO336" s="6"/>
      <c r="AHP336" s="6"/>
      <c r="AHQ336" s="6"/>
      <c r="AHR336" s="6"/>
      <c r="AHS336" s="6"/>
      <c r="AHT336" s="6"/>
      <c r="AHU336" s="6"/>
      <c r="AHV336" s="6"/>
      <c r="AHW336" s="6"/>
      <c r="AHX336" s="6"/>
      <c r="AHY336" s="6"/>
      <c r="AHZ336" s="6"/>
      <c r="AIA336" s="6"/>
      <c r="AIB336" s="6"/>
      <c r="AIC336" s="6"/>
      <c r="AID336" s="6"/>
      <c r="AIE336" s="6"/>
      <c r="AIF336" s="6"/>
      <c r="AIG336" s="6"/>
      <c r="AIH336" s="6"/>
      <c r="AII336" s="6"/>
      <c r="AIJ336" s="6"/>
      <c r="AIK336" s="6"/>
      <c r="AIL336" s="6"/>
      <c r="AIM336" s="6"/>
      <c r="AIN336" s="6"/>
      <c r="AIO336" s="6"/>
      <c r="AIP336" s="6"/>
      <c r="AIQ336" s="6"/>
      <c r="AIR336" s="6"/>
      <c r="AIS336" s="6"/>
      <c r="AIT336" s="6"/>
      <c r="AIU336" s="6"/>
      <c r="AIV336" s="6"/>
      <c r="AIW336" s="6"/>
      <c r="AIX336" s="6"/>
      <c r="AIY336" s="6"/>
      <c r="AIZ336" s="6"/>
      <c r="AJA336" s="6"/>
      <c r="AJB336" s="6"/>
      <c r="AJC336" s="6"/>
      <c r="AJD336" s="6"/>
      <c r="AJE336" s="6"/>
      <c r="AJF336" s="6"/>
      <c r="AJG336" s="6"/>
      <c r="AJH336" s="6"/>
      <c r="AJI336" s="6"/>
      <c r="AJJ336" s="6"/>
      <c r="AJK336" s="6"/>
      <c r="AJL336" s="6"/>
      <c r="AJM336" s="6"/>
      <c r="AJN336" s="6"/>
      <c r="AJO336" s="6"/>
      <c r="AJP336" s="6"/>
      <c r="AJQ336" s="6"/>
      <c r="AJR336" s="6"/>
      <c r="AJS336" s="6"/>
      <c r="AJT336" s="6"/>
      <c r="AJU336" s="6"/>
      <c r="AJV336" s="6"/>
      <c r="AJW336" s="6"/>
      <c r="AJX336" s="6"/>
      <c r="AJY336" s="6"/>
      <c r="AJZ336" s="6"/>
      <c r="AKA336" s="6"/>
      <c r="AKB336" s="6"/>
      <c r="AKC336" s="6"/>
      <c r="AKD336" s="6"/>
      <c r="AKE336" s="6"/>
      <c r="AKF336" s="6"/>
      <c r="AKG336" s="6"/>
      <c r="AKH336" s="6"/>
      <c r="AKI336" s="6"/>
      <c r="AKJ336" s="6"/>
      <c r="AKK336" s="6"/>
      <c r="AKL336" s="6"/>
      <c r="AKM336" s="6"/>
      <c r="AKN336" s="6"/>
      <c r="AKO336" s="6"/>
      <c r="AKP336" s="6"/>
      <c r="AKQ336" s="6"/>
      <c r="AKR336" s="6"/>
      <c r="AKS336" s="6"/>
      <c r="AKT336" s="6"/>
      <c r="AKU336" s="6"/>
      <c r="AKV336" s="6"/>
      <c r="AKW336" s="6"/>
      <c r="AKX336" s="6"/>
      <c r="AKY336" s="6"/>
      <c r="AKZ336" s="6"/>
      <c r="ALA336" s="6"/>
      <c r="ALB336" s="6"/>
      <c r="ALC336" s="6"/>
      <c r="ALD336" s="6"/>
      <c r="ALE336" s="6"/>
      <c r="ALF336" s="6"/>
      <c r="ALG336" s="6"/>
      <c r="ALH336" s="6"/>
      <c r="ALI336" s="6"/>
      <c r="ALJ336" s="6"/>
      <c r="ALK336" s="6"/>
      <c r="ALL336" s="6"/>
      <c r="ALM336" s="6"/>
      <c r="ALN336" s="6"/>
      <c r="ALO336" s="6"/>
      <c r="ALP336" s="6"/>
      <c r="ALQ336" s="6"/>
      <c r="ALR336" s="6"/>
      <c r="ALS336" s="6"/>
      <c r="ALT336" s="6"/>
      <c r="ALU336" s="6"/>
      <c r="ALV336" s="6"/>
      <c r="ALW336" s="6"/>
      <c r="ALX336" s="6"/>
      <c r="ALY336" s="6"/>
      <c r="ALZ336" s="6"/>
      <c r="AMA336" s="6"/>
      <c r="AMB336" s="6"/>
      <c r="AMC336" s="6"/>
      <c r="AMD336" s="6"/>
      <c r="AME336" s="6"/>
      <c r="AMF336" s="6"/>
      <c r="AMG336" s="6"/>
      <c r="AMH336" s="6"/>
      <c r="AMI336" s="6"/>
    </row>
    <row r="337" spans="1:1023">
      <c r="A337" s="219"/>
      <c r="B337" s="2"/>
      <c r="C337" s="5"/>
      <c r="D337" s="6"/>
      <c r="E337" s="4"/>
      <c r="F337" s="303"/>
      <c r="G337" s="303"/>
      <c r="H337" s="220"/>
      <c r="I337" s="5"/>
      <c r="J337" s="221"/>
      <c r="K337" s="306"/>
      <c r="L337" s="80"/>
      <c r="M337" s="6"/>
      <c r="N337" s="6"/>
      <c r="O337" s="80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6"/>
      <c r="HD337" s="6"/>
      <c r="HE337" s="6"/>
      <c r="HF337" s="6"/>
      <c r="HG337" s="6"/>
      <c r="HH337" s="6"/>
      <c r="HI337" s="6"/>
      <c r="HJ337" s="6"/>
      <c r="HK337" s="6"/>
      <c r="HL337" s="6"/>
      <c r="HM337" s="6"/>
      <c r="HN337" s="6"/>
      <c r="HO337" s="6"/>
      <c r="HP337" s="6"/>
      <c r="HQ337" s="6"/>
      <c r="HR337" s="6"/>
      <c r="HS337" s="6"/>
      <c r="HT337" s="6"/>
      <c r="HU337" s="6"/>
      <c r="HV337" s="6"/>
      <c r="HW337" s="6"/>
      <c r="HX337" s="6"/>
      <c r="HY337" s="6"/>
      <c r="HZ337" s="6"/>
      <c r="IA337" s="6"/>
      <c r="IB337" s="6"/>
      <c r="IC337" s="6"/>
      <c r="ID337" s="6"/>
      <c r="IE337" s="6"/>
      <c r="IF337" s="6"/>
      <c r="IG337" s="6"/>
      <c r="IH337" s="6"/>
      <c r="II337" s="6"/>
      <c r="IJ337" s="6"/>
      <c r="IK337" s="6"/>
      <c r="IL337" s="6"/>
      <c r="IM337" s="6"/>
      <c r="IN337" s="6"/>
      <c r="IO337" s="6"/>
      <c r="IP337" s="6"/>
      <c r="IQ337" s="6"/>
      <c r="IR337" s="6"/>
      <c r="IS337" s="6"/>
      <c r="IT337" s="6"/>
      <c r="IU337" s="6"/>
      <c r="IV337" s="6"/>
      <c r="IW337" s="6"/>
      <c r="IX337" s="6"/>
      <c r="IY337" s="6"/>
      <c r="IZ337" s="6"/>
      <c r="JA337" s="6"/>
      <c r="JB337" s="6"/>
      <c r="JC337" s="6"/>
      <c r="JD337" s="6"/>
      <c r="JE337" s="6"/>
      <c r="JF337" s="6"/>
      <c r="JG337" s="6"/>
      <c r="JH337" s="6"/>
      <c r="JI337" s="6"/>
      <c r="JJ337" s="6"/>
      <c r="JK337" s="6"/>
      <c r="JL337" s="6"/>
      <c r="JM337" s="6"/>
      <c r="JN337" s="6"/>
      <c r="JO337" s="6"/>
      <c r="JP337" s="6"/>
      <c r="JQ337" s="6"/>
      <c r="JR337" s="6"/>
      <c r="JS337" s="6"/>
      <c r="JT337" s="6"/>
      <c r="JU337" s="6"/>
      <c r="JV337" s="6"/>
      <c r="JW337" s="6"/>
      <c r="JX337" s="6"/>
      <c r="JY337" s="6"/>
      <c r="JZ337" s="6"/>
      <c r="KA337" s="6"/>
      <c r="KB337" s="6"/>
      <c r="KC337" s="6"/>
      <c r="KD337" s="6"/>
      <c r="KE337" s="6"/>
      <c r="KF337" s="6"/>
      <c r="KG337" s="6"/>
      <c r="KH337" s="6"/>
      <c r="KI337" s="6"/>
      <c r="KJ337" s="6"/>
      <c r="KK337" s="6"/>
      <c r="KL337" s="6"/>
      <c r="KM337" s="6"/>
      <c r="KN337" s="6"/>
      <c r="KO337" s="6"/>
      <c r="KP337" s="6"/>
      <c r="KQ337" s="6"/>
      <c r="KR337" s="6"/>
      <c r="KS337" s="6"/>
      <c r="KT337" s="6"/>
      <c r="KU337" s="6"/>
      <c r="KV337" s="6"/>
      <c r="KW337" s="6"/>
      <c r="KX337" s="6"/>
      <c r="KY337" s="6"/>
      <c r="KZ337" s="6"/>
      <c r="LA337" s="6"/>
      <c r="LB337" s="6"/>
      <c r="LC337" s="6"/>
      <c r="LD337" s="6"/>
      <c r="LE337" s="6"/>
      <c r="LF337" s="6"/>
      <c r="LG337" s="6"/>
      <c r="LH337" s="6"/>
      <c r="LI337" s="6"/>
      <c r="LJ337" s="6"/>
      <c r="LK337" s="6"/>
      <c r="LL337" s="6"/>
      <c r="LM337" s="6"/>
      <c r="LN337" s="6"/>
      <c r="LO337" s="6"/>
      <c r="LP337" s="6"/>
      <c r="LQ337" s="6"/>
      <c r="LR337" s="6"/>
      <c r="LS337" s="6"/>
      <c r="LT337" s="6"/>
      <c r="LU337" s="6"/>
      <c r="LV337" s="6"/>
      <c r="LW337" s="6"/>
      <c r="LX337" s="6"/>
      <c r="LY337" s="6"/>
      <c r="LZ337" s="6"/>
      <c r="MA337" s="6"/>
      <c r="MB337" s="6"/>
      <c r="MC337" s="6"/>
      <c r="MD337" s="6"/>
      <c r="ME337" s="6"/>
      <c r="MF337" s="6"/>
      <c r="MG337" s="6"/>
      <c r="MH337" s="6"/>
      <c r="MI337" s="6"/>
      <c r="MJ337" s="6"/>
      <c r="MK337" s="6"/>
      <c r="ML337" s="6"/>
      <c r="MM337" s="6"/>
      <c r="MN337" s="6"/>
      <c r="MO337" s="6"/>
      <c r="MP337" s="6"/>
      <c r="MQ337" s="6"/>
      <c r="MR337" s="6"/>
      <c r="MS337" s="6"/>
      <c r="MT337" s="6"/>
      <c r="MU337" s="6"/>
      <c r="MV337" s="6"/>
      <c r="MW337" s="6"/>
      <c r="MX337" s="6"/>
      <c r="MY337" s="6"/>
      <c r="MZ337" s="6"/>
      <c r="NA337" s="6"/>
      <c r="NB337" s="6"/>
      <c r="NC337" s="6"/>
      <c r="ND337" s="6"/>
      <c r="NE337" s="6"/>
      <c r="NF337" s="6"/>
      <c r="NG337" s="6"/>
      <c r="NH337" s="6"/>
      <c r="NI337" s="6"/>
      <c r="NJ337" s="6"/>
      <c r="NK337" s="6"/>
      <c r="NL337" s="6"/>
      <c r="NM337" s="6"/>
      <c r="NN337" s="6"/>
      <c r="NO337" s="6"/>
      <c r="NP337" s="6"/>
      <c r="NQ337" s="6"/>
      <c r="NR337" s="6"/>
      <c r="NS337" s="6"/>
      <c r="NT337" s="6"/>
      <c r="NU337" s="6"/>
      <c r="NV337" s="6"/>
      <c r="NW337" s="6"/>
      <c r="NX337" s="6"/>
      <c r="NY337" s="6"/>
      <c r="NZ337" s="6"/>
      <c r="OA337" s="6"/>
      <c r="OB337" s="6"/>
      <c r="OC337" s="6"/>
      <c r="OD337" s="6"/>
      <c r="OE337" s="6"/>
      <c r="OF337" s="6"/>
      <c r="OG337" s="6"/>
      <c r="OH337" s="6"/>
      <c r="OI337" s="6"/>
      <c r="OJ337" s="6"/>
      <c r="OK337" s="6"/>
      <c r="OL337" s="6"/>
      <c r="OM337" s="6"/>
      <c r="ON337" s="6"/>
      <c r="OO337" s="6"/>
      <c r="OP337" s="6"/>
      <c r="OQ337" s="6"/>
      <c r="OR337" s="6"/>
      <c r="OS337" s="6"/>
      <c r="OT337" s="6"/>
      <c r="OU337" s="6"/>
      <c r="OV337" s="6"/>
      <c r="OW337" s="6"/>
      <c r="OX337" s="6"/>
      <c r="OY337" s="6"/>
      <c r="OZ337" s="6"/>
      <c r="PA337" s="6"/>
      <c r="PB337" s="6"/>
      <c r="PC337" s="6"/>
      <c r="PD337" s="6"/>
      <c r="PE337" s="6"/>
      <c r="PF337" s="6"/>
      <c r="PG337" s="6"/>
      <c r="PH337" s="6"/>
      <c r="PI337" s="6"/>
      <c r="PJ337" s="6"/>
      <c r="PK337" s="6"/>
      <c r="PL337" s="6"/>
      <c r="PM337" s="6"/>
      <c r="PN337" s="6"/>
      <c r="PO337" s="6"/>
      <c r="PP337" s="6"/>
      <c r="PQ337" s="6"/>
      <c r="PR337" s="6"/>
      <c r="PS337" s="6"/>
      <c r="PT337" s="6"/>
      <c r="PU337" s="6"/>
      <c r="PV337" s="6"/>
      <c r="PW337" s="6"/>
      <c r="PX337" s="6"/>
      <c r="PY337" s="6"/>
      <c r="PZ337" s="6"/>
      <c r="QA337" s="6"/>
      <c r="QB337" s="6"/>
      <c r="QC337" s="6"/>
      <c r="QD337" s="6"/>
      <c r="QE337" s="6"/>
      <c r="QF337" s="6"/>
      <c r="QG337" s="6"/>
      <c r="QH337" s="6"/>
      <c r="QI337" s="6"/>
      <c r="QJ337" s="6"/>
      <c r="QK337" s="6"/>
      <c r="QL337" s="6"/>
      <c r="QM337" s="6"/>
      <c r="QN337" s="6"/>
      <c r="QO337" s="6"/>
      <c r="QP337" s="6"/>
      <c r="QQ337" s="6"/>
      <c r="QR337" s="6"/>
      <c r="QS337" s="6"/>
      <c r="QT337" s="6"/>
      <c r="QU337" s="6"/>
      <c r="QV337" s="6"/>
      <c r="QW337" s="6"/>
      <c r="QX337" s="6"/>
      <c r="QY337" s="6"/>
      <c r="QZ337" s="6"/>
      <c r="RA337" s="6"/>
      <c r="RB337" s="6"/>
      <c r="RC337" s="6"/>
      <c r="RD337" s="6"/>
      <c r="RE337" s="6"/>
      <c r="RF337" s="6"/>
      <c r="RG337" s="6"/>
      <c r="RH337" s="6"/>
      <c r="RI337" s="6"/>
      <c r="RJ337" s="6"/>
      <c r="RK337" s="6"/>
      <c r="RL337" s="6"/>
      <c r="RM337" s="6"/>
      <c r="RN337" s="6"/>
      <c r="RO337" s="6"/>
      <c r="RP337" s="6"/>
      <c r="RQ337" s="6"/>
      <c r="RR337" s="6"/>
      <c r="RS337" s="6"/>
      <c r="RT337" s="6"/>
      <c r="RU337" s="6"/>
      <c r="RV337" s="6"/>
      <c r="RW337" s="6"/>
      <c r="RX337" s="6"/>
      <c r="RY337" s="6"/>
      <c r="RZ337" s="6"/>
      <c r="SA337" s="6"/>
      <c r="SB337" s="6"/>
      <c r="SC337" s="6"/>
      <c r="SD337" s="6"/>
      <c r="SE337" s="6"/>
      <c r="SF337" s="6"/>
      <c r="SG337" s="6"/>
      <c r="SH337" s="6"/>
      <c r="SI337" s="6"/>
      <c r="SJ337" s="6"/>
      <c r="SK337" s="6"/>
      <c r="SL337" s="6"/>
      <c r="SM337" s="6"/>
      <c r="SN337" s="6"/>
      <c r="SO337" s="6"/>
      <c r="SP337" s="6"/>
      <c r="SQ337" s="6"/>
      <c r="SR337" s="6"/>
      <c r="SS337" s="6"/>
      <c r="ST337" s="6"/>
      <c r="SU337" s="6"/>
      <c r="SV337" s="6"/>
      <c r="SW337" s="6"/>
      <c r="SX337" s="6"/>
      <c r="SY337" s="6"/>
      <c r="SZ337" s="6"/>
      <c r="TA337" s="6"/>
      <c r="TB337" s="6"/>
      <c r="TC337" s="6"/>
      <c r="TD337" s="6"/>
      <c r="TE337" s="6"/>
      <c r="TF337" s="6"/>
      <c r="TG337" s="6"/>
      <c r="TH337" s="6"/>
      <c r="TI337" s="6"/>
      <c r="TJ337" s="6"/>
      <c r="TK337" s="6"/>
      <c r="TL337" s="6"/>
      <c r="TM337" s="6"/>
      <c r="TN337" s="6"/>
      <c r="TO337" s="6"/>
      <c r="TP337" s="6"/>
      <c r="TQ337" s="6"/>
      <c r="TR337" s="6"/>
      <c r="TS337" s="6"/>
      <c r="TT337" s="6"/>
      <c r="TU337" s="6"/>
      <c r="TV337" s="6"/>
      <c r="TW337" s="6"/>
      <c r="TX337" s="6"/>
      <c r="TY337" s="6"/>
      <c r="TZ337" s="6"/>
      <c r="UA337" s="6"/>
      <c r="UB337" s="6"/>
      <c r="UC337" s="6"/>
      <c r="UD337" s="6"/>
      <c r="UE337" s="6"/>
      <c r="UF337" s="6"/>
      <c r="UG337" s="6"/>
      <c r="UH337" s="6"/>
      <c r="UI337" s="6"/>
      <c r="UJ337" s="6"/>
      <c r="UK337" s="6"/>
      <c r="UL337" s="6"/>
      <c r="UM337" s="6"/>
      <c r="UN337" s="6"/>
      <c r="UO337" s="6"/>
      <c r="UP337" s="6"/>
      <c r="UQ337" s="6"/>
      <c r="UR337" s="6"/>
      <c r="US337" s="6"/>
      <c r="UT337" s="6"/>
      <c r="UU337" s="6"/>
      <c r="UV337" s="6"/>
      <c r="UW337" s="6"/>
      <c r="UX337" s="6"/>
      <c r="UY337" s="6"/>
      <c r="UZ337" s="6"/>
      <c r="VA337" s="6"/>
      <c r="VB337" s="6"/>
      <c r="VC337" s="6"/>
      <c r="VD337" s="6"/>
      <c r="VE337" s="6"/>
      <c r="VF337" s="6"/>
      <c r="VG337" s="6"/>
      <c r="VH337" s="6"/>
      <c r="VI337" s="6"/>
      <c r="VJ337" s="6"/>
      <c r="VK337" s="6"/>
      <c r="VL337" s="6"/>
      <c r="VM337" s="6"/>
      <c r="VN337" s="6"/>
      <c r="VO337" s="6"/>
      <c r="VP337" s="6"/>
      <c r="VQ337" s="6"/>
      <c r="VR337" s="6"/>
      <c r="VS337" s="6"/>
      <c r="VT337" s="6"/>
      <c r="VU337" s="6"/>
      <c r="VV337" s="6"/>
      <c r="VW337" s="6"/>
      <c r="VX337" s="6"/>
      <c r="VY337" s="6"/>
      <c r="VZ337" s="6"/>
      <c r="WA337" s="6"/>
      <c r="WB337" s="6"/>
      <c r="WC337" s="6"/>
      <c r="WD337" s="6"/>
      <c r="WE337" s="6"/>
      <c r="WF337" s="6"/>
      <c r="WG337" s="6"/>
      <c r="WH337" s="6"/>
      <c r="WI337" s="6"/>
      <c r="WJ337" s="6"/>
      <c r="WK337" s="6"/>
      <c r="WL337" s="6"/>
      <c r="WM337" s="6"/>
      <c r="WN337" s="6"/>
      <c r="WO337" s="6"/>
      <c r="WP337" s="6"/>
      <c r="WQ337" s="6"/>
      <c r="WR337" s="6"/>
      <c r="WS337" s="6"/>
      <c r="WT337" s="6"/>
      <c r="WU337" s="6"/>
      <c r="WV337" s="6"/>
      <c r="WW337" s="6"/>
      <c r="WX337" s="6"/>
      <c r="WY337" s="6"/>
      <c r="WZ337" s="6"/>
      <c r="XA337" s="6"/>
      <c r="XB337" s="6"/>
      <c r="XC337" s="6"/>
      <c r="XD337" s="6"/>
      <c r="XE337" s="6"/>
      <c r="XF337" s="6"/>
      <c r="XG337" s="6"/>
      <c r="XH337" s="6"/>
      <c r="XI337" s="6"/>
      <c r="XJ337" s="6"/>
      <c r="XK337" s="6"/>
      <c r="XL337" s="6"/>
      <c r="XM337" s="6"/>
      <c r="XN337" s="6"/>
      <c r="XO337" s="6"/>
      <c r="XP337" s="6"/>
      <c r="XQ337" s="6"/>
      <c r="XR337" s="6"/>
      <c r="XS337" s="6"/>
      <c r="XT337" s="6"/>
      <c r="XU337" s="6"/>
      <c r="XV337" s="6"/>
      <c r="XW337" s="6"/>
      <c r="XX337" s="6"/>
      <c r="XY337" s="6"/>
      <c r="XZ337" s="6"/>
      <c r="YA337" s="6"/>
      <c r="YB337" s="6"/>
      <c r="YC337" s="6"/>
      <c r="YD337" s="6"/>
      <c r="YE337" s="6"/>
      <c r="YF337" s="6"/>
      <c r="YG337" s="6"/>
      <c r="YH337" s="6"/>
      <c r="YI337" s="6"/>
      <c r="YJ337" s="6"/>
      <c r="YK337" s="6"/>
      <c r="YL337" s="6"/>
      <c r="YM337" s="6"/>
      <c r="YN337" s="6"/>
      <c r="YO337" s="6"/>
      <c r="YP337" s="6"/>
      <c r="YQ337" s="6"/>
      <c r="YR337" s="6"/>
      <c r="YS337" s="6"/>
      <c r="YT337" s="6"/>
      <c r="YU337" s="6"/>
      <c r="YV337" s="6"/>
      <c r="YW337" s="6"/>
      <c r="YX337" s="6"/>
      <c r="YY337" s="6"/>
      <c r="YZ337" s="6"/>
      <c r="ZA337" s="6"/>
      <c r="ZB337" s="6"/>
      <c r="ZC337" s="6"/>
      <c r="ZD337" s="6"/>
      <c r="ZE337" s="6"/>
      <c r="ZF337" s="6"/>
      <c r="ZG337" s="6"/>
      <c r="ZH337" s="6"/>
      <c r="ZI337" s="6"/>
      <c r="ZJ337" s="6"/>
      <c r="ZK337" s="6"/>
      <c r="ZL337" s="6"/>
      <c r="ZM337" s="6"/>
      <c r="ZN337" s="6"/>
      <c r="ZO337" s="6"/>
      <c r="ZP337" s="6"/>
      <c r="ZQ337" s="6"/>
      <c r="ZR337" s="6"/>
      <c r="ZS337" s="6"/>
      <c r="ZT337" s="6"/>
      <c r="ZU337" s="6"/>
      <c r="ZV337" s="6"/>
      <c r="ZW337" s="6"/>
      <c r="ZX337" s="6"/>
      <c r="ZY337" s="6"/>
      <c r="ZZ337" s="6"/>
      <c r="AAA337" s="6"/>
      <c r="AAB337" s="6"/>
      <c r="AAC337" s="6"/>
      <c r="AAD337" s="6"/>
      <c r="AAE337" s="6"/>
      <c r="AAF337" s="6"/>
      <c r="AAG337" s="6"/>
      <c r="AAH337" s="6"/>
      <c r="AAI337" s="6"/>
      <c r="AAJ337" s="6"/>
      <c r="AAK337" s="6"/>
      <c r="AAL337" s="6"/>
      <c r="AAM337" s="6"/>
      <c r="AAN337" s="6"/>
      <c r="AAO337" s="6"/>
      <c r="AAP337" s="6"/>
      <c r="AAQ337" s="6"/>
      <c r="AAR337" s="6"/>
      <c r="AAS337" s="6"/>
      <c r="AAT337" s="6"/>
      <c r="AAU337" s="6"/>
      <c r="AAV337" s="6"/>
      <c r="AAW337" s="6"/>
      <c r="AAX337" s="6"/>
      <c r="AAY337" s="6"/>
      <c r="AAZ337" s="6"/>
      <c r="ABA337" s="6"/>
      <c r="ABB337" s="6"/>
      <c r="ABC337" s="6"/>
      <c r="ABD337" s="6"/>
      <c r="ABE337" s="6"/>
      <c r="ABF337" s="6"/>
      <c r="ABG337" s="6"/>
      <c r="ABH337" s="6"/>
      <c r="ABI337" s="6"/>
      <c r="ABJ337" s="6"/>
      <c r="ABK337" s="6"/>
      <c r="ABL337" s="6"/>
      <c r="ABM337" s="6"/>
      <c r="ABN337" s="6"/>
      <c r="ABO337" s="6"/>
      <c r="ABP337" s="6"/>
      <c r="ABQ337" s="6"/>
      <c r="ABR337" s="6"/>
      <c r="ABS337" s="6"/>
      <c r="ABT337" s="6"/>
      <c r="ABU337" s="6"/>
      <c r="ABV337" s="6"/>
      <c r="ABW337" s="6"/>
      <c r="ABX337" s="6"/>
      <c r="ABY337" s="6"/>
      <c r="ABZ337" s="6"/>
      <c r="ACA337" s="6"/>
      <c r="ACB337" s="6"/>
      <c r="ACC337" s="6"/>
      <c r="ACD337" s="6"/>
      <c r="ACE337" s="6"/>
      <c r="ACF337" s="6"/>
      <c r="ACG337" s="6"/>
      <c r="ACH337" s="6"/>
      <c r="ACI337" s="6"/>
      <c r="ACJ337" s="6"/>
      <c r="ACK337" s="6"/>
      <c r="ACL337" s="6"/>
      <c r="ACM337" s="6"/>
      <c r="ACN337" s="6"/>
      <c r="ACO337" s="6"/>
      <c r="ACP337" s="6"/>
      <c r="ACQ337" s="6"/>
      <c r="ACR337" s="6"/>
      <c r="ACS337" s="6"/>
      <c r="ACT337" s="6"/>
      <c r="ACU337" s="6"/>
      <c r="ACV337" s="6"/>
      <c r="ACW337" s="6"/>
      <c r="ACX337" s="6"/>
      <c r="ACY337" s="6"/>
      <c r="ACZ337" s="6"/>
      <c r="ADA337" s="6"/>
      <c r="ADB337" s="6"/>
      <c r="ADC337" s="6"/>
      <c r="ADD337" s="6"/>
      <c r="ADE337" s="6"/>
      <c r="ADF337" s="6"/>
      <c r="ADG337" s="6"/>
      <c r="ADH337" s="6"/>
      <c r="ADI337" s="6"/>
      <c r="ADJ337" s="6"/>
      <c r="ADK337" s="6"/>
      <c r="ADL337" s="6"/>
      <c r="ADM337" s="6"/>
      <c r="ADN337" s="6"/>
      <c r="ADO337" s="6"/>
      <c r="ADP337" s="6"/>
      <c r="ADQ337" s="6"/>
      <c r="ADR337" s="6"/>
      <c r="ADS337" s="6"/>
      <c r="ADT337" s="6"/>
      <c r="ADU337" s="6"/>
      <c r="ADV337" s="6"/>
      <c r="ADW337" s="6"/>
      <c r="ADX337" s="6"/>
      <c r="ADY337" s="6"/>
      <c r="ADZ337" s="6"/>
      <c r="AEA337" s="6"/>
      <c r="AEB337" s="6"/>
      <c r="AEC337" s="6"/>
      <c r="AED337" s="6"/>
      <c r="AEE337" s="6"/>
      <c r="AEF337" s="6"/>
      <c r="AEG337" s="6"/>
      <c r="AEH337" s="6"/>
      <c r="AEI337" s="6"/>
      <c r="AEJ337" s="6"/>
      <c r="AEK337" s="6"/>
      <c r="AEL337" s="6"/>
      <c r="AEM337" s="6"/>
      <c r="AEN337" s="6"/>
      <c r="AEO337" s="6"/>
      <c r="AEP337" s="6"/>
      <c r="AEQ337" s="6"/>
      <c r="AER337" s="6"/>
      <c r="AES337" s="6"/>
      <c r="AET337" s="6"/>
      <c r="AEU337" s="6"/>
      <c r="AEV337" s="6"/>
      <c r="AEW337" s="6"/>
      <c r="AEX337" s="6"/>
      <c r="AEY337" s="6"/>
      <c r="AEZ337" s="6"/>
      <c r="AFA337" s="6"/>
      <c r="AFB337" s="6"/>
      <c r="AFC337" s="6"/>
      <c r="AFD337" s="6"/>
      <c r="AFE337" s="6"/>
      <c r="AFF337" s="6"/>
      <c r="AFG337" s="6"/>
      <c r="AFH337" s="6"/>
      <c r="AFI337" s="6"/>
      <c r="AFJ337" s="6"/>
      <c r="AFK337" s="6"/>
      <c r="AFL337" s="6"/>
      <c r="AFM337" s="6"/>
      <c r="AFN337" s="6"/>
      <c r="AFO337" s="6"/>
      <c r="AFP337" s="6"/>
      <c r="AFQ337" s="6"/>
      <c r="AFR337" s="6"/>
      <c r="AFS337" s="6"/>
      <c r="AFT337" s="6"/>
      <c r="AFU337" s="6"/>
      <c r="AFV337" s="6"/>
      <c r="AFW337" s="6"/>
      <c r="AFX337" s="6"/>
      <c r="AFY337" s="6"/>
      <c r="AFZ337" s="6"/>
      <c r="AGA337" s="6"/>
      <c r="AGB337" s="6"/>
      <c r="AGC337" s="6"/>
      <c r="AGD337" s="6"/>
      <c r="AGE337" s="6"/>
      <c r="AGF337" s="6"/>
      <c r="AGG337" s="6"/>
      <c r="AGH337" s="6"/>
      <c r="AGI337" s="6"/>
      <c r="AGJ337" s="6"/>
      <c r="AGK337" s="6"/>
      <c r="AGL337" s="6"/>
      <c r="AGM337" s="6"/>
      <c r="AGN337" s="6"/>
      <c r="AGO337" s="6"/>
      <c r="AGP337" s="6"/>
      <c r="AGQ337" s="6"/>
      <c r="AGR337" s="6"/>
      <c r="AGS337" s="6"/>
      <c r="AGT337" s="6"/>
      <c r="AGU337" s="6"/>
      <c r="AGV337" s="6"/>
      <c r="AGW337" s="6"/>
      <c r="AGX337" s="6"/>
      <c r="AGY337" s="6"/>
      <c r="AGZ337" s="6"/>
      <c r="AHA337" s="6"/>
      <c r="AHB337" s="6"/>
      <c r="AHC337" s="6"/>
      <c r="AHD337" s="6"/>
      <c r="AHE337" s="6"/>
      <c r="AHF337" s="6"/>
      <c r="AHG337" s="6"/>
      <c r="AHH337" s="6"/>
      <c r="AHI337" s="6"/>
      <c r="AHJ337" s="6"/>
      <c r="AHK337" s="6"/>
      <c r="AHL337" s="6"/>
      <c r="AHM337" s="6"/>
      <c r="AHN337" s="6"/>
      <c r="AHO337" s="6"/>
      <c r="AHP337" s="6"/>
      <c r="AHQ337" s="6"/>
      <c r="AHR337" s="6"/>
      <c r="AHS337" s="6"/>
      <c r="AHT337" s="6"/>
      <c r="AHU337" s="6"/>
      <c r="AHV337" s="6"/>
      <c r="AHW337" s="6"/>
      <c r="AHX337" s="6"/>
      <c r="AHY337" s="6"/>
      <c r="AHZ337" s="6"/>
      <c r="AIA337" s="6"/>
      <c r="AIB337" s="6"/>
      <c r="AIC337" s="6"/>
      <c r="AID337" s="6"/>
      <c r="AIE337" s="6"/>
      <c r="AIF337" s="6"/>
      <c r="AIG337" s="6"/>
      <c r="AIH337" s="6"/>
      <c r="AII337" s="6"/>
      <c r="AIJ337" s="6"/>
      <c r="AIK337" s="6"/>
      <c r="AIL337" s="6"/>
      <c r="AIM337" s="6"/>
      <c r="AIN337" s="6"/>
      <c r="AIO337" s="6"/>
      <c r="AIP337" s="6"/>
      <c r="AIQ337" s="6"/>
      <c r="AIR337" s="6"/>
      <c r="AIS337" s="6"/>
      <c r="AIT337" s="6"/>
      <c r="AIU337" s="6"/>
      <c r="AIV337" s="6"/>
      <c r="AIW337" s="6"/>
      <c r="AIX337" s="6"/>
      <c r="AIY337" s="6"/>
      <c r="AIZ337" s="6"/>
      <c r="AJA337" s="6"/>
      <c r="AJB337" s="6"/>
      <c r="AJC337" s="6"/>
      <c r="AJD337" s="6"/>
      <c r="AJE337" s="6"/>
      <c r="AJF337" s="6"/>
      <c r="AJG337" s="6"/>
      <c r="AJH337" s="6"/>
      <c r="AJI337" s="6"/>
      <c r="AJJ337" s="6"/>
      <c r="AJK337" s="6"/>
      <c r="AJL337" s="6"/>
      <c r="AJM337" s="6"/>
      <c r="AJN337" s="6"/>
      <c r="AJO337" s="6"/>
      <c r="AJP337" s="6"/>
      <c r="AJQ337" s="6"/>
      <c r="AJR337" s="6"/>
      <c r="AJS337" s="6"/>
      <c r="AJT337" s="6"/>
      <c r="AJU337" s="6"/>
      <c r="AJV337" s="6"/>
      <c r="AJW337" s="6"/>
      <c r="AJX337" s="6"/>
      <c r="AJY337" s="6"/>
      <c r="AJZ337" s="6"/>
      <c r="AKA337" s="6"/>
      <c r="AKB337" s="6"/>
      <c r="AKC337" s="6"/>
      <c r="AKD337" s="6"/>
      <c r="AKE337" s="6"/>
      <c r="AKF337" s="6"/>
      <c r="AKG337" s="6"/>
      <c r="AKH337" s="6"/>
      <c r="AKI337" s="6"/>
      <c r="AKJ337" s="6"/>
      <c r="AKK337" s="6"/>
      <c r="AKL337" s="6"/>
      <c r="AKM337" s="6"/>
      <c r="AKN337" s="6"/>
      <c r="AKO337" s="6"/>
      <c r="AKP337" s="6"/>
      <c r="AKQ337" s="6"/>
      <c r="AKR337" s="6"/>
      <c r="AKS337" s="6"/>
      <c r="AKT337" s="6"/>
      <c r="AKU337" s="6"/>
      <c r="AKV337" s="6"/>
      <c r="AKW337" s="6"/>
      <c r="AKX337" s="6"/>
      <c r="AKY337" s="6"/>
      <c r="AKZ337" s="6"/>
      <c r="ALA337" s="6"/>
      <c r="ALB337" s="6"/>
      <c r="ALC337" s="6"/>
      <c r="ALD337" s="6"/>
      <c r="ALE337" s="6"/>
      <c r="ALF337" s="6"/>
      <c r="ALG337" s="6"/>
      <c r="ALH337" s="6"/>
      <c r="ALI337" s="6"/>
      <c r="ALJ337" s="6"/>
      <c r="ALK337" s="6"/>
      <c r="ALL337" s="6"/>
      <c r="ALM337" s="6"/>
      <c r="ALN337" s="6"/>
      <c r="ALO337" s="6"/>
      <c r="ALP337" s="6"/>
      <c r="ALQ337" s="6"/>
      <c r="ALR337" s="6"/>
      <c r="ALS337" s="6"/>
      <c r="ALT337" s="6"/>
      <c r="ALU337" s="6"/>
      <c r="ALV337" s="6"/>
      <c r="ALW337" s="6"/>
      <c r="ALX337" s="6"/>
      <c r="ALY337" s="6"/>
      <c r="ALZ337" s="6"/>
      <c r="AMA337" s="6"/>
      <c r="AMB337" s="6"/>
      <c r="AMC337" s="6"/>
      <c r="AMD337" s="6"/>
      <c r="AME337" s="6"/>
      <c r="AMF337" s="6"/>
      <c r="AMG337" s="6"/>
      <c r="AMH337" s="6"/>
      <c r="AMI337" s="6"/>
    </row>
    <row r="338" spans="1:1023">
      <c r="A338" s="219"/>
      <c r="B338" s="2"/>
      <c r="C338" s="5"/>
      <c r="D338" s="6"/>
      <c r="E338" s="4"/>
      <c r="F338" s="303"/>
      <c r="G338" s="303"/>
      <c r="H338" s="220"/>
      <c r="I338" s="5"/>
      <c r="J338" s="221"/>
      <c r="K338" s="306"/>
      <c r="L338" s="80"/>
      <c r="M338" s="6"/>
      <c r="N338" s="6"/>
      <c r="O338" s="80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6"/>
      <c r="HD338" s="6"/>
      <c r="HE338" s="6"/>
      <c r="HF338" s="6"/>
      <c r="HG338" s="6"/>
      <c r="HH338" s="6"/>
      <c r="HI338" s="6"/>
      <c r="HJ338" s="6"/>
      <c r="HK338" s="6"/>
      <c r="HL338" s="6"/>
      <c r="HM338" s="6"/>
      <c r="HN338" s="6"/>
      <c r="HO338" s="6"/>
      <c r="HP338" s="6"/>
      <c r="HQ338" s="6"/>
      <c r="HR338" s="6"/>
      <c r="HS338" s="6"/>
      <c r="HT338" s="6"/>
      <c r="HU338" s="6"/>
      <c r="HV338" s="6"/>
      <c r="HW338" s="6"/>
      <c r="HX338" s="6"/>
      <c r="HY338" s="6"/>
      <c r="HZ338" s="6"/>
      <c r="IA338" s="6"/>
      <c r="IB338" s="6"/>
      <c r="IC338" s="6"/>
      <c r="ID338" s="6"/>
      <c r="IE338" s="6"/>
      <c r="IF338" s="6"/>
      <c r="IG338" s="6"/>
      <c r="IH338" s="6"/>
      <c r="II338" s="6"/>
      <c r="IJ338" s="6"/>
      <c r="IK338" s="6"/>
      <c r="IL338" s="6"/>
      <c r="IM338" s="6"/>
      <c r="IN338" s="6"/>
      <c r="IO338" s="6"/>
      <c r="IP338" s="6"/>
      <c r="IQ338" s="6"/>
      <c r="IR338" s="6"/>
      <c r="IS338" s="6"/>
      <c r="IT338" s="6"/>
      <c r="IU338" s="6"/>
      <c r="IV338" s="6"/>
      <c r="IW338" s="6"/>
      <c r="IX338" s="6"/>
      <c r="IY338" s="6"/>
      <c r="IZ338" s="6"/>
      <c r="JA338" s="6"/>
      <c r="JB338" s="6"/>
      <c r="JC338" s="6"/>
      <c r="JD338" s="6"/>
      <c r="JE338" s="6"/>
      <c r="JF338" s="6"/>
      <c r="JG338" s="6"/>
      <c r="JH338" s="6"/>
      <c r="JI338" s="6"/>
      <c r="JJ338" s="6"/>
      <c r="JK338" s="6"/>
      <c r="JL338" s="6"/>
      <c r="JM338" s="6"/>
      <c r="JN338" s="6"/>
      <c r="JO338" s="6"/>
      <c r="JP338" s="6"/>
      <c r="JQ338" s="6"/>
      <c r="JR338" s="6"/>
      <c r="JS338" s="6"/>
      <c r="JT338" s="6"/>
      <c r="JU338" s="6"/>
      <c r="JV338" s="6"/>
      <c r="JW338" s="6"/>
      <c r="JX338" s="6"/>
      <c r="JY338" s="6"/>
      <c r="JZ338" s="6"/>
      <c r="KA338" s="6"/>
      <c r="KB338" s="6"/>
      <c r="KC338" s="6"/>
      <c r="KD338" s="6"/>
      <c r="KE338" s="6"/>
      <c r="KF338" s="6"/>
      <c r="KG338" s="6"/>
      <c r="KH338" s="6"/>
      <c r="KI338" s="6"/>
      <c r="KJ338" s="6"/>
      <c r="KK338" s="6"/>
      <c r="KL338" s="6"/>
      <c r="KM338" s="6"/>
      <c r="KN338" s="6"/>
      <c r="KO338" s="6"/>
      <c r="KP338" s="6"/>
      <c r="KQ338" s="6"/>
      <c r="KR338" s="6"/>
      <c r="KS338" s="6"/>
      <c r="KT338" s="6"/>
      <c r="KU338" s="6"/>
      <c r="KV338" s="6"/>
      <c r="KW338" s="6"/>
      <c r="KX338" s="6"/>
      <c r="KY338" s="6"/>
      <c r="KZ338" s="6"/>
      <c r="LA338" s="6"/>
      <c r="LB338" s="6"/>
      <c r="LC338" s="6"/>
      <c r="LD338" s="6"/>
      <c r="LE338" s="6"/>
      <c r="LF338" s="6"/>
      <c r="LG338" s="6"/>
      <c r="LH338" s="6"/>
      <c r="LI338" s="6"/>
      <c r="LJ338" s="6"/>
      <c r="LK338" s="6"/>
      <c r="LL338" s="6"/>
      <c r="LM338" s="6"/>
      <c r="LN338" s="6"/>
      <c r="LO338" s="6"/>
      <c r="LP338" s="6"/>
      <c r="LQ338" s="6"/>
      <c r="LR338" s="6"/>
      <c r="LS338" s="6"/>
      <c r="LT338" s="6"/>
      <c r="LU338" s="6"/>
      <c r="LV338" s="6"/>
      <c r="LW338" s="6"/>
      <c r="LX338" s="6"/>
      <c r="LY338" s="6"/>
      <c r="LZ338" s="6"/>
      <c r="MA338" s="6"/>
      <c r="MB338" s="6"/>
      <c r="MC338" s="6"/>
      <c r="MD338" s="6"/>
      <c r="ME338" s="6"/>
      <c r="MF338" s="6"/>
      <c r="MG338" s="6"/>
      <c r="MH338" s="6"/>
      <c r="MI338" s="6"/>
      <c r="MJ338" s="6"/>
      <c r="MK338" s="6"/>
      <c r="ML338" s="6"/>
      <c r="MM338" s="6"/>
      <c r="MN338" s="6"/>
      <c r="MO338" s="6"/>
      <c r="MP338" s="6"/>
      <c r="MQ338" s="6"/>
      <c r="MR338" s="6"/>
      <c r="MS338" s="6"/>
      <c r="MT338" s="6"/>
      <c r="MU338" s="6"/>
      <c r="MV338" s="6"/>
      <c r="MW338" s="6"/>
      <c r="MX338" s="6"/>
      <c r="MY338" s="6"/>
      <c r="MZ338" s="6"/>
      <c r="NA338" s="6"/>
      <c r="NB338" s="6"/>
      <c r="NC338" s="6"/>
      <c r="ND338" s="6"/>
      <c r="NE338" s="6"/>
      <c r="NF338" s="6"/>
      <c r="NG338" s="6"/>
      <c r="NH338" s="6"/>
      <c r="NI338" s="6"/>
      <c r="NJ338" s="6"/>
      <c r="NK338" s="6"/>
      <c r="NL338" s="6"/>
      <c r="NM338" s="6"/>
      <c r="NN338" s="6"/>
      <c r="NO338" s="6"/>
      <c r="NP338" s="6"/>
      <c r="NQ338" s="6"/>
      <c r="NR338" s="6"/>
      <c r="NS338" s="6"/>
      <c r="NT338" s="6"/>
      <c r="NU338" s="6"/>
      <c r="NV338" s="6"/>
      <c r="NW338" s="6"/>
      <c r="NX338" s="6"/>
      <c r="NY338" s="6"/>
      <c r="NZ338" s="6"/>
      <c r="OA338" s="6"/>
      <c r="OB338" s="6"/>
      <c r="OC338" s="6"/>
      <c r="OD338" s="6"/>
      <c r="OE338" s="6"/>
      <c r="OF338" s="6"/>
      <c r="OG338" s="6"/>
      <c r="OH338" s="6"/>
      <c r="OI338" s="6"/>
      <c r="OJ338" s="6"/>
      <c r="OK338" s="6"/>
      <c r="OL338" s="6"/>
      <c r="OM338" s="6"/>
      <c r="ON338" s="6"/>
      <c r="OO338" s="6"/>
      <c r="OP338" s="6"/>
      <c r="OQ338" s="6"/>
      <c r="OR338" s="6"/>
      <c r="OS338" s="6"/>
      <c r="OT338" s="6"/>
      <c r="OU338" s="6"/>
      <c r="OV338" s="6"/>
      <c r="OW338" s="6"/>
      <c r="OX338" s="6"/>
      <c r="OY338" s="6"/>
      <c r="OZ338" s="6"/>
      <c r="PA338" s="6"/>
      <c r="PB338" s="6"/>
      <c r="PC338" s="6"/>
      <c r="PD338" s="6"/>
      <c r="PE338" s="6"/>
      <c r="PF338" s="6"/>
      <c r="PG338" s="6"/>
      <c r="PH338" s="6"/>
      <c r="PI338" s="6"/>
      <c r="PJ338" s="6"/>
      <c r="PK338" s="6"/>
      <c r="PL338" s="6"/>
      <c r="PM338" s="6"/>
      <c r="PN338" s="6"/>
      <c r="PO338" s="6"/>
      <c r="PP338" s="6"/>
      <c r="PQ338" s="6"/>
      <c r="PR338" s="6"/>
      <c r="PS338" s="6"/>
      <c r="PT338" s="6"/>
      <c r="PU338" s="6"/>
      <c r="PV338" s="6"/>
      <c r="PW338" s="6"/>
      <c r="PX338" s="6"/>
      <c r="PY338" s="6"/>
      <c r="PZ338" s="6"/>
      <c r="QA338" s="6"/>
      <c r="QB338" s="6"/>
      <c r="QC338" s="6"/>
      <c r="QD338" s="6"/>
      <c r="QE338" s="6"/>
      <c r="QF338" s="6"/>
      <c r="QG338" s="6"/>
      <c r="QH338" s="6"/>
      <c r="QI338" s="6"/>
      <c r="QJ338" s="6"/>
      <c r="QK338" s="6"/>
      <c r="QL338" s="6"/>
      <c r="QM338" s="6"/>
      <c r="QN338" s="6"/>
      <c r="QO338" s="6"/>
      <c r="QP338" s="6"/>
      <c r="QQ338" s="6"/>
      <c r="QR338" s="6"/>
      <c r="QS338" s="6"/>
      <c r="QT338" s="6"/>
      <c r="QU338" s="6"/>
      <c r="QV338" s="6"/>
      <c r="QW338" s="6"/>
      <c r="QX338" s="6"/>
      <c r="QY338" s="6"/>
      <c r="QZ338" s="6"/>
      <c r="RA338" s="6"/>
      <c r="RB338" s="6"/>
      <c r="RC338" s="6"/>
      <c r="RD338" s="6"/>
      <c r="RE338" s="6"/>
      <c r="RF338" s="6"/>
      <c r="RG338" s="6"/>
      <c r="RH338" s="6"/>
      <c r="RI338" s="6"/>
      <c r="RJ338" s="6"/>
      <c r="RK338" s="6"/>
      <c r="RL338" s="6"/>
      <c r="RM338" s="6"/>
      <c r="RN338" s="6"/>
      <c r="RO338" s="6"/>
      <c r="RP338" s="6"/>
      <c r="RQ338" s="6"/>
      <c r="RR338" s="6"/>
      <c r="RS338" s="6"/>
      <c r="RT338" s="6"/>
      <c r="RU338" s="6"/>
      <c r="RV338" s="6"/>
      <c r="RW338" s="6"/>
      <c r="RX338" s="6"/>
      <c r="RY338" s="6"/>
      <c r="RZ338" s="6"/>
      <c r="SA338" s="6"/>
      <c r="SB338" s="6"/>
      <c r="SC338" s="6"/>
      <c r="SD338" s="6"/>
      <c r="SE338" s="6"/>
      <c r="SF338" s="6"/>
      <c r="SG338" s="6"/>
      <c r="SH338" s="6"/>
      <c r="SI338" s="6"/>
      <c r="SJ338" s="6"/>
      <c r="SK338" s="6"/>
      <c r="SL338" s="6"/>
      <c r="SM338" s="6"/>
      <c r="SN338" s="6"/>
      <c r="SO338" s="6"/>
      <c r="SP338" s="6"/>
      <c r="SQ338" s="6"/>
      <c r="SR338" s="6"/>
      <c r="SS338" s="6"/>
      <c r="ST338" s="6"/>
      <c r="SU338" s="6"/>
      <c r="SV338" s="6"/>
      <c r="SW338" s="6"/>
      <c r="SX338" s="6"/>
      <c r="SY338" s="6"/>
      <c r="SZ338" s="6"/>
      <c r="TA338" s="6"/>
      <c r="TB338" s="6"/>
      <c r="TC338" s="6"/>
      <c r="TD338" s="6"/>
      <c r="TE338" s="6"/>
      <c r="TF338" s="6"/>
      <c r="TG338" s="6"/>
      <c r="TH338" s="6"/>
      <c r="TI338" s="6"/>
      <c r="TJ338" s="6"/>
      <c r="TK338" s="6"/>
      <c r="TL338" s="6"/>
      <c r="TM338" s="6"/>
      <c r="TN338" s="6"/>
      <c r="TO338" s="6"/>
      <c r="TP338" s="6"/>
      <c r="TQ338" s="6"/>
      <c r="TR338" s="6"/>
      <c r="TS338" s="6"/>
      <c r="TT338" s="6"/>
      <c r="TU338" s="6"/>
      <c r="TV338" s="6"/>
      <c r="TW338" s="6"/>
      <c r="TX338" s="6"/>
      <c r="TY338" s="6"/>
      <c r="TZ338" s="6"/>
      <c r="UA338" s="6"/>
      <c r="UB338" s="6"/>
      <c r="UC338" s="6"/>
      <c r="UD338" s="6"/>
      <c r="UE338" s="6"/>
      <c r="UF338" s="6"/>
      <c r="UG338" s="6"/>
      <c r="UH338" s="6"/>
      <c r="UI338" s="6"/>
      <c r="UJ338" s="6"/>
      <c r="UK338" s="6"/>
      <c r="UL338" s="6"/>
      <c r="UM338" s="6"/>
      <c r="UN338" s="6"/>
      <c r="UO338" s="6"/>
      <c r="UP338" s="6"/>
      <c r="UQ338" s="6"/>
      <c r="UR338" s="6"/>
      <c r="US338" s="6"/>
      <c r="UT338" s="6"/>
      <c r="UU338" s="6"/>
      <c r="UV338" s="6"/>
      <c r="UW338" s="6"/>
      <c r="UX338" s="6"/>
      <c r="UY338" s="6"/>
      <c r="UZ338" s="6"/>
      <c r="VA338" s="6"/>
      <c r="VB338" s="6"/>
      <c r="VC338" s="6"/>
      <c r="VD338" s="6"/>
      <c r="VE338" s="6"/>
      <c r="VF338" s="6"/>
      <c r="VG338" s="6"/>
      <c r="VH338" s="6"/>
      <c r="VI338" s="6"/>
      <c r="VJ338" s="6"/>
      <c r="VK338" s="6"/>
      <c r="VL338" s="6"/>
      <c r="VM338" s="6"/>
      <c r="VN338" s="6"/>
      <c r="VO338" s="6"/>
      <c r="VP338" s="6"/>
      <c r="VQ338" s="6"/>
      <c r="VR338" s="6"/>
      <c r="VS338" s="6"/>
      <c r="VT338" s="6"/>
      <c r="VU338" s="6"/>
      <c r="VV338" s="6"/>
      <c r="VW338" s="6"/>
      <c r="VX338" s="6"/>
      <c r="VY338" s="6"/>
      <c r="VZ338" s="6"/>
      <c r="WA338" s="6"/>
      <c r="WB338" s="6"/>
      <c r="WC338" s="6"/>
      <c r="WD338" s="6"/>
      <c r="WE338" s="6"/>
      <c r="WF338" s="6"/>
      <c r="WG338" s="6"/>
      <c r="WH338" s="6"/>
      <c r="WI338" s="6"/>
      <c r="WJ338" s="6"/>
      <c r="WK338" s="6"/>
      <c r="WL338" s="6"/>
      <c r="WM338" s="6"/>
      <c r="WN338" s="6"/>
      <c r="WO338" s="6"/>
      <c r="WP338" s="6"/>
      <c r="WQ338" s="6"/>
      <c r="WR338" s="6"/>
      <c r="WS338" s="6"/>
      <c r="WT338" s="6"/>
      <c r="WU338" s="6"/>
      <c r="WV338" s="6"/>
      <c r="WW338" s="6"/>
      <c r="WX338" s="6"/>
      <c r="WY338" s="6"/>
      <c r="WZ338" s="6"/>
      <c r="XA338" s="6"/>
      <c r="XB338" s="6"/>
      <c r="XC338" s="6"/>
      <c r="XD338" s="6"/>
      <c r="XE338" s="6"/>
      <c r="XF338" s="6"/>
      <c r="XG338" s="6"/>
      <c r="XH338" s="6"/>
      <c r="XI338" s="6"/>
      <c r="XJ338" s="6"/>
      <c r="XK338" s="6"/>
      <c r="XL338" s="6"/>
      <c r="XM338" s="6"/>
      <c r="XN338" s="6"/>
      <c r="XO338" s="6"/>
      <c r="XP338" s="6"/>
      <c r="XQ338" s="6"/>
      <c r="XR338" s="6"/>
      <c r="XS338" s="6"/>
      <c r="XT338" s="6"/>
      <c r="XU338" s="6"/>
      <c r="XV338" s="6"/>
      <c r="XW338" s="6"/>
      <c r="XX338" s="6"/>
      <c r="XY338" s="6"/>
      <c r="XZ338" s="6"/>
      <c r="YA338" s="6"/>
      <c r="YB338" s="6"/>
      <c r="YC338" s="6"/>
      <c r="YD338" s="6"/>
      <c r="YE338" s="6"/>
      <c r="YF338" s="6"/>
      <c r="YG338" s="6"/>
      <c r="YH338" s="6"/>
      <c r="YI338" s="6"/>
      <c r="YJ338" s="6"/>
      <c r="YK338" s="6"/>
      <c r="YL338" s="6"/>
      <c r="YM338" s="6"/>
      <c r="YN338" s="6"/>
      <c r="YO338" s="6"/>
      <c r="YP338" s="6"/>
      <c r="YQ338" s="6"/>
      <c r="YR338" s="6"/>
      <c r="YS338" s="6"/>
      <c r="YT338" s="6"/>
      <c r="YU338" s="6"/>
      <c r="YV338" s="6"/>
      <c r="YW338" s="6"/>
      <c r="YX338" s="6"/>
      <c r="YY338" s="6"/>
      <c r="YZ338" s="6"/>
      <c r="ZA338" s="6"/>
      <c r="ZB338" s="6"/>
      <c r="ZC338" s="6"/>
      <c r="ZD338" s="6"/>
      <c r="ZE338" s="6"/>
      <c r="ZF338" s="6"/>
      <c r="ZG338" s="6"/>
      <c r="ZH338" s="6"/>
      <c r="ZI338" s="6"/>
      <c r="ZJ338" s="6"/>
      <c r="ZK338" s="6"/>
      <c r="ZL338" s="6"/>
      <c r="ZM338" s="6"/>
      <c r="ZN338" s="6"/>
      <c r="ZO338" s="6"/>
      <c r="ZP338" s="6"/>
      <c r="ZQ338" s="6"/>
      <c r="ZR338" s="6"/>
      <c r="ZS338" s="6"/>
      <c r="ZT338" s="6"/>
      <c r="ZU338" s="6"/>
      <c r="ZV338" s="6"/>
      <c r="ZW338" s="6"/>
      <c r="ZX338" s="6"/>
      <c r="ZY338" s="6"/>
      <c r="ZZ338" s="6"/>
      <c r="AAA338" s="6"/>
      <c r="AAB338" s="6"/>
      <c r="AAC338" s="6"/>
      <c r="AAD338" s="6"/>
      <c r="AAE338" s="6"/>
      <c r="AAF338" s="6"/>
      <c r="AAG338" s="6"/>
      <c r="AAH338" s="6"/>
      <c r="AAI338" s="6"/>
      <c r="AAJ338" s="6"/>
      <c r="AAK338" s="6"/>
      <c r="AAL338" s="6"/>
      <c r="AAM338" s="6"/>
      <c r="AAN338" s="6"/>
      <c r="AAO338" s="6"/>
      <c r="AAP338" s="6"/>
      <c r="AAQ338" s="6"/>
      <c r="AAR338" s="6"/>
      <c r="AAS338" s="6"/>
      <c r="AAT338" s="6"/>
      <c r="AAU338" s="6"/>
      <c r="AAV338" s="6"/>
      <c r="AAW338" s="6"/>
      <c r="AAX338" s="6"/>
      <c r="AAY338" s="6"/>
      <c r="AAZ338" s="6"/>
      <c r="ABA338" s="6"/>
      <c r="ABB338" s="6"/>
      <c r="ABC338" s="6"/>
      <c r="ABD338" s="6"/>
      <c r="ABE338" s="6"/>
      <c r="ABF338" s="6"/>
      <c r="ABG338" s="6"/>
      <c r="ABH338" s="6"/>
      <c r="ABI338" s="6"/>
      <c r="ABJ338" s="6"/>
      <c r="ABK338" s="6"/>
      <c r="ABL338" s="6"/>
      <c r="ABM338" s="6"/>
      <c r="ABN338" s="6"/>
      <c r="ABO338" s="6"/>
      <c r="ABP338" s="6"/>
      <c r="ABQ338" s="6"/>
      <c r="ABR338" s="6"/>
      <c r="ABS338" s="6"/>
      <c r="ABT338" s="6"/>
      <c r="ABU338" s="6"/>
      <c r="ABV338" s="6"/>
      <c r="ABW338" s="6"/>
      <c r="ABX338" s="6"/>
      <c r="ABY338" s="6"/>
      <c r="ABZ338" s="6"/>
      <c r="ACA338" s="6"/>
      <c r="ACB338" s="6"/>
      <c r="ACC338" s="6"/>
      <c r="ACD338" s="6"/>
      <c r="ACE338" s="6"/>
      <c r="ACF338" s="6"/>
      <c r="ACG338" s="6"/>
      <c r="ACH338" s="6"/>
      <c r="ACI338" s="6"/>
      <c r="ACJ338" s="6"/>
      <c r="ACK338" s="6"/>
      <c r="ACL338" s="6"/>
      <c r="ACM338" s="6"/>
      <c r="ACN338" s="6"/>
      <c r="ACO338" s="6"/>
      <c r="ACP338" s="6"/>
      <c r="ACQ338" s="6"/>
      <c r="ACR338" s="6"/>
      <c r="ACS338" s="6"/>
      <c r="ACT338" s="6"/>
      <c r="ACU338" s="6"/>
      <c r="ACV338" s="6"/>
      <c r="ACW338" s="6"/>
      <c r="ACX338" s="6"/>
      <c r="ACY338" s="6"/>
      <c r="ACZ338" s="6"/>
      <c r="ADA338" s="6"/>
      <c r="ADB338" s="6"/>
      <c r="ADC338" s="6"/>
      <c r="ADD338" s="6"/>
      <c r="ADE338" s="6"/>
      <c r="ADF338" s="6"/>
      <c r="ADG338" s="6"/>
      <c r="ADH338" s="6"/>
      <c r="ADI338" s="6"/>
      <c r="ADJ338" s="6"/>
      <c r="ADK338" s="6"/>
      <c r="ADL338" s="6"/>
      <c r="ADM338" s="6"/>
      <c r="ADN338" s="6"/>
      <c r="ADO338" s="6"/>
      <c r="ADP338" s="6"/>
      <c r="ADQ338" s="6"/>
      <c r="ADR338" s="6"/>
      <c r="ADS338" s="6"/>
      <c r="ADT338" s="6"/>
      <c r="ADU338" s="6"/>
      <c r="ADV338" s="6"/>
      <c r="ADW338" s="6"/>
      <c r="ADX338" s="6"/>
      <c r="ADY338" s="6"/>
      <c r="ADZ338" s="6"/>
      <c r="AEA338" s="6"/>
      <c r="AEB338" s="6"/>
      <c r="AEC338" s="6"/>
      <c r="AED338" s="6"/>
      <c r="AEE338" s="6"/>
      <c r="AEF338" s="6"/>
      <c r="AEG338" s="6"/>
      <c r="AEH338" s="6"/>
      <c r="AEI338" s="6"/>
      <c r="AEJ338" s="6"/>
      <c r="AEK338" s="6"/>
      <c r="AEL338" s="6"/>
      <c r="AEM338" s="6"/>
      <c r="AEN338" s="6"/>
      <c r="AEO338" s="6"/>
      <c r="AEP338" s="6"/>
      <c r="AEQ338" s="6"/>
      <c r="AER338" s="6"/>
      <c r="AES338" s="6"/>
      <c r="AET338" s="6"/>
      <c r="AEU338" s="6"/>
      <c r="AEV338" s="6"/>
      <c r="AEW338" s="6"/>
      <c r="AEX338" s="6"/>
      <c r="AEY338" s="6"/>
      <c r="AEZ338" s="6"/>
      <c r="AFA338" s="6"/>
      <c r="AFB338" s="6"/>
      <c r="AFC338" s="6"/>
      <c r="AFD338" s="6"/>
      <c r="AFE338" s="6"/>
      <c r="AFF338" s="6"/>
      <c r="AFG338" s="6"/>
      <c r="AFH338" s="6"/>
      <c r="AFI338" s="6"/>
      <c r="AFJ338" s="6"/>
      <c r="AFK338" s="6"/>
      <c r="AFL338" s="6"/>
      <c r="AFM338" s="6"/>
      <c r="AFN338" s="6"/>
      <c r="AFO338" s="6"/>
      <c r="AFP338" s="6"/>
      <c r="AFQ338" s="6"/>
      <c r="AFR338" s="6"/>
      <c r="AFS338" s="6"/>
      <c r="AFT338" s="6"/>
      <c r="AFU338" s="6"/>
      <c r="AFV338" s="6"/>
      <c r="AFW338" s="6"/>
      <c r="AFX338" s="6"/>
      <c r="AFY338" s="6"/>
      <c r="AFZ338" s="6"/>
      <c r="AGA338" s="6"/>
      <c r="AGB338" s="6"/>
      <c r="AGC338" s="6"/>
      <c r="AGD338" s="6"/>
      <c r="AGE338" s="6"/>
      <c r="AGF338" s="6"/>
      <c r="AGG338" s="6"/>
      <c r="AGH338" s="6"/>
      <c r="AGI338" s="6"/>
      <c r="AGJ338" s="6"/>
      <c r="AGK338" s="6"/>
      <c r="AGL338" s="6"/>
      <c r="AGM338" s="6"/>
      <c r="AGN338" s="6"/>
      <c r="AGO338" s="6"/>
      <c r="AGP338" s="6"/>
      <c r="AGQ338" s="6"/>
      <c r="AGR338" s="6"/>
      <c r="AGS338" s="6"/>
      <c r="AGT338" s="6"/>
      <c r="AGU338" s="6"/>
      <c r="AGV338" s="6"/>
      <c r="AGW338" s="6"/>
      <c r="AGX338" s="6"/>
      <c r="AGY338" s="6"/>
      <c r="AGZ338" s="6"/>
      <c r="AHA338" s="6"/>
      <c r="AHB338" s="6"/>
      <c r="AHC338" s="6"/>
      <c r="AHD338" s="6"/>
      <c r="AHE338" s="6"/>
      <c r="AHF338" s="6"/>
      <c r="AHG338" s="6"/>
      <c r="AHH338" s="6"/>
      <c r="AHI338" s="6"/>
      <c r="AHJ338" s="6"/>
      <c r="AHK338" s="6"/>
      <c r="AHL338" s="6"/>
      <c r="AHM338" s="6"/>
      <c r="AHN338" s="6"/>
      <c r="AHO338" s="6"/>
      <c r="AHP338" s="6"/>
      <c r="AHQ338" s="6"/>
      <c r="AHR338" s="6"/>
      <c r="AHS338" s="6"/>
      <c r="AHT338" s="6"/>
      <c r="AHU338" s="6"/>
      <c r="AHV338" s="6"/>
      <c r="AHW338" s="6"/>
      <c r="AHX338" s="6"/>
      <c r="AHY338" s="6"/>
      <c r="AHZ338" s="6"/>
      <c r="AIA338" s="6"/>
      <c r="AIB338" s="6"/>
      <c r="AIC338" s="6"/>
      <c r="AID338" s="6"/>
      <c r="AIE338" s="6"/>
      <c r="AIF338" s="6"/>
      <c r="AIG338" s="6"/>
      <c r="AIH338" s="6"/>
      <c r="AII338" s="6"/>
      <c r="AIJ338" s="6"/>
      <c r="AIK338" s="6"/>
      <c r="AIL338" s="6"/>
      <c r="AIM338" s="6"/>
      <c r="AIN338" s="6"/>
      <c r="AIO338" s="6"/>
      <c r="AIP338" s="6"/>
      <c r="AIQ338" s="6"/>
      <c r="AIR338" s="6"/>
      <c r="AIS338" s="6"/>
      <c r="AIT338" s="6"/>
      <c r="AIU338" s="6"/>
      <c r="AIV338" s="6"/>
      <c r="AIW338" s="6"/>
      <c r="AIX338" s="6"/>
      <c r="AIY338" s="6"/>
      <c r="AIZ338" s="6"/>
      <c r="AJA338" s="6"/>
      <c r="AJB338" s="6"/>
      <c r="AJC338" s="6"/>
      <c r="AJD338" s="6"/>
      <c r="AJE338" s="6"/>
      <c r="AJF338" s="6"/>
      <c r="AJG338" s="6"/>
      <c r="AJH338" s="6"/>
      <c r="AJI338" s="6"/>
      <c r="AJJ338" s="6"/>
      <c r="AJK338" s="6"/>
      <c r="AJL338" s="6"/>
      <c r="AJM338" s="6"/>
      <c r="AJN338" s="6"/>
      <c r="AJO338" s="6"/>
      <c r="AJP338" s="6"/>
      <c r="AJQ338" s="6"/>
      <c r="AJR338" s="6"/>
      <c r="AJS338" s="6"/>
      <c r="AJT338" s="6"/>
      <c r="AJU338" s="6"/>
      <c r="AJV338" s="6"/>
      <c r="AJW338" s="6"/>
      <c r="AJX338" s="6"/>
      <c r="AJY338" s="6"/>
      <c r="AJZ338" s="6"/>
      <c r="AKA338" s="6"/>
      <c r="AKB338" s="6"/>
      <c r="AKC338" s="6"/>
      <c r="AKD338" s="6"/>
      <c r="AKE338" s="6"/>
      <c r="AKF338" s="6"/>
      <c r="AKG338" s="6"/>
      <c r="AKH338" s="6"/>
      <c r="AKI338" s="6"/>
      <c r="AKJ338" s="6"/>
      <c r="AKK338" s="6"/>
      <c r="AKL338" s="6"/>
      <c r="AKM338" s="6"/>
      <c r="AKN338" s="6"/>
      <c r="AKO338" s="6"/>
      <c r="AKP338" s="6"/>
      <c r="AKQ338" s="6"/>
      <c r="AKR338" s="6"/>
      <c r="AKS338" s="6"/>
      <c r="AKT338" s="6"/>
      <c r="AKU338" s="6"/>
      <c r="AKV338" s="6"/>
      <c r="AKW338" s="6"/>
      <c r="AKX338" s="6"/>
      <c r="AKY338" s="6"/>
      <c r="AKZ338" s="6"/>
      <c r="ALA338" s="6"/>
      <c r="ALB338" s="6"/>
      <c r="ALC338" s="6"/>
      <c r="ALD338" s="6"/>
      <c r="ALE338" s="6"/>
      <c r="ALF338" s="6"/>
      <c r="ALG338" s="6"/>
      <c r="ALH338" s="6"/>
      <c r="ALI338" s="6"/>
      <c r="ALJ338" s="6"/>
      <c r="ALK338" s="6"/>
      <c r="ALL338" s="6"/>
      <c r="ALM338" s="6"/>
      <c r="ALN338" s="6"/>
      <c r="ALO338" s="6"/>
      <c r="ALP338" s="6"/>
      <c r="ALQ338" s="6"/>
      <c r="ALR338" s="6"/>
      <c r="ALS338" s="6"/>
      <c r="ALT338" s="6"/>
      <c r="ALU338" s="6"/>
      <c r="ALV338" s="6"/>
      <c r="ALW338" s="6"/>
      <c r="ALX338" s="6"/>
      <c r="ALY338" s="6"/>
      <c r="ALZ338" s="6"/>
      <c r="AMA338" s="6"/>
      <c r="AMB338" s="6"/>
      <c r="AMC338" s="6"/>
      <c r="AMD338" s="6"/>
      <c r="AME338" s="6"/>
      <c r="AMF338" s="6"/>
      <c r="AMG338" s="6"/>
      <c r="AMH338" s="6"/>
      <c r="AMI338" s="6"/>
    </row>
    <row r="339" spans="1:1023">
      <c r="A339" s="219"/>
      <c r="B339" s="2"/>
      <c r="C339" s="5"/>
      <c r="D339" s="6"/>
      <c r="E339" s="4"/>
      <c r="F339" s="303"/>
      <c r="G339" s="303"/>
      <c r="H339" s="220"/>
      <c r="I339" s="5"/>
      <c r="J339" s="221"/>
      <c r="K339" s="306"/>
      <c r="L339" s="80"/>
      <c r="M339" s="6"/>
      <c r="N339" s="6"/>
      <c r="O339" s="80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6"/>
      <c r="HD339" s="6"/>
      <c r="HE339" s="6"/>
      <c r="HF339" s="6"/>
      <c r="HG339" s="6"/>
      <c r="HH339" s="6"/>
      <c r="HI339" s="6"/>
      <c r="HJ339" s="6"/>
      <c r="HK339" s="6"/>
      <c r="HL339" s="6"/>
      <c r="HM339" s="6"/>
      <c r="HN339" s="6"/>
      <c r="HO339" s="6"/>
      <c r="HP339" s="6"/>
      <c r="HQ339" s="6"/>
      <c r="HR339" s="6"/>
      <c r="HS339" s="6"/>
      <c r="HT339" s="6"/>
      <c r="HU339" s="6"/>
      <c r="HV339" s="6"/>
      <c r="HW339" s="6"/>
      <c r="HX339" s="6"/>
      <c r="HY339" s="6"/>
      <c r="HZ339" s="6"/>
      <c r="IA339" s="6"/>
      <c r="IB339" s="6"/>
      <c r="IC339" s="6"/>
      <c r="ID339" s="6"/>
      <c r="IE339" s="6"/>
      <c r="IF339" s="6"/>
      <c r="IG339" s="6"/>
      <c r="IH339" s="6"/>
      <c r="II339" s="6"/>
      <c r="IJ339" s="6"/>
      <c r="IK339" s="6"/>
      <c r="IL339" s="6"/>
      <c r="IM339" s="6"/>
      <c r="IN339" s="6"/>
      <c r="IO339" s="6"/>
      <c r="IP339" s="6"/>
      <c r="IQ339" s="6"/>
      <c r="IR339" s="6"/>
      <c r="IS339" s="6"/>
      <c r="IT339" s="6"/>
      <c r="IU339" s="6"/>
      <c r="IV339" s="6"/>
      <c r="IW339" s="6"/>
      <c r="IX339" s="6"/>
      <c r="IY339" s="6"/>
      <c r="IZ339" s="6"/>
      <c r="JA339" s="6"/>
      <c r="JB339" s="6"/>
      <c r="JC339" s="6"/>
      <c r="JD339" s="6"/>
      <c r="JE339" s="6"/>
      <c r="JF339" s="6"/>
      <c r="JG339" s="6"/>
      <c r="JH339" s="6"/>
      <c r="JI339" s="6"/>
      <c r="JJ339" s="6"/>
      <c r="JK339" s="6"/>
      <c r="JL339" s="6"/>
      <c r="JM339" s="6"/>
      <c r="JN339" s="6"/>
      <c r="JO339" s="6"/>
      <c r="JP339" s="6"/>
      <c r="JQ339" s="6"/>
      <c r="JR339" s="6"/>
      <c r="JS339" s="6"/>
      <c r="JT339" s="6"/>
      <c r="JU339" s="6"/>
      <c r="JV339" s="6"/>
      <c r="JW339" s="6"/>
      <c r="JX339" s="6"/>
      <c r="JY339" s="6"/>
      <c r="JZ339" s="6"/>
      <c r="KA339" s="6"/>
      <c r="KB339" s="6"/>
      <c r="KC339" s="6"/>
      <c r="KD339" s="6"/>
      <c r="KE339" s="6"/>
      <c r="KF339" s="6"/>
      <c r="KG339" s="6"/>
      <c r="KH339" s="6"/>
      <c r="KI339" s="6"/>
      <c r="KJ339" s="6"/>
      <c r="KK339" s="6"/>
      <c r="KL339" s="6"/>
      <c r="KM339" s="6"/>
      <c r="KN339" s="6"/>
      <c r="KO339" s="6"/>
      <c r="KP339" s="6"/>
      <c r="KQ339" s="6"/>
      <c r="KR339" s="6"/>
      <c r="KS339" s="6"/>
      <c r="KT339" s="6"/>
      <c r="KU339" s="6"/>
      <c r="KV339" s="6"/>
      <c r="KW339" s="6"/>
      <c r="KX339" s="6"/>
      <c r="KY339" s="6"/>
      <c r="KZ339" s="6"/>
      <c r="LA339" s="6"/>
      <c r="LB339" s="6"/>
      <c r="LC339" s="6"/>
      <c r="LD339" s="6"/>
      <c r="LE339" s="6"/>
      <c r="LF339" s="6"/>
      <c r="LG339" s="6"/>
      <c r="LH339" s="6"/>
      <c r="LI339" s="6"/>
      <c r="LJ339" s="6"/>
      <c r="LK339" s="6"/>
      <c r="LL339" s="6"/>
      <c r="LM339" s="6"/>
      <c r="LN339" s="6"/>
      <c r="LO339" s="6"/>
      <c r="LP339" s="6"/>
      <c r="LQ339" s="6"/>
      <c r="LR339" s="6"/>
      <c r="LS339" s="6"/>
      <c r="LT339" s="6"/>
      <c r="LU339" s="6"/>
      <c r="LV339" s="6"/>
      <c r="LW339" s="6"/>
      <c r="LX339" s="6"/>
      <c r="LY339" s="6"/>
      <c r="LZ339" s="6"/>
      <c r="MA339" s="6"/>
      <c r="MB339" s="6"/>
      <c r="MC339" s="6"/>
      <c r="MD339" s="6"/>
      <c r="ME339" s="6"/>
      <c r="MF339" s="6"/>
      <c r="MG339" s="6"/>
      <c r="MH339" s="6"/>
      <c r="MI339" s="6"/>
      <c r="MJ339" s="6"/>
      <c r="MK339" s="6"/>
      <c r="ML339" s="6"/>
      <c r="MM339" s="6"/>
      <c r="MN339" s="6"/>
      <c r="MO339" s="6"/>
      <c r="MP339" s="6"/>
      <c r="MQ339" s="6"/>
      <c r="MR339" s="6"/>
      <c r="MS339" s="6"/>
      <c r="MT339" s="6"/>
      <c r="MU339" s="6"/>
      <c r="MV339" s="6"/>
      <c r="MW339" s="6"/>
      <c r="MX339" s="6"/>
      <c r="MY339" s="6"/>
      <c r="MZ339" s="6"/>
      <c r="NA339" s="6"/>
      <c r="NB339" s="6"/>
      <c r="NC339" s="6"/>
      <c r="ND339" s="6"/>
      <c r="NE339" s="6"/>
      <c r="NF339" s="6"/>
      <c r="NG339" s="6"/>
      <c r="NH339" s="6"/>
      <c r="NI339" s="6"/>
      <c r="NJ339" s="6"/>
      <c r="NK339" s="6"/>
      <c r="NL339" s="6"/>
      <c r="NM339" s="6"/>
      <c r="NN339" s="6"/>
      <c r="NO339" s="6"/>
      <c r="NP339" s="6"/>
      <c r="NQ339" s="6"/>
      <c r="NR339" s="6"/>
      <c r="NS339" s="6"/>
      <c r="NT339" s="6"/>
      <c r="NU339" s="6"/>
      <c r="NV339" s="6"/>
      <c r="NW339" s="6"/>
      <c r="NX339" s="6"/>
      <c r="NY339" s="6"/>
      <c r="NZ339" s="6"/>
      <c r="OA339" s="6"/>
      <c r="OB339" s="6"/>
      <c r="OC339" s="6"/>
      <c r="OD339" s="6"/>
      <c r="OE339" s="6"/>
      <c r="OF339" s="6"/>
      <c r="OG339" s="6"/>
      <c r="OH339" s="6"/>
      <c r="OI339" s="6"/>
      <c r="OJ339" s="6"/>
      <c r="OK339" s="6"/>
      <c r="OL339" s="6"/>
      <c r="OM339" s="6"/>
      <c r="ON339" s="6"/>
      <c r="OO339" s="6"/>
      <c r="OP339" s="6"/>
      <c r="OQ339" s="6"/>
      <c r="OR339" s="6"/>
      <c r="OS339" s="6"/>
      <c r="OT339" s="6"/>
      <c r="OU339" s="6"/>
      <c r="OV339" s="6"/>
      <c r="OW339" s="6"/>
      <c r="OX339" s="6"/>
      <c r="OY339" s="6"/>
      <c r="OZ339" s="6"/>
      <c r="PA339" s="6"/>
      <c r="PB339" s="6"/>
      <c r="PC339" s="6"/>
      <c r="PD339" s="6"/>
      <c r="PE339" s="6"/>
      <c r="PF339" s="6"/>
      <c r="PG339" s="6"/>
      <c r="PH339" s="6"/>
      <c r="PI339" s="6"/>
      <c r="PJ339" s="6"/>
      <c r="PK339" s="6"/>
      <c r="PL339" s="6"/>
      <c r="PM339" s="6"/>
      <c r="PN339" s="6"/>
      <c r="PO339" s="6"/>
      <c r="PP339" s="6"/>
      <c r="PQ339" s="6"/>
      <c r="PR339" s="6"/>
      <c r="PS339" s="6"/>
      <c r="PT339" s="6"/>
      <c r="PU339" s="6"/>
      <c r="PV339" s="6"/>
      <c r="PW339" s="6"/>
      <c r="PX339" s="6"/>
      <c r="PY339" s="6"/>
      <c r="PZ339" s="6"/>
      <c r="QA339" s="6"/>
      <c r="QB339" s="6"/>
      <c r="QC339" s="6"/>
      <c r="QD339" s="6"/>
      <c r="QE339" s="6"/>
      <c r="QF339" s="6"/>
      <c r="QG339" s="6"/>
      <c r="QH339" s="6"/>
      <c r="QI339" s="6"/>
      <c r="QJ339" s="6"/>
      <c r="QK339" s="6"/>
      <c r="QL339" s="6"/>
      <c r="QM339" s="6"/>
      <c r="QN339" s="6"/>
      <c r="QO339" s="6"/>
      <c r="QP339" s="6"/>
      <c r="QQ339" s="6"/>
      <c r="QR339" s="6"/>
      <c r="QS339" s="6"/>
      <c r="QT339" s="6"/>
      <c r="QU339" s="6"/>
      <c r="QV339" s="6"/>
      <c r="QW339" s="6"/>
      <c r="QX339" s="6"/>
      <c r="QY339" s="6"/>
      <c r="QZ339" s="6"/>
      <c r="RA339" s="6"/>
      <c r="RB339" s="6"/>
      <c r="RC339" s="6"/>
      <c r="RD339" s="6"/>
      <c r="RE339" s="6"/>
      <c r="RF339" s="6"/>
      <c r="RG339" s="6"/>
      <c r="RH339" s="6"/>
      <c r="RI339" s="6"/>
      <c r="RJ339" s="6"/>
      <c r="RK339" s="6"/>
      <c r="RL339" s="6"/>
      <c r="RM339" s="6"/>
      <c r="RN339" s="6"/>
      <c r="RO339" s="6"/>
      <c r="RP339" s="6"/>
      <c r="RQ339" s="6"/>
      <c r="RR339" s="6"/>
      <c r="RS339" s="6"/>
      <c r="RT339" s="6"/>
      <c r="RU339" s="6"/>
      <c r="RV339" s="6"/>
      <c r="RW339" s="6"/>
      <c r="RX339" s="6"/>
      <c r="RY339" s="6"/>
      <c r="RZ339" s="6"/>
      <c r="SA339" s="6"/>
      <c r="SB339" s="6"/>
      <c r="SC339" s="6"/>
      <c r="SD339" s="6"/>
      <c r="SE339" s="6"/>
      <c r="SF339" s="6"/>
      <c r="SG339" s="6"/>
      <c r="SH339" s="6"/>
      <c r="SI339" s="6"/>
      <c r="SJ339" s="6"/>
      <c r="SK339" s="6"/>
      <c r="SL339" s="6"/>
      <c r="SM339" s="6"/>
      <c r="SN339" s="6"/>
      <c r="SO339" s="6"/>
      <c r="SP339" s="6"/>
      <c r="SQ339" s="6"/>
      <c r="SR339" s="6"/>
      <c r="SS339" s="6"/>
      <c r="ST339" s="6"/>
      <c r="SU339" s="6"/>
      <c r="SV339" s="6"/>
      <c r="SW339" s="6"/>
      <c r="SX339" s="6"/>
      <c r="SY339" s="6"/>
      <c r="SZ339" s="6"/>
      <c r="TA339" s="6"/>
      <c r="TB339" s="6"/>
      <c r="TC339" s="6"/>
      <c r="TD339" s="6"/>
      <c r="TE339" s="6"/>
      <c r="TF339" s="6"/>
      <c r="TG339" s="6"/>
      <c r="TH339" s="6"/>
      <c r="TI339" s="6"/>
      <c r="TJ339" s="6"/>
      <c r="TK339" s="6"/>
      <c r="TL339" s="6"/>
      <c r="TM339" s="6"/>
      <c r="TN339" s="6"/>
      <c r="TO339" s="6"/>
      <c r="TP339" s="6"/>
      <c r="TQ339" s="6"/>
      <c r="TR339" s="6"/>
      <c r="TS339" s="6"/>
      <c r="TT339" s="6"/>
      <c r="TU339" s="6"/>
      <c r="TV339" s="6"/>
      <c r="TW339" s="6"/>
      <c r="TX339" s="6"/>
      <c r="TY339" s="6"/>
      <c r="TZ339" s="6"/>
      <c r="UA339" s="6"/>
      <c r="UB339" s="6"/>
      <c r="UC339" s="6"/>
      <c r="UD339" s="6"/>
      <c r="UE339" s="6"/>
      <c r="UF339" s="6"/>
      <c r="UG339" s="6"/>
      <c r="UH339" s="6"/>
      <c r="UI339" s="6"/>
      <c r="UJ339" s="6"/>
      <c r="UK339" s="6"/>
      <c r="UL339" s="6"/>
      <c r="UM339" s="6"/>
      <c r="UN339" s="6"/>
      <c r="UO339" s="6"/>
      <c r="UP339" s="6"/>
      <c r="UQ339" s="6"/>
      <c r="UR339" s="6"/>
      <c r="US339" s="6"/>
      <c r="UT339" s="6"/>
      <c r="UU339" s="6"/>
      <c r="UV339" s="6"/>
      <c r="UW339" s="6"/>
      <c r="UX339" s="6"/>
      <c r="UY339" s="6"/>
      <c r="UZ339" s="6"/>
      <c r="VA339" s="6"/>
      <c r="VB339" s="6"/>
      <c r="VC339" s="6"/>
      <c r="VD339" s="6"/>
      <c r="VE339" s="6"/>
      <c r="VF339" s="6"/>
      <c r="VG339" s="6"/>
      <c r="VH339" s="6"/>
      <c r="VI339" s="6"/>
      <c r="VJ339" s="6"/>
      <c r="VK339" s="6"/>
      <c r="VL339" s="6"/>
      <c r="VM339" s="6"/>
      <c r="VN339" s="6"/>
      <c r="VO339" s="6"/>
      <c r="VP339" s="6"/>
      <c r="VQ339" s="6"/>
      <c r="VR339" s="6"/>
      <c r="VS339" s="6"/>
      <c r="VT339" s="6"/>
      <c r="VU339" s="6"/>
      <c r="VV339" s="6"/>
      <c r="VW339" s="6"/>
      <c r="VX339" s="6"/>
      <c r="VY339" s="6"/>
      <c r="VZ339" s="6"/>
      <c r="WA339" s="6"/>
      <c r="WB339" s="6"/>
      <c r="WC339" s="6"/>
      <c r="WD339" s="6"/>
      <c r="WE339" s="6"/>
      <c r="WF339" s="6"/>
      <c r="WG339" s="6"/>
      <c r="WH339" s="6"/>
      <c r="WI339" s="6"/>
      <c r="WJ339" s="6"/>
      <c r="WK339" s="6"/>
      <c r="WL339" s="6"/>
      <c r="WM339" s="6"/>
      <c r="WN339" s="6"/>
      <c r="WO339" s="6"/>
      <c r="WP339" s="6"/>
      <c r="WQ339" s="6"/>
      <c r="WR339" s="6"/>
      <c r="WS339" s="6"/>
      <c r="WT339" s="6"/>
      <c r="WU339" s="6"/>
      <c r="WV339" s="6"/>
      <c r="WW339" s="6"/>
      <c r="WX339" s="6"/>
      <c r="WY339" s="6"/>
      <c r="WZ339" s="6"/>
      <c r="XA339" s="6"/>
      <c r="XB339" s="6"/>
      <c r="XC339" s="6"/>
      <c r="XD339" s="6"/>
      <c r="XE339" s="6"/>
      <c r="XF339" s="6"/>
      <c r="XG339" s="6"/>
      <c r="XH339" s="6"/>
      <c r="XI339" s="6"/>
      <c r="XJ339" s="6"/>
      <c r="XK339" s="6"/>
      <c r="XL339" s="6"/>
      <c r="XM339" s="6"/>
      <c r="XN339" s="6"/>
      <c r="XO339" s="6"/>
      <c r="XP339" s="6"/>
      <c r="XQ339" s="6"/>
      <c r="XR339" s="6"/>
      <c r="XS339" s="6"/>
      <c r="XT339" s="6"/>
      <c r="XU339" s="6"/>
      <c r="XV339" s="6"/>
      <c r="XW339" s="6"/>
      <c r="XX339" s="6"/>
      <c r="XY339" s="6"/>
      <c r="XZ339" s="6"/>
      <c r="YA339" s="6"/>
      <c r="YB339" s="6"/>
      <c r="YC339" s="6"/>
      <c r="YD339" s="6"/>
      <c r="YE339" s="6"/>
      <c r="YF339" s="6"/>
      <c r="YG339" s="6"/>
      <c r="YH339" s="6"/>
      <c r="YI339" s="6"/>
      <c r="YJ339" s="6"/>
      <c r="YK339" s="6"/>
      <c r="YL339" s="6"/>
      <c r="YM339" s="6"/>
      <c r="YN339" s="6"/>
      <c r="YO339" s="6"/>
      <c r="YP339" s="6"/>
      <c r="YQ339" s="6"/>
      <c r="YR339" s="6"/>
      <c r="YS339" s="6"/>
      <c r="YT339" s="6"/>
      <c r="YU339" s="6"/>
      <c r="YV339" s="6"/>
      <c r="YW339" s="6"/>
      <c r="YX339" s="6"/>
      <c r="YY339" s="6"/>
      <c r="YZ339" s="6"/>
      <c r="ZA339" s="6"/>
      <c r="ZB339" s="6"/>
      <c r="ZC339" s="6"/>
      <c r="ZD339" s="6"/>
      <c r="ZE339" s="6"/>
      <c r="ZF339" s="6"/>
      <c r="ZG339" s="6"/>
      <c r="ZH339" s="6"/>
      <c r="ZI339" s="6"/>
      <c r="ZJ339" s="6"/>
      <c r="ZK339" s="6"/>
      <c r="ZL339" s="6"/>
      <c r="ZM339" s="6"/>
      <c r="ZN339" s="6"/>
      <c r="ZO339" s="6"/>
      <c r="ZP339" s="6"/>
      <c r="ZQ339" s="6"/>
      <c r="ZR339" s="6"/>
      <c r="ZS339" s="6"/>
      <c r="ZT339" s="6"/>
      <c r="ZU339" s="6"/>
      <c r="ZV339" s="6"/>
      <c r="ZW339" s="6"/>
      <c r="ZX339" s="6"/>
      <c r="ZY339" s="6"/>
      <c r="ZZ339" s="6"/>
      <c r="AAA339" s="6"/>
      <c r="AAB339" s="6"/>
      <c r="AAC339" s="6"/>
      <c r="AAD339" s="6"/>
      <c r="AAE339" s="6"/>
      <c r="AAF339" s="6"/>
      <c r="AAG339" s="6"/>
      <c r="AAH339" s="6"/>
      <c r="AAI339" s="6"/>
      <c r="AAJ339" s="6"/>
      <c r="AAK339" s="6"/>
      <c r="AAL339" s="6"/>
      <c r="AAM339" s="6"/>
      <c r="AAN339" s="6"/>
      <c r="AAO339" s="6"/>
      <c r="AAP339" s="6"/>
      <c r="AAQ339" s="6"/>
      <c r="AAR339" s="6"/>
      <c r="AAS339" s="6"/>
      <c r="AAT339" s="6"/>
      <c r="AAU339" s="6"/>
      <c r="AAV339" s="6"/>
      <c r="AAW339" s="6"/>
      <c r="AAX339" s="6"/>
      <c r="AAY339" s="6"/>
      <c r="AAZ339" s="6"/>
      <c r="ABA339" s="6"/>
      <c r="ABB339" s="6"/>
      <c r="ABC339" s="6"/>
      <c r="ABD339" s="6"/>
      <c r="ABE339" s="6"/>
      <c r="ABF339" s="6"/>
      <c r="ABG339" s="6"/>
      <c r="ABH339" s="6"/>
      <c r="ABI339" s="6"/>
      <c r="ABJ339" s="6"/>
      <c r="ABK339" s="6"/>
      <c r="ABL339" s="6"/>
      <c r="ABM339" s="6"/>
      <c r="ABN339" s="6"/>
      <c r="ABO339" s="6"/>
      <c r="ABP339" s="6"/>
      <c r="ABQ339" s="6"/>
      <c r="ABR339" s="6"/>
      <c r="ABS339" s="6"/>
      <c r="ABT339" s="6"/>
      <c r="ABU339" s="6"/>
      <c r="ABV339" s="6"/>
      <c r="ABW339" s="6"/>
      <c r="ABX339" s="6"/>
      <c r="ABY339" s="6"/>
      <c r="ABZ339" s="6"/>
      <c r="ACA339" s="6"/>
      <c r="ACB339" s="6"/>
      <c r="ACC339" s="6"/>
      <c r="ACD339" s="6"/>
      <c r="ACE339" s="6"/>
      <c r="ACF339" s="6"/>
      <c r="ACG339" s="6"/>
      <c r="ACH339" s="6"/>
      <c r="ACI339" s="6"/>
      <c r="ACJ339" s="6"/>
      <c r="ACK339" s="6"/>
      <c r="ACL339" s="6"/>
      <c r="ACM339" s="6"/>
      <c r="ACN339" s="6"/>
      <c r="ACO339" s="6"/>
      <c r="ACP339" s="6"/>
      <c r="ACQ339" s="6"/>
      <c r="ACR339" s="6"/>
      <c r="ACS339" s="6"/>
      <c r="ACT339" s="6"/>
      <c r="ACU339" s="6"/>
      <c r="ACV339" s="6"/>
      <c r="ACW339" s="6"/>
      <c r="ACX339" s="6"/>
      <c r="ACY339" s="6"/>
      <c r="ACZ339" s="6"/>
      <c r="ADA339" s="6"/>
      <c r="ADB339" s="6"/>
      <c r="ADC339" s="6"/>
      <c r="ADD339" s="6"/>
      <c r="ADE339" s="6"/>
      <c r="ADF339" s="6"/>
      <c r="ADG339" s="6"/>
      <c r="ADH339" s="6"/>
      <c r="ADI339" s="6"/>
      <c r="ADJ339" s="6"/>
      <c r="ADK339" s="6"/>
      <c r="ADL339" s="6"/>
      <c r="ADM339" s="6"/>
      <c r="ADN339" s="6"/>
      <c r="ADO339" s="6"/>
      <c r="ADP339" s="6"/>
      <c r="ADQ339" s="6"/>
      <c r="ADR339" s="6"/>
      <c r="ADS339" s="6"/>
      <c r="ADT339" s="6"/>
      <c r="ADU339" s="6"/>
      <c r="ADV339" s="6"/>
      <c r="ADW339" s="6"/>
      <c r="ADX339" s="6"/>
      <c r="ADY339" s="6"/>
      <c r="ADZ339" s="6"/>
      <c r="AEA339" s="6"/>
      <c r="AEB339" s="6"/>
      <c r="AEC339" s="6"/>
      <c r="AED339" s="6"/>
      <c r="AEE339" s="6"/>
      <c r="AEF339" s="6"/>
      <c r="AEG339" s="6"/>
      <c r="AEH339" s="6"/>
      <c r="AEI339" s="6"/>
      <c r="AEJ339" s="6"/>
      <c r="AEK339" s="6"/>
      <c r="AEL339" s="6"/>
      <c r="AEM339" s="6"/>
      <c r="AEN339" s="6"/>
      <c r="AEO339" s="6"/>
      <c r="AEP339" s="6"/>
      <c r="AEQ339" s="6"/>
      <c r="AER339" s="6"/>
      <c r="AES339" s="6"/>
      <c r="AET339" s="6"/>
      <c r="AEU339" s="6"/>
      <c r="AEV339" s="6"/>
      <c r="AEW339" s="6"/>
      <c r="AEX339" s="6"/>
      <c r="AEY339" s="6"/>
      <c r="AEZ339" s="6"/>
      <c r="AFA339" s="6"/>
      <c r="AFB339" s="6"/>
      <c r="AFC339" s="6"/>
      <c r="AFD339" s="6"/>
      <c r="AFE339" s="6"/>
      <c r="AFF339" s="6"/>
      <c r="AFG339" s="6"/>
      <c r="AFH339" s="6"/>
      <c r="AFI339" s="6"/>
      <c r="AFJ339" s="6"/>
      <c r="AFK339" s="6"/>
      <c r="AFL339" s="6"/>
      <c r="AFM339" s="6"/>
      <c r="AFN339" s="6"/>
      <c r="AFO339" s="6"/>
      <c r="AFP339" s="6"/>
      <c r="AFQ339" s="6"/>
      <c r="AFR339" s="6"/>
      <c r="AFS339" s="6"/>
      <c r="AFT339" s="6"/>
      <c r="AFU339" s="6"/>
      <c r="AFV339" s="6"/>
      <c r="AFW339" s="6"/>
      <c r="AFX339" s="6"/>
      <c r="AFY339" s="6"/>
      <c r="AFZ339" s="6"/>
      <c r="AGA339" s="6"/>
      <c r="AGB339" s="6"/>
      <c r="AGC339" s="6"/>
      <c r="AGD339" s="6"/>
      <c r="AGE339" s="6"/>
      <c r="AGF339" s="6"/>
      <c r="AGG339" s="6"/>
      <c r="AGH339" s="6"/>
      <c r="AGI339" s="6"/>
      <c r="AGJ339" s="6"/>
      <c r="AGK339" s="6"/>
      <c r="AGL339" s="6"/>
      <c r="AGM339" s="6"/>
      <c r="AGN339" s="6"/>
      <c r="AGO339" s="6"/>
      <c r="AGP339" s="6"/>
      <c r="AGQ339" s="6"/>
      <c r="AGR339" s="6"/>
      <c r="AGS339" s="6"/>
      <c r="AGT339" s="6"/>
      <c r="AGU339" s="6"/>
      <c r="AGV339" s="6"/>
      <c r="AGW339" s="6"/>
      <c r="AGX339" s="6"/>
      <c r="AGY339" s="6"/>
      <c r="AGZ339" s="6"/>
      <c r="AHA339" s="6"/>
      <c r="AHB339" s="6"/>
      <c r="AHC339" s="6"/>
      <c r="AHD339" s="6"/>
      <c r="AHE339" s="6"/>
      <c r="AHF339" s="6"/>
      <c r="AHG339" s="6"/>
      <c r="AHH339" s="6"/>
      <c r="AHI339" s="6"/>
      <c r="AHJ339" s="6"/>
      <c r="AHK339" s="6"/>
      <c r="AHL339" s="6"/>
      <c r="AHM339" s="6"/>
      <c r="AHN339" s="6"/>
      <c r="AHO339" s="6"/>
      <c r="AHP339" s="6"/>
      <c r="AHQ339" s="6"/>
      <c r="AHR339" s="6"/>
      <c r="AHS339" s="6"/>
      <c r="AHT339" s="6"/>
      <c r="AHU339" s="6"/>
      <c r="AHV339" s="6"/>
      <c r="AHW339" s="6"/>
      <c r="AHX339" s="6"/>
      <c r="AHY339" s="6"/>
      <c r="AHZ339" s="6"/>
      <c r="AIA339" s="6"/>
      <c r="AIB339" s="6"/>
      <c r="AIC339" s="6"/>
      <c r="AID339" s="6"/>
      <c r="AIE339" s="6"/>
      <c r="AIF339" s="6"/>
      <c r="AIG339" s="6"/>
      <c r="AIH339" s="6"/>
      <c r="AII339" s="6"/>
      <c r="AIJ339" s="6"/>
      <c r="AIK339" s="6"/>
      <c r="AIL339" s="6"/>
      <c r="AIM339" s="6"/>
      <c r="AIN339" s="6"/>
      <c r="AIO339" s="6"/>
      <c r="AIP339" s="6"/>
      <c r="AIQ339" s="6"/>
      <c r="AIR339" s="6"/>
      <c r="AIS339" s="6"/>
      <c r="AIT339" s="6"/>
      <c r="AIU339" s="6"/>
      <c r="AIV339" s="6"/>
      <c r="AIW339" s="6"/>
      <c r="AIX339" s="6"/>
      <c r="AIY339" s="6"/>
      <c r="AIZ339" s="6"/>
      <c r="AJA339" s="6"/>
      <c r="AJB339" s="6"/>
      <c r="AJC339" s="6"/>
      <c r="AJD339" s="6"/>
      <c r="AJE339" s="6"/>
      <c r="AJF339" s="6"/>
      <c r="AJG339" s="6"/>
      <c r="AJH339" s="6"/>
      <c r="AJI339" s="6"/>
      <c r="AJJ339" s="6"/>
      <c r="AJK339" s="6"/>
      <c r="AJL339" s="6"/>
      <c r="AJM339" s="6"/>
      <c r="AJN339" s="6"/>
      <c r="AJO339" s="6"/>
      <c r="AJP339" s="6"/>
      <c r="AJQ339" s="6"/>
      <c r="AJR339" s="6"/>
      <c r="AJS339" s="6"/>
      <c r="AJT339" s="6"/>
      <c r="AJU339" s="6"/>
      <c r="AJV339" s="6"/>
      <c r="AJW339" s="6"/>
      <c r="AJX339" s="6"/>
      <c r="AJY339" s="6"/>
      <c r="AJZ339" s="6"/>
      <c r="AKA339" s="6"/>
      <c r="AKB339" s="6"/>
      <c r="AKC339" s="6"/>
      <c r="AKD339" s="6"/>
      <c r="AKE339" s="6"/>
      <c r="AKF339" s="6"/>
      <c r="AKG339" s="6"/>
      <c r="AKH339" s="6"/>
      <c r="AKI339" s="6"/>
      <c r="AKJ339" s="6"/>
      <c r="AKK339" s="6"/>
      <c r="AKL339" s="6"/>
      <c r="AKM339" s="6"/>
      <c r="AKN339" s="6"/>
      <c r="AKO339" s="6"/>
      <c r="AKP339" s="6"/>
      <c r="AKQ339" s="6"/>
      <c r="AKR339" s="6"/>
      <c r="AKS339" s="6"/>
      <c r="AKT339" s="6"/>
      <c r="AKU339" s="6"/>
      <c r="AKV339" s="6"/>
      <c r="AKW339" s="6"/>
      <c r="AKX339" s="6"/>
      <c r="AKY339" s="6"/>
      <c r="AKZ339" s="6"/>
      <c r="ALA339" s="6"/>
      <c r="ALB339" s="6"/>
      <c r="ALC339" s="6"/>
      <c r="ALD339" s="6"/>
      <c r="ALE339" s="6"/>
      <c r="ALF339" s="6"/>
      <c r="ALG339" s="6"/>
      <c r="ALH339" s="6"/>
      <c r="ALI339" s="6"/>
      <c r="ALJ339" s="6"/>
      <c r="ALK339" s="6"/>
      <c r="ALL339" s="6"/>
      <c r="ALM339" s="6"/>
      <c r="ALN339" s="6"/>
      <c r="ALO339" s="6"/>
      <c r="ALP339" s="6"/>
      <c r="ALQ339" s="6"/>
      <c r="ALR339" s="6"/>
      <c r="ALS339" s="6"/>
      <c r="ALT339" s="6"/>
      <c r="ALU339" s="6"/>
      <c r="ALV339" s="6"/>
      <c r="ALW339" s="6"/>
      <c r="ALX339" s="6"/>
      <c r="ALY339" s="6"/>
      <c r="ALZ339" s="6"/>
      <c r="AMA339" s="6"/>
      <c r="AMB339" s="6"/>
      <c r="AMC339" s="6"/>
      <c r="AMD339" s="6"/>
      <c r="AME339" s="6"/>
      <c r="AMF339" s="6"/>
      <c r="AMG339" s="6"/>
      <c r="AMH339" s="6"/>
      <c r="AMI339" s="6"/>
    </row>
    <row r="340" spans="1:1023">
      <c r="A340" s="219"/>
      <c r="B340" s="2"/>
      <c r="C340" s="5"/>
      <c r="D340" s="6"/>
      <c r="E340" s="4"/>
      <c r="F340" s="303"/>
      <c r="G340" s="303"/>
      <c r="H340" s="220"/>
      <c r="I340" s="5"/>
      <c r="J340" s="221"/>
      <c r="K340" s="306"/>
      <c r="L340" s="80"/>
      <c r="M340" s="6"/>
      <c r="N340" s="6"/>
      <c r="O340" s="80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  <c r="GQ340" s="6"/>
      <c r="GR340" s="6"/>
      <c r="GS340" s="6"/>
      <c r="GT340" s="6"/>
      <c r="GU340" s="6"/>
      <c r="GV340" s="6"/>
      <c r="GW340" s="6"/>
      <c r="GX340" s="6"/>
      <c r="GY340" s="6"/>
      <c r="GZ340" s="6"/>
      <c r="HA340" s="6"/>
      <c r="HB340" s="6"/>
      <c r="HC340" s="6"/>
      <c r="HD340" s="6"/>
      <c r="HE340" s="6"/>
      <c r="HF340" s="6"/>
      <c r="HG340" s="6"/>
      <c r="HH340" s="6"/>
      <c r="HI340" s="6"/>
      <c r="HJ340" s="6"/>
      <c r="HK340" s="6"/>
      <c r="HL340" s="6"/>
      <c r="HM340" s="6"/>
      <c r="HN340" s="6"/>
      <c r="HO340" s="6"/>
      <c r="HP340" s="6"/>
      <c r="HQ340" s="6"/>
      <c r="HR340" s="6"/>
      <c r="HS340" s="6"/>
      <c r="HT340" s="6"/>
      <c r="HU340" s="6"/>
      <c r="HV340" s="6"/>
      <c r="HW340" s="6"/>
      <c r="HX340" s="6"/>
      <c r="HY340" s="6"/>
      <c r="HZ340" s="6"/>
      <c r="IA340" s="6"/>
      <c r="IB340" s="6"/>
      <c r="IC340" s="6"/>
      <c r="ID340" s="6"/>
      <c r="IE340" s="6"/>
      <c r="IF340" s="6"/>
      <c r="IG340" s="6"/>
      <c r="IH340" s="6"/>
      <c r="II340" s="6"/>
      <c r="IJ340" s="6"/>
      <c r="IK340" s="6"/>
      <c r="IL340" s="6"/>
      <c r="IM340" s="6"/>
      <c r="IN340" s="6"/>
      <c r="IO340" s="6"/>
      <c r="IP340" s="6"/>
      <c r="IQ340" s="6"/>
      <c r="IR340" s="6"/>
      <c r="IS340" s="6"/>
      <c r="IT340" s="6"/>
      <c r="IU340" s="6"/>
      <c r="IV340" s="6"/>
      <c r="IW340" s="6"/>
      <c r="IX340" s="6"/>
      <c r="IY340" s="6"/>
      <c r="IZ340" s="6"/>
      <c r="JA340" s="6"/>
      <c r="JB340" s="6"/>
      <c r="JC340" s="6"/>
      <c r="JD340" s="6"/>
      <c r="JE340" s="6"/>
      <c r="JF340" s="6"/>
      <c r="JG340" s="6"/>
      <c r="JH340" s="6"/>
      <c r="JI340" s="6"/>
      <c r="JJ340" s="6"/>
      <c r="JK340" s="6"/>
      <c r="JL340" s="6"/>
      <c r="JM340" s="6"/>
      <c r="JN340" s="6"/>
      <c r="JO340" s="6"/>
      <c r="JP340" s="6"/>
      <c r="JQ340" s="6"/>
      <c r="JR340" s="6"/>
      <c r="JS340" s="6"/>
      <c r="JT340" s="6"/>
      <c r="JU340" s="6"/>
      <c r="JV340" s="6"/>
      <c r="JW340" s="6"/>
      <c r="JX340" s="6"/>
      <c r="JY340" s="6"/>
      <c r="JZ340" s="6"/>
      <c r="KA340" s="6"/>
      <c r="KB340" s="6"/>
      <c r="KC340" s="6"/>
      <c r="KD340" s="6"/>
      <c r="KE340" s="6"/>
      <c r="KF340" s="6"/>
      <c r="KG340" s="6"/>
      <c r="KH340" s="6"/>
      <c r="KI340" s="6"/>
      <c r="KJ340" s="6"/>
      <c r="KK340" s="6"/>
      <c r="KL340" s="6"/>
      <c r="KM340" s="6"/>
      <c r="KN340" s="6"/>
      <c r="KO340" s="6"/>
      <c r="KP340" s="6"/>
      <c r="KQ340" s="6"/>
      <c r="KR340" s="6"/>
      <c r="KS340" s="6"/>
      <c r="KT340" s="6"/>
      <c r="KU340" s="6"/>
      <c r="KV340" s="6"/>
      <c r="KW340" s="6"/>
      <c r="KX340" s="6"/>
      <c r="KY340" s="6"/>
      <c r="KZ340" s="6"/>
      <c r="LA340" s="6"/>
      <c r="LB340" s="6"/>
      <c r="LC340" s="6"/>
      <c r="LD340" s="6"/>
      <c r="LE340" s="6"/>
      <c r="LF340" s="6"/>
      <c r="LG340" s="6"/>
      <c r="LH340" s="6"/>
      <c r="LI340" s="6"/>
      <c r="LJ340" s="6"/>
      <c r="LK340" s="6"/>
      <c r="LL340" s="6"/>
      <c r="LM340" s="6"/>
      <c r="LN340" s="6"/>
      <c r="LO340" s="6"/>
      <c r="LP340" s="6"/>
      <c r="LQ340" s="6"/>
      <c r="LR340" s="6"/>
      <c r="LS340" s="6"/>
      <c r="LT340" s="6"/>
      <c r="LU340" s="6"/>
      <c r="LV340" s="6"/>
      <c r="LW340" s="6"/>
      <c r="LX340" s="6"/>
      <c r="LY340" s="6"/>
      <c r="LZ340" s="6"/>
      <c r="MA340" s="6"/>
      <c r="MB340" s="6"/>
      <c r="MC340" s="6"/>
      <c r="MD340" s="6"/>
      <c r="ME340" s="6"/>
      <c r="MF340" s="6"/>
      <c r="MG340" s="6"/>
      <c r="MH340" s="6"/>
      <c r="MI340" s="6"/>
      <c r="MJ340" s="6"/>
      <c r="MK340" s="6"/>
      <c r="ML340" s="6"/>
      <c r="MM340" s="6"/>
      <c r="MN340" s="6"/>
      <c r="MO340" s="6"/>
      <c r="MP340" s="6"/>
      <c r="MQ340" s="6"/>
      <c r="MR340" s="6"/>
      <c r="MS340" s="6"/>
      <c r="MT340" s="6"/>
      <c r="MU340" s="6"/>
      <c r="MV340" s="6"/>
      <c r="MW340" s="6"/>
      <c r="MX340" s="6"/>
      <c r="MY340" s="6"/>
      <c r="MZ340" s="6"/>
      <c r="NA340" s="6"/>
      <c r="NB340" s="6"/>
      <c r="NC340" s="6"/>
      <c r="ND340" s="6"/>
      <c r="NE340" s="6"/>
      <c r="NF340" s="6"/>
      <c r="NG340" s="6"/>
      <c r="NH340" s="6"/>
      <c r="NI340" s="6"/>
      <c r="NJ340" s="6"/>
      <c r="NK340" s="6"/>
      <c r="NL340" s="6"/>
      <c r="NM340" s="6"/>
      <c r="NN340" s="6"/>
      <c r="NO340" s="6"/>
      <c r="NP340" s="6"/>
      <c r="NQ340" s="6"/>
      <c r="NR340" s="6"/>
      <c r="NS340" s="6"/>
      <c r="NT340" s="6"/>
      <c r="NU340" s="6"/>
      <c r="NV340" s="6"/>
      <c r="NW340" s="6"/>
      <c r="NX340" s="6"/>
      <c r="NY340" s="6"/>
      <c r="NZ340" s="6"/>
      <c r="OA340" s="6"/>
      <c r="OB340" s="6"/>
      <c r="OC340" s="6"/>
      <c r="OD340" s="6"/>
      <c r="OE340" s="6"/>
      <c r="OF340" s="6"/>
      <c r="OG340" s="6"/>
      <c r="OH340" s="6"/>
      <c r="OI340" s="6"/>
      <c r="OJ340" s="6"/>
      <c r="OK340" s="6"/>
      <c r="OL340" s="6"/>
      <c r="OM340" s="6"/>
      <c r="ON340" s="6"/>
      <c r="OO340" s="6"/>
      <c r="OP340" s="6"/>
      <c r="OQ340" s="6"/>
      <c r="OR340" s="6"/>
      <c r="OS340" s="6"/>
      <c r="OT340" s="6"/>
      <c r="OU340" s="6"/>
      <c r="OV340" s="6"/>
      <c r="OW340" s="6"/>
      <c r="OX340" s="6"/>
      <c r="OY340" s="6"/>
      <c r="OZ340" s="6"/>
      <c r="PA340" s="6"/>
      <c r="PB340" s="6"/>
      <c r="PC340" s="6"/>
      <c r="PD340" s="6"/>
      <c r="PE340" s="6"/>
      <c r="PF340" s="6"/>
      <c r="PG340" s="6"/>
      <c r="PH340" s="6"/>
      <c r="PI340" s="6"/>
      <c r="PJ340" s="6"/>
      <c r="PK340" s="6"/>
      <c r="PL340" s="6"/>
      <c r="PM340" s="6"/>
      <c r="PN340" s="6"/>
      <c r="PO340" s="6"/>
      <c r="PP340" s="6"/>
      <c r="PQ340" s="6"/>
      <c r="PR340" s="6"/>
      <c r="PS340" s="6"/>
      <c r="PT340" s="6"/>
      <c r="PU340" s="6"/>
      <c r="PV340" s="6"/>
      <c r="PW340" s="6"/>
      <c r="PX340" s="6"/>
      <c r="PY340" s="6"/>
      <c r="PZ340" s="6"/>
      <c r="QA340" s="6"/>
      <c r="QB340" s="6"/>
      <c r="QC340" s="6"/>
      <c r="QD340" s="6"/>
      <c r="QE340" s="6"/>
      <c r="QF340" s="6"/>
      <c r="QG340" s="6"/>
      <c r="QH340" s="6"/>
      <c r="QI340" s="6"/>
      <c r="QJ340" s="6"/>
      <c r="QK340" s="6"/>
      <c r="QL340" s="6"/>
      <c r="QM340" s="6"/>
      <c r="QN340" s="6"/>
      <c r="QO340" s="6"/>
      <c r="QP340" s="6"/>
      <c r="QQ340" s="6"/>
      <c r="QR340" s="6"/>
      <c r="QS340" s="6"/>
      <c r="QT340" s="6"/>
      <c r="QU340" s="6"/>
      <c r="QV340" s="6"/>
      <c r="QW340" s="6"/>
      <c r="QX340" s="6"/>
      <c r="QY340" s="6"/>
      <c r="QZ340" s="6"/>
      <c r="RA340" s="6"/>
      <c r="RB340" s="6"/>
      <c r="RC340" s="6"/>
      <c r="RD340" s="6"/>
      <c r="RE340" s="6"/>
      <c r="RF340" s="6"/>
      <c r="RG340" s="6"/>
      <c r="RH340" s="6"/>
      <c r="RI340" s="6"/>
      <c r="RJ340" s="6"/>
      <c r="RK340" s="6"/>
      <c r="RL340" s="6"/>
      <c r="RM340" s="6"/>
      <c r="RN340" s="6"/>
      <c r="RO340" s="6"/>
      <c r="RP340" s="6"/>
      <c r="RQ340" s="6"/>
      <c r="RR340" s="6"/>
      <c r="RS340" s="6"/>
      <c r="RT340" s="6"/>
      <c r="RU340" s="6"/>
      <c r="RV340" s="6"/>
      <c r="RW340" s="6"/>
      <c r="RX340" s="6"/>
      <c r="RY340" s="6"/>
      <c r="RZ340" s="6"/>
      <c r="SA340" s="6"/>
      <c r="SB340" s="6"/>
      <c r="SC340" s="6"/>
      <c r="SD340" s="6"/>
      <c r="SE340" s="6"/>
      <c r="SF340" s="6"/>
      <c r="SG340" s="6"/>
      <c r="SH340" s="6"/>
      <c r="SI340" s="6"/>
      <c r="SJ340" s="6"/>
      <c r="SK340" s="6"/>
      <c r="SL340" s="6"/>
      <c r="SM340" s="6"/>
      <c r="SN340" s="6"/>
      <c r="SO340" s="6"/>
      <c r="SP340" s="6"/>
      <c r="SQ340" s="6"/>
      <c r="SR340" s="6"/>
      <c r="SS340" s="6"/>
      <c r="ST340" s="6"/>
      <c r="SU340" s="6"/>
      <c r="SV340" s="6"/>
      <c r="SW340" s="6"/>
      <c r="SX340" s="6"/>
      <c r="SY340" s="6"/>
      <c r="SZ340" s="6"/>
      <c r="TA340" s="6"/>
      <c r="TB340" s="6"/>
      <c r="TC340" s="6"/>
      <c r="TD340" s="6"/>
      <c r="TE340" s="6"/>
      <c r="TF340" s="6"/>
      <c r="TG340" s="6"/>
      <c r="TH340" s="6"/>
      <c r="TI340" s="6"/>
      <c r="TJ340" s="6"/>
      <c r="TK340" s="6"/>
      <c r="TL340" s="6"/>
      <c r="TM340" s="6"/>
      <c r="TN340" s="6"/>
      <c r="TO340" s="6"/>
      <c r="TP340" s="6"/>
      <c r="TQ340" s="6"/>
      <c r="TR340" s="6"/>
      <c r="TS340" s="6"/>
      <c r="TT340" s="6"/>
      <c r="TU340" s="6"/>
      <c r="TV340" s="6"/>
      <c r="TW340" s="6"/>
      <c r="TX340" s="6"/>
      <c r="TY340" s="6"/>
      <c r="TZ340" s="6"/>
      <c r="UA340" s="6"/>
      <c r="UB340" s="6"/>
      <c r="UC340" s="6"/>
      <c r="UD340" s="6"/>
      <c r="UE340" s="6"/>
      <c r="UF340" s="6"/>
      <c r="UG340" s="6"/>
      <c r="UH340" s="6"/>
      <c r="UI340" s="6"/>
      <c r="UJ340" s="6"/>
      <c r="UK340" s="6"/>
      <c r="UL340" s="6"/>
      <c r="UM340" s="6"/>
      <c r="UN340" s="6"/>
      <c r="UO340" s="6"/>
      <c r="UP340" s="6"/>
      <c r="UQ340" s="6"/>
      <c r="UR340" s="6"/>
      <c r="US340" s="6"/>
      <c r="UT340" s="6"/>
      <c r="UU340" s="6"/>
      <c r="UV340" s="6"/>
      <c r="UW340" s="6"/>
      <c r="UX340" s="6"/>
      <c r="UY340" s="6"/>
      <c r="UZ340" s="6"/>
      <c r="VA340" s="6"/>
      <c r="VB340" s="6"/>
      <c r="VC340" s="6"/>
      <c r="VD340" s="6"/>
      <c r="VE340" s="6"/>
      <c r="VF340" s="6"/>
      <c r="VG340" s="6"/>
      <c r="VH340" s="6"/>
      <c r="VI340" s="6"/>
      <c r="VJ340" s="6"/>
      <c r="VK340" s="6"/>
      <c r="VL340" s="6"/>
      <c r="VM340" s="6"/>
      <c r="VN340" s="6"/>
      <c r="VO340" s="6"/>
      <c r="VP340" s="6"/>
      <c r="VQ340" s="6"/>
      <c r="VR340" s="6"/>
      <c r="VS340" s="6"/>
      <c r="VT340" s="6"/>
      <c r="VU340" s="6"/>
      <c r="VV340" s="6"/>
      <c r="VW340" s="6"/>
      <c r="VX340" s="6"/>
      <c r="VY340" s="6"/>
      <c r="VZ340" s="6"/>
      <c r="WA340" s="6"/>
      <c r="WB340" s="6"/>
      <c r="WC340" s="6"/>
      <c r="WD340" s="6"/>
      <c r="WE340" s="6"/>
      <c r="WF340" s="6"/>
      <c r="WG340" s="6"/>
      <c r="WH340" s="6"/>
      <c r="WI340" s="6"/>
      <c r="WJ340" s="6"/>
      <c r="WK340" s="6"/>
      <c r="WL340" s="6"/>
      <c r="WM340" s="6"/>
      <c r="WN340" s="6"/>
      <c r="WO340" s="6"/>
      <c r="WP340" s="6"/>
      <c r="WQ340" s="6"/>
      <c r="WR340" s="6"/>
      <c r="WS340" s="6"/>
      <c r="WT340" s="6"/>
      <c r="WU340" s="6"/>
      <c r="WV340" s="6"/>
      <c r="WW340" s="6"/>
      <c r="WX340" s="6"/>
      <c r="WY340" s="6"/>
      <c r="WZ340" s="6"/>
      <c r="XA340" s="6"/>
      <c r="XB340" s="6"/>
      <c r="XC340" s="6"/>
      <c r="XD340" s="6"/>
      <c r="XE340" s="6"/>
      <c r="XF340" s="6"/>
      <c r="XG340" s="6"/>
      <c r="XH340" s="6"/>
      <c r="XI340" s="6"/>
      <c r="XJ340" s="6"/>
      <c r="XK340" s="6"/>
      <c r="XL340" s="6"/>
      <c r="XM340" s="6"/>
      <c r="XN340" s="6"/>
      <c r="XO340" s="6"/>
      <c r="XP340" s="6"/>
      <c r="XQ340" s="6"/>
      <c r="XR340" s="6"/>
      <c r="XS340" s="6"/>
      <c r="XT340" s="6"/>
      <c r="XU340" s="6"/>
      <c r="XV340" s="6"/>
      <c r="XW340" s="6"/>
      <c r="XX340" s="6"/>
      <c r="XY340" s="6"/>
      <c r="XZ340" s="6"/>
      <c r="YA340" s="6"/>
      <c r="YB340" s="6"/>
      <c r="YC340" s="6"/>
      <c r="YD340" s="6"/>
      <c r="YE340" s="6"/>
      <c r="YF340" s="6"/>
      <c r="YG340" s="6"/>
      <c r="YH340" s="6"/>
      <c r="YI340" s="6"/>
      <c r="YJ340" s="6"/>
      <c r="YK340" s="6"/>
      <c r="YL340" s="6"/>
      <c r="YM340" s="6"/>
      <c r="YN340" s="6"/>
      <c r="YO340" s="6"/>
      <c r="YP340" s="6"/>
      <c r="YQ340" s="6"/>
      <c r="YR340" s="6"/>
      <c r="YS340" s="6"/>
      <c r="YT340" s="6"/>
      <c r="YU340" s="6"/>
      <c r="YV340" s="6"/>
      <c r="YW340" s="6"/>
      <c r="YX340" s="6"/>
      <c r="YY340" s="6"/>
      <c r="YZ340" s="6"/>
      <c r="ZA340" s="6"/>
      <c r="ZB340" s="6"/>
      <c r="ZC340" s="6"/>
      <c r="ZD340" s="6"/>
      <c r="ZE340" s="6"/>
      <c r="ZF340" s="6"/>
      <c r="ZG340" s="6"/>
      <c r="ZH340" s="6"/>
      <c r="ZI340" s="6"/>
      <c r="ZJ340" s="6"/>
      <c r="ZK340" s="6"/>
      <c r="ZL340" s="6"/>
      <c r="ZM340" s="6"/>
      <c r="ZN340" s="6"/>
      <c r="ZO340" s="6"/>
      <c r="ZP340" s="6"/>
      <c r="ZQ340" s="6"/>
      <c r="ZR340" s="6"/>
      <c r="ZS340" s="6"/>
      <c r="ZT340" s="6"/>
      <c r="ZU340" s="6"/>
      <c r="ZV340" s="6"/>
      <c r="ZW340" s="6"/>
      <c r="ZX340" s="6"/>
      <c r="ZY340" s="6"/>
      <c r="ZZ340" s="6"/>
      <c r="AAA340" s="6"/>
      <c r="AAB340" s="6"/>
      <c r="AAC340" s="6"/>
      <c r="AAD340" s="6"/>
      <c r="AAE340" s="6"/>
      <c r="AAF340" s="6"/>
      <c r="AAG340" s="6"/>
      <c r="AAH340" s="6"/>
      <c r="AAI340" s="6"/>
      <c r="AAJ340" s="6"/>
      <c r="AAK340" s="6"/>
      <c r="AAL340" s="6"/>
      <c r="AAM340" s="6"/>
      <c r="AAN340" s="6"/>
      <c r="AAO340" s="6"/>
      <c r="AAP340" s="6"/>
      <c r="AAQ340" s="6"/>
      <c r="AAR340" s="6"/>
      <c r="AAS340" s="6"/>
      <c r="AAT340" s="6"/>
      <c r="AAU340" s="6"/>
      <c r="AAV340" s="6"/>
      <c r="AAW340" s="6"/>
      <c r="AAX340" s="6"/>
      <c r="AAY340" s="6"/>
      <c r="AAZ340" s="6"/>
      <c r="ABA340" s="6"/>
      <c r="ABB340" s="6"/>
      <c r="ABC340" s="6"/>
      <c r="ABD340" s="6"/>
      <c r="ABE340" s="6"/>
      <c r="ABF340" s="6"/>
      <c r="ABG340" s="6"/>
      <c r="ABH340" s="6"/>
      <c r="ABI340" s="6"/>
      <c r="ABJ340" s="6"/>
      <c r="ABK340" s="6"/>
      <c r="ABL340" s="6"/>
      <c r="ABM340" s="6"/>
      <c r="ABN340" s="6"/>
      <c r="ABO340" s="6"/>
      <c r="ABP340" s="6"/>
      <c r="ABQ340" s="6"/>
      <c r="ABR340" s="6"/>
      <c r="ABS340" s="6"/>
      <c r="ABT340" s="6"/>
      <c r="ABU340" s="6"/>
      <c r="ABV340" s="6"/>
      <c r="ABW340" s="6"/>
      <c r="ABX340" s="6"/>
      <c r="ABY340" s="6"/>
      <c r="ABZ340" s="6"/>
      <c r="ACA340" s="6"/>
      <c r="ACB340" s="6"/>
      <c r="ACC340" s="6"/>
      <c r="ACD340" s="6"/>
      <c r="ACE340" s="6"/>
      <c r="ACF340" s="6"/>
      <c r="ACG340" s="6"/>
      <c r="ACH340" s="6"/>
      <c r="ACI340" s="6"/>
      <c r="ACJ340" s="6"/>
      <c r="ACK340" s="6"/>
      <c r="ACL340" s="6"/>
      <c r="ACM340" s="6"/>
      <c r="ACN340" s="6"/>
      <c r="ACO340" s="6"/>
      <c r="ACP340" s="6"/>
      <c r="ACQ340" s="6"/>
      <c r="ACR340" s="6"/>
      <c r="ACS340" s="6"/>
      <c r="ACT340" s="6"/>
      <c r="ACU340" s="6"/>
      <c r="ACV340" s="6"/>
      <c r="ACW340" s="6"/>
      <c r="ACX340" s="6"/>
      <c r="ACY340" s="6"/>
      <c r="ACZ340" s="6"/>
      <c r="ADA340" s="6"/>
      <c r="ADB340" s="6"/>
      <c r="ADC340" s="6"/>
      <c r="ADD340" s="6"/>
      <c r="ADE340" s="6"/>
      <c r="ADF340" s="6"/>
      <c r="ADG340" s="6"/>
      <c r="ADH340" s="6"/>
      <c r="ADI340" s="6"/>
      <c r="ADJ340" s="6"/>
      <c r="ADK340" s="6"/>
      <c r="ADL340" s="6"/>
      <c r="ADM340" s="6"/>
      <c r="ADN340" s="6"/>
      <c r="ADO340" s="6"/>
      <c r="ADP340" s="6"/>
      <c r="ADQ340" s="6"/>
      <c r="ADR340" s="6"/>
      <c r="ADS340" s="6"/>
      <c r="ADT340" s="6"/>
      <c r="ADU340" s="6"/>
      <c r="ADV340" s="6"/>
      <c r="ADW340" s="6"/>
      <c r="ADX340" s="6"/>
      <c r="ADY340" s="6"/>
      <c r="ADZ340" s="6"/>
      <c r="AEA340" s="6"/>
      <c r="AEB340" s="6"/>
      <c r="AEC340" s="6"/>
      <c r="AED340" s="6"/>
      <c r="AEE340" s="6"/>
      <c r="AEF340" s="6"/>
      <c r="AEG340" s="6"/>
      <c r="AEH340" s="6"/>
      <c r="AEI340" s="6"/>
      <c r="AEJ340" s="6"/>
      <c r="AEK340" s="6"/>
      <c r="AEL340" s="6"/>
      <c r="AEM340" s="6"/>
      <c r="AEN340" s="6"/>
      <c r="AEO340" s="6"/>
      <c r="AEP340" s="6"/>
      <c r="AEQ340" s="6"/>
      <c r="AER340" s="6"/>
      <c r="AES340" s="6"/>
      <c r="AET340" s="6"/>
      <c r="AEU340" s="6"/>
      <c r="AEV340" s="6"/>
      <c r="AEW340" s="6"/>
      <c r="AEX340" s="6"/>
      <c r="AEY340" s="6"/>
      <c r="AEZ340" s="6"/>
      <c r="AFA340" s="6"/>
      <c r="AFB340" s="6"/>
      <c r="AFC340" s="6"/>
      <c r="AFD340" s="6"/>
      <c r="AFE340" s="6"/>
      <c r="AFF340" s="6"/>
      <c r="AFG340" s="6"/>
      <c r="AFH340" s="6"/>
      <c r="AFI340" s="6"/>
      <c r="AFJ340" s="6"/>
      <c r="AFK340" s="6"/>
      <c r="AFL340" s="6"/>
      <c r="AFM340" s="6"/>
      <c r="AFN340" s="6"/>
      <c r="AFO340" s="6"/>
      <c r="AFP340" s="6"/>
      <c r="AFQ340" s="6"/>
      <c r="AFR340" s="6"/>
      <c r="AFS340" s="6"/>
      <c r="AFT340" s="6"/>
      <c r="AFU340" s="6"/>
      <c r="AFV340" s="6"/>
      <c r="AFW340" s="6"/>
      <c r="AFX340" s="6"/>
      <c r="AFY340" s="6"/>
      <c r="AFZ340" s="6"/>
      <c r="AGA340" s="6"/>
      <c r="AGB340" s="6"/>
      <c r="AGC340" s="6"/>
      <c r="AGD340" s="6"/>
      <c r="AGE340" s="6"/>
      <c r="AGF340" s="6"/>
      <c r="AGG340" s="6"/>
      <c r="AGH340" s="6"/>
      <c r="AGI340" s="6"/>
      <c r="AGJ340" s="6"/>
      <c r="AGK340" s="6"/>
      <c r="AGL340" s="6"/>
      <c r="AGM340" s="6"/>
      <c r="AGN340" s="6"/>
      <c r="AGO340" s="6"/>
      <c r="AGP340" s="6"/>
      <c r="AGQ340" s="6"/>
      <c r="AGR340" s="6"/>
      <c r="AGS340" s="6"/>
      <c r="AGT340" s="6"/>
      <c r="AGU340" s="6"/>
      <c r="AGV340" s="6"/>
      <c r="AGW340" s="6"/>
      <c r="AGX340" s="6"/>
      <c r="AGY340" s="6"/>
      <c r="AGZ340" s="6"/>
      <c r="AHA340" s="6"/>
      <c r="AHB340" s="6"/>
      <c r="AHC340" s="6"/>
      <c r="AHD340" s="6"/>
      <c r="AHE340" s="6"/>
      <c r="AHF340" s="6"/>
      <c r="AHG340" s="6"/>
      <c r="AHH340" s="6"/>
      <c r="AHI340" s="6"/>
      <c r="AHJ340" s="6"/>
      <c r="AHK340" s="6"/>
      <c r="AHL340" s="6"/>
      <c r="AHM340" s="6"/>
      <c r="AHN340" s="6"/>
      <c r="AHO340" s="6"/>
      <c r="AHP340" s="6"/>
      <c r="AHQ340" s="6"/>
      <c r="AHR340" s="6"/>
      <c r="AHS340" s="6"/>
      <c r="AHT340" s="6"/>
      <c r="AHU340" s="6"/>
      <c r="AHV340" s="6"/>
      <c r="AHW340" s="6"/>
      <c r="AHX340" s="6"/>
      <c r="AHY340" s="6"/>
      <c r="AHZ340" s="6"/>
      <c r="AIA340" s="6"/>
      <c r="AIB340" s="6"/>
      <c r="AIC340" s="6"/>
      <c r="AID340" s="6"/>
      <c r="AIE340" s="6"/>
      <c r="AIF340" s="6"/>
      <c r="AIG340" s="6"/>
      <c r="AIH340" s="6"/>
      <c r="AII340" s="6"/>
      <c r="AIJ340" s="6"/>
      <c r="AIK340" s="6"/>
      <c r="AIL340" s="6"/>
      <c r="AIM340" s="6"/>
      <c r="AIN340" s="6"/>
      <c r="AIO340" s="6"/>
      <c r="AIP340" s="6"/>
      <c r="AIQ340" s="6"/>
      <c r="AIR340" s="6"/>
      <c r="AIS340" s="6"/>
      <c r="AIT340" s="6"/>
      <c r="AIU340" s="6"/>
      <c r="AIV340" s="6"/>
      <c r="AIW340" s="6"/>
      <c r="AIX340" s="6"/>
      <c r="AIY340" s="6"/>
      <c r="AIZ340" s="6"/>
      <c r="AJA340" s="6"/>
      <c r="AJB340" s="6"/>
      <c r="AJC340" s="6"/>
      <c r="AJD340" s="6"/>
      <c r="AJE340" s="6"/>
      <c r="AJF340" s="6"/>
      <c r="AJG340" s="6"/>
      <c r="AJH340" s="6"/>
      <c r="AJI340" s="6"/>
      <c r="AJJ340" s="6"/>
      <c r="AJK340" s="6"/>
      <c r="AJL340" s="6"/>
      <c r="AJM340" s="6"/>
      <c r="AJN340" s="6"/>
      <c r="AJO340" s="6"/>
      <c r="AJP340" s="6"/>
      <c r="AJQ340" s="6"/>
      <c r="AJR340" s="6"/>
      <c r="AJS340" s="6"/>
      <c r="AJT340" s="6"/>
      <c r="AJU340" s="6"/>
      <c r="AJV340" s="6"/>
      <c r="AJW340" s="6"/>
      <c r="AJX340" s="6"/>
      <c r="AJY340" s="6"/>
      <c r="AJZ340" s="6"/>
      <c r="AKA340" s="6"/>
      <c r="AKB340" s="6"/>
      <c r="AKC340" s="6"/>
      <c r="AKD340" s="6"/>
      <c r="AKE340" s="6"/>
      <c r="AKF340" s="6"/>
      <c r="AKG340" s="6"/>
      <c r="AKH340" s="6"/>
      <c r="AKI340" s="6"/>
      <c r="AKJ340" s="6"/>
      <c r="AKK340" s="6"/>
      <c r="AKL340" s="6"/>
      <c r="AKM340" s="6"/>
      <c r="AKN340" s="6"/>
      <c r="AKO340" s="6"/>
      <c r="AKP340" s="6"/>
      <c r="AKQ340" s="6"/>
      <c r="AKR340" s="6"/>
      <c r="AKS340" s="6"/>
      <c r="AKT340" s="6"/>
      <c r="AKU340" s="6"/>
      <c r="AKV340" s="6"/>
      <c r="AKW340" s="6"/>
      <c r="AKX340" s="6"/>
      <c r="AKY340" s="6"/>
      <c r="AKZ340" s="6"/>
      <c r="ALA340" s="6"/>
      <c r="ALB340" s="6"/>
      <c r="ALC340" s="6"/>
      <c r="ALD340" s="6"/>
      <c r="ALE340" s="6"/>
      <c r="ALF340" s="6"/>
      <c r="ALG340" s="6"/>
      <c r="ALH340" s="6"/>
      <c r="ALI340" s="6"/>
      <c r="ALJ340" s="6"/>
      <c r="ALK340" s="6"/>
      <c r="ALL340" s="6"/>
      <c r="ALM340" s="6"/>
      <c r="ALN340" s="6"/>
      <c r="ALO340" s="6"/>
      <c r="ALP340" s="6"/>
      <c r="ALQ340" s="6"/>
      <c r="ALR340" s="6"/>
      <c r="ALS340" s="6"/>
      <c r="ALT340" s="6"/>
      <c r="ALU340" s="6"/>
      <c r="ALV340" s="6"/>
      <c r="ALW340" s="6"/>
      <c r="ALX340" s="6"/>
      <c r="ALY340" s="6"/>
      <c r="ALZ340" s="6"/>
      <c r="AMA340" s="6"/>
      <c r="AMB340" s="6"/>
      <c r="AMC340" s="6"/>
      <c r="AMD340" s="6"/>
      <c r="AME340" s="6"/>
      <c r="AMF340" s="6"/>
      <c r="AMG340" s="6"/>
      <c r="AMH340" s="6"/>
      <c r="AMI340" s="6"/>
    </row>
    <row r="341" spans="1:1023">
      <c r="A341" s="219"/>
      <c r="B341" s="2"/>
      <c r="C341" s="5"/>
      <c r="D341" s="6"/>
      <c r="E341" s="4"/>
      <c r="F341" s="303"/>
      <c r="G341" s="303"/>
      <c r="H341" s="220"/>
      <c r="I341" s="5"/>
      <c r="J341" s="221"/>
      <c r="K341" s="306"/>
      <c r="L341" s="80"/>
      <c r="M341" s="6"/>
      <c r="N341" s="6"/>
      <c r="O341" s="80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  <c r="GQ341" s="6"/>
      <c r="GR341" s="6"/>
      <c r="GS341" s="6"/>
      <c r="GT341" s="6"/>
      <c r="GU341" s="6"/>
      <c r="GV341" s="6"/>
      <c r="GW341" s="6"/>
      <c r="GX341" s="6"/>
      <c r="GY341" s="6"/>
      <c r="GZ341" s="6"/>
      <c r="HA341" s="6"/>
      <c r="HB341" s="6"/>
      <c r="HC341" s="6"/>
      <c r="HD341" s="6"/>
      <c r="HE341" s="6"/>
      <c r="HF341" s="6"/>
      <c r="HG341" s="6"/>
      <c r="HH341" s="6"/>
      <c r="HI341" s="6"/>
      <c r="HJ341" s="6"/>
      <c r="HK341" s="6"/>
      <c r="HL341" s="6"/>
      <c r="HM341" s="6"/>
      <c r="HN341" s="6"/>
      <c r="HO341" s="6"/>
      <c r="HP341" s="6"/>
      <c r="HQ341" s="6"/>
      <c r="HR341" s="6"/>
      <c r="HS341" s="6"/>
      <c r="HT341" s="6"/>
      <c r="HU341" s="6"/>
      <c r="HV341" s="6"/>
      <c r="HW341" s="6"/>
      <c r="HX341" s="6"/>
      <c r="HY341" s="6"/>
      <c r="HZ341" s="6"/>
      <c r="IA341" s="6"/>
      <c r="IB341" s="6"/>
      <c r="IC341" s="6"/>
      <c r="ID341" s="6"/>
      <c r="IE341" s="6"/>
      <c r="IF341" s="6"/>
      <c r="IG341" s="6"/>
      <c r="IH341" s="6"/>
      <c r="II341" s="6"/>
      <c r="IJ341" s="6"/>
      <c r="IK341" s="6"/>
      <c r="IL341" s="6"/>
      <c r="IM341" s="6"/>
      <c r="IN341" s="6"/>
      <c r="IO341" s="6"/>
      <c r="IP341" s="6"/>
      <c r="IQ341" s="6"/>
      <c r="IR341" s="6"/>
      <c r="IS341" s="6"/>
      <c r="IT341" s="6"/>
      <c r="IU341" s="6"/>
      <c r="IV341" s="6"/>
      <c r="IW341" s="6"/>
      <c r="IX341" s="6"/>
      <c r="IY341" s="6"/>
      <c r="IZ341" s="6"/>
      <c r="JA341" s="6"/>
      <c r="JB341" s="6"/>
      <c r="JC341" s="6"/>
      <c r="JD341" s="6"/>
      <c r="JE341" s="6"/>
      <c r="JF341" s="6"/>
      <c r="JG341" s="6"/>
      <c r="JH341" s="6"/>
      <c r="JI341" s="6"/>
      <c r="JJ341" s="6"/>
      <c r="JK341" s="6"/>
      <c r="JL341" s="6"/>
      <c r="JM341" s="6"/>
      <c r="JN341" s="6"/>
      <c r="JO341" s="6"/>
      <c r="JP341" s="6"/>
      <c r="JQ341" s="6"/>
      <c r="JR341" s="6"/>
      <c r="JS341" s="6"/>
      <c r="JT341" s="6"/>
      <c r="JU341" s="6"/>
      <c r="JV341" s="6"/>
      <c r="JW341" s="6"/>
      <c r="JX341" s="6"/>
      <c r="JY341" s="6"/>
      <c r="JZ341" s="6"/>
      <c r="KA341" s="6"/>
      <c r="KB341" s="6"/>
      <c r="KC341" s="6"/>
      <c r="KD341" s="6"/>
      <c r="KE341" s="6"/>
      <c r="KF341" s="6"/>
      <c r="KG341" s="6"/>
      <c r="KH341" s="6"/>
      <c r="KI341" s="6"/>
      <c r="KJ341" s="6"/>
      <c r="KK341" s="6"/>
      <c r="KL341" s="6"/>
      <c r="KM341" s="6"/>
      <c r="KN341" s="6"/>
      <c r="KO341" s="6"/>
      <c r="KP341" s="6"/>
      <c r="KQ341" s="6"/>
      <c r="KR341" s="6"/>
      <c r="KS341" s="6"/>
      <c r="KT341" s="6"/>
      <c r="KU341" s="6"/>
      <c r="KV341" s="6"/>
      <c r="KW341" s="6"/>
      <c r="KX341" s="6"/>
      <c r="KY341" s="6"/>
      <c r="KZ341" s="6"/>
      <c r="LA341" s="6"/>
      <c r="LB341" s="6"/>
      <c r="LC341" s="6"/>
      <c r="LD341" s="6"/>
      <c r="LE341" s="6"/>
      <c r="LF341" s="6"/>
      <c r="LG341" s="6"/>
      <c r="LH341" s="6"/>
      <c r="LI341" s="6"/>
      <c r="LJ341" s="6"/>
      <c r="LK341" s="6"/>
      <c r="LL341" s="6"/>
      <c r="LM341" s="6"/>
      <c r="LN341" s="6"/>
      <c r="LO341" s="6"/>
      <c r="LP341" s="6"/>
      <c r="LQ341" s="6"/>
      <c r="LR341" s="6"/>
      <c r="LS341" s="6"/>
      <c r="LT341" s="6"/>
      <c r="LU341" s="6"/>
      <c r="LV341" s="6"/>
      <c r="LW341" s="6"/>
      <c r="LX341" s="6"/>
      <c r="LY341" s="6"/>
      <c r="LZ341" s="6"/>
      <c r="MA341" s="6"/>
      <c r="MB341" s="6"/>
      <c r="MC341" s="6"/>
      <c r="MD341" s="6"/>
      <c r="ME341" s="6"/>
      <c r="MF341" s="6"/>
      <c r="MG341" s="6"/>
      <c r="MH341" s="6"/>
      <c r="MI341" s="6"/>
      <c r="MJ341" s="6"/>
      <c r="MK341" s="6"/>
      <c r="ML341" s="6"/>
      <c r="MM341" s="6"/>
      <c r="MN341" s="6"/>
      <c r="MO341" s="6"/>
      <c r="MP341" s="6"/>
      <c r="MQ341" s="6"/>
      <c r="MR341" s="6"/>
      <c r="MS341" s="6"/>
      <c r="MT341" s="6"/>
      <c r="MU341" s="6"/>
      <c r="MV341" s="6"/>
      <c r="MW341" s="6"/>
      <c r="MX341" s="6"/>
      <c r="MY341" s="6"/>
      <c r="MZ341" s="6"/>
      <c r="NA341" s="6"/>
      <c r="NB341" s="6"/>
      <c r="NC341" s="6"/>
      <c r="ND341" s="6"/>
      <c r="NE341" s="6"/>
      <c r="NF341" s="6"/>
      <c r="NG341" s="6"/>
      <c r="NH341" s="6"/>
      <c r="NI341" s="6"/>
      <c r="NJ341" s="6"/>
      <c r="NK341" s="6"/>
      <c r="NL341" s="6"/>
      <c r="NM341" s="6"/>
      <c r="NN341" s="6"/>
      <c r="NO341" s="6"/>
      <c r="NP341" s="6"/>
      <c r="NQ341" s="6"/>
      <c r="NR341" s="6"/>
      <c r="NS341" s="6"/>
      <c r="NT341" s="6"/>
      <c r="NU341" s="6"/>
      <c r="NV341" s="6"/>
      <c r="NW341" s="6"/>
      <c r="NX341" s="6"/>
      <c r="NY341" s="6"/>
      <c r="NZ341" s="6"/>
      <c r="OA341" s="6"/>
      <c r="OB341" s="6"/>
      <c r="OC341" s="6"/>
      <c r="OD341" s="6"/>
      <c r="OE341" s="6"/>
      <c r="OF341" s="6"/>
      <c r="OG341" s="6"/>
      <c r="OH341" s="6"/>
      <c r="OI341" s="6"/>
      <c r="OJ341" s="6"/>
      <c r="OK341" s="6"/>
      <c r="OL341" s="6"/>
      <c r="OM341" s="6"/>
      <c r="ON341" s="6"/>
      <c r="OO341" s="6"/>
      <c r="OP341" s="6"/>
      <c r="OQ341" s="6"/>
      <c r="OR341" s="6"/>
      <c r="OS341" s="6"/>
      <c r="OT341" s="6"/>
      <c r="OU341" s="6"/>
      <c r="OV341" s="6"/>
      <c r="OW341" s="6"/>
      <c r="OX341" s="6"/>
      <c r="OY341" s="6"/>
      <c r="OZ341" s="6"/>
      <c r="PA341" s="6"/>
      <c r="PB341" s="6"/>
      <c r="PC341" s="6"/>
      <c r="PD341" s="6"/>
      <c r="PE341" s="6"/>
      <c r="PF341" s="6"/>
      <c r="PG341" s="6"/>
      <c r="PH341" s="6"/>
      <c r="PI341" s="6"/>
      <c r="PJ341" s="6"/>
      <c r="PK341" s="6"/>
      <c r="PL341" s="6"/>
      <c r="PM341" s="6"/>
      <c r="PN341" s="6"/>
      <c r="PO341" s="6"/>
      <c r="PP341" s="6"/>
      <c r="PQ341" s="6"/>
      <c r="PR341" s="6"/>
      <c r="PS341" s="6"/>
      <c r="PT341" s="6"/>
      <c r="PU341" s="6"/>
      <c r="PV341" s="6"/>
      <c r="PW341" s="6"/>
      <c r="PX341" s="6"/>
      <c r="PY341" s="6"/>
      <c r="PZ341" s="6"/>
      <c r="QA341" s="6"/>
      <c r="QB341" s="6"/>
      <c r="QC341" s="6"/>
      <c r="QD341" s="6"/>
      <c r="QE341" s="6"/>
      <c r="QF341" s="6"/>
      <c r="QG341" s="6"/>
      <c r="QH341" s="6"/>
      <c r="QI341" s="6"/>
      <c r="QJ341" s="6"/>
      <c r="QK341" s="6"/>
      <c r="QL341" s="6"/>
      <c r="QM341" s="6"/>
      <c r="QN341" s="6"/>
      <c r="QO341" s="6"/>
      <c r="QP341" s="6"/>
      <c r="QQ341" s="6"/>
      <c r="QR341" s="6"/>
      <c r="QS341" s="6"/>
      <c r="QT341" s="6"/>
      <c r="QU341" s="6"/>
      <c r="QV341" s="6"/>
      <c r="QW341" s="6"/>
      <c r="QX341" s="6"/>
      <c r="QY341" s="6"/>
      <c r="QZ341" s="6"/>
      <c r="RA341" s="6"/>
      <c r="RB341" s="6"/>
      <c r="RC341" s="6"/>
      <c r="RD341" s="6"/>
      <c r="RE341" s="6"/>
      <c r="RF341" s="6"/>
      <c r="RG341" s="6"/>
      <c r="RH341" s="6"/>
      <c r="RI341" s="6"/>
      <c r="RJ341" s="6"/>
      <c r="RK341" s="6"/>
      <c r="RL341" s="6"/>
      <c r="RM341" s="6"/>
      <c r="RN341" s="6"/>
      <c r="RO341" s="6"/>
      <c r="RP341" s="6"/>
      <c r="RQ341" s="6"/>
      <c r="RR341" s="6"/>
      <c r="RS341" s="6"/>
      <c r="RT341" s="6"/>
      <c r="RU341" s="6"/>
      <c r="RV341" s="6"/>
      <c r="RW341" s="6"/>
      <c r="RX341" s="6"/>
      <c r="RY341" s="6"/>
      <c r="RZ341" s="6"/>
      <c r="SA341" s="6"/>
      <c r="SB341" s="6"/>
      <c r="SC341" s="6"/>
      <c r="SD341" s="6"/>
      <c r="SE341" s="6"/>
      <c r="SF341" s="6"/>
      <c r="SG341" s="6"/>
      <c r="SH341" s="6"/>
      <c r="SI341" s="6"/>
      <c r="SJ341" s="6"/>
      <c r="SK341" s="6"/>
      <c r="SL341" s="6"/>
      <c r="SM341" s="6"/>
      <c r="SN341" s="6"/>
      <c r="SO341" s="6"/>
      <c r="SP341" s="6"/>
      <c r="SQ341" s="6"/>
      <c r="SR341" s="6"/>
      <c r="SS341" s="6"/>
      <c r="ST341" s="6"/>
      <c r="SU341" s="6"/>
      <c r="SV341" s="6"/>
      <c r="SW341" s="6"/>
      <c r="SX341" s="6"/>
      <c r="SY341" s="6"/>
      <c r="SZ341" s="6"/>
      <c r="TA341" s="6"/>
      <c r="TB341" s="6"/>
      <c r="TC341" s="6"/>
      <c r="TD341" s="6"/>
      <c r="TE341" s="6"/>
      <c r="TF341" s="6"/>
      <c r="TG341" s="6"/>
      <c r="TH341" s="6"/>
      <c r="TI341" s="6"/>
      <c r="TJ341" s="6"/>
      <c r="TK341" s="6"/>
      <c r="TL341" s="6"/>
      <c r="TM341" s="6"/>
      <c r="TN341" s="6"/>
      <c r="TO341" s="6"/>
      <c r="TP341" s="6"/>
      <c r="TQ341" s="6"/>
      <c r="TR341" s="6"/>
      <c r="TS341" s="6"/>
      <c r="TT341" s="6"/>
      <c r="TU341" s="6"/>
      <c r="TV341" s="6"/>
      <c r="TW341" s="6"/>
      <c r="TX341" s="6"/>
      <c r="TY341" s="6"/>
      <c r="TZ341" s="6"/>
      <c r="UA341" s="6"/>
      <c r="UB341" s="6"/>
      <c r="UC341" s="6"/>
      <c r="UD341" s="6"/>
      <c r="UE341" s="6"/>
      <c r="UF341" s="6"/>
      <c r="UG341" s="6"/>
      <c r="UH341" s="6"/>
      <c r="UI341" s="6"/>
      <c r="UJ341" s="6"/>
      <c r="UK341" s="6"/>
      <c r="UL341" s="6"/>
      <c r="UM341" s="6"/>
      <c r="UN341" s="6"/>
      <c r="UO341" s="6"/>
      <c r="UP341" s="6"/>
      <c r="UQ341" s="6"/>
      <c r="UR341" s="6"/>
      <c r="US341" s="6"/>
      <c r="UT341" s="6"/>
      <c r="UU341" s="6"/>
      <c r="UV341" s="6"/>
      <c r="UW341" s="6"/>
      <c r="UX341" s="6"/>
      <c r="UY341" s="6"/>
      <c r="UZ341" s="6"/>
      <c r="VA341" s="6"/>
      <c r="VB341" s="6"/>
      <c r="VC341" s="6"/>
      <c r="VD341" s="6"/>
      <c r="VE341" s="6"/>
      <c r="VF341" s="6"/>
      <c r="VG341" s="6"/>
      <c r="VH341" s="6"/>
      <c r="VI341" s="6"/>
      <c r="VJ341" s="6"/>
      <c r="VK341" s="6"/>
      <c r="VL341" s="6"/>
      <c r="VM341" s="6"/>
      <c r="VN341" s="6"/>
      <c r="VO341" s="6"/>
      <c r="VP341" s="6"/>
      <c r="VQ341" s="6"/>
      <c r="VR341" s="6"/>
      <c r="VS341" s="6"/>
      <c r="VT341" s="6"/>
      <c r="VU341" s="6"/>
      <c r="VV341" s="6"/>
      <c r="VW341" s="6"/>
      <c r="VX341" s="6"/>
      <c r="VY341" s="6"/>
      <c r="VZ341" s="6"/>
      <c r="WA341" s="6"/>
      <c r="WB341" s="6"/>
      <c r="WC341" s="6"/>
      <c r="WD341" s="6"/>
      <c r="WE341" s="6"/>
      <c r="WF341" s="6"/>
      <c r="WG341" s="6"/>
      <c r="WH341" s="6"/>
      <c r="WI341" s="6"/>
      <c r="WJ341" s="6"/>
      <c r="WK341" s="6"/>
      <c r="WL341" s="6"/>
      <c r="WM341" s="6"/>
      <c r="WN341" s="6"/>
      <c r="WO341" s="6"/>
      <c r="WP341" s="6"/>
      <c r="WQ341" s="6"/>
      <c r="WR341" s="6"/>
      <c r="WS341" s="6"/>
      <c r="WT341" s="6"/>
      <c r="WU341" s="6"/>
      <c r="WV341" s="6"/>
      <c r="WW341" s="6"/>
      <c r="WX341" s="6"/>
      <c r="WY341" s="6"/>
      <c r="WZ341" s="6"/>
      <c r="XA341" s="6"/>
      <c r="XB341" s="6"/>
      <c r="XC341" s="6"/>
      <c r="XD341" s="6"/>
      <c r="XE341" s="6"/>
      <c r="XF341" s="6"/>
      <c r="XG341" s="6"/>
      <c r="XH341" s="6"/>
      <c r="XI341" s="6"/>
      <c r="XJ341" s="6"/>
      <c r="XK341" s="6"/>
      <c r="XL341" s="6"/>
      <c r="XM341" s="6"/>
      <c r="XN341" s="6"/>
      <c r="XO341" s="6"/>
      <c r="XP341" s="6"/>
      <c r="XQ341" s="6"/>
      <c r="XR341" s="6"/>
      <c r="XS341" s="6"/>
      <c r="XT341" s="6"/>
      <c r="XU341" s="6"/>
      <c r="XV341" s="6"/>
      <c r="XW341" s="6"/>
      <c r="XX341" s="6"/>
      <c r="XY341" s="6"/>
      <c r="XZ341" s="6"/>
      <c r="YA341" s="6"/>
      <c r="YB341" s="6"/>
      <c r="YC341" s="6"/>
      <c r="YD341" s="6"/>
      <c r="YE341" s="6"/>
      <c r="YF341" s="6"/>
      <c r="YG341" s="6"/>
      <c r="YH341" s="6"/>
      <c r="YI341" s="6"/>
      <c r="YJ341" s="6"/>
      <c r="YK341" s="6"/>
      <c r="YL341" s="6"/>
      <c r="YM341" s="6"/>
      <c r="YN341" s="6"/>
      <c r="YO341" s="6"/>
      <c r="YP341" s="6"/>
      <c r="YQ341" s="6"/>
      <c r="YR341" s="6"/>
      <c r="YS341" s="6"/>
      <c r="YT341" s="6"/>
      <c r="YU341" s="6"/>
      <c r="YV341" s="6"/>
      <c r="YW341" s="6"/>
      <c r="YX341" s="6"/>
      <c r="YY341" s="6"/>
      <c r="YZ341" s="6"/>
      <c r="ZA341" s="6"/>
      <c r="ZB341" s="6"/>
      <c r="ZC341" s="6"/>
      <c r="ZD341" s="6"/>
      <c r="ZE341" s="6"/>
      <c r="ZF341" s="6"/>
      <c r="ZG341" s="6"/>
      <c r="ZH341" s="6"/>
      <c r="ZI341" s="6"/>
      <c r="ZJ341" s="6"/>
      <c r="ZK341" s="6"/>
      <c r="ZL341" s="6"/>
      <c r="ZM341" s="6"/>
      <c r="ZN341" s="6"/>
      <c r="ZO341" s="6"/>
      <c r="ZP341" s="6"/>
      <c r="ZQ341" s="6"/>
      <c r="ZR341" s="6"/>
      <c r="ZS341" s="6"/>
      <c r="ZT341" s="6"/>
      <c r="ZU341" s="6"/>
      <c r="ZV341" s="6"/>
      <c r="ZW341" s="6"/>
      <c r="ZX341" s="6"/>
      <c r="ZY341" s="6"/>
      <c r="ZZ341" s="6"/>
      <c r="AAA341" s="6"/>
      <c r="AAB341" s="6"/>
      <c r="AAC341" s="6"/>
      <c r="AAD341" s="6"/>
      <c r="AAE341" s="6"/>
      <c r="AAF341" s="6"/>
      <c r="AAG341" s="6"/>
      <c r="AAH341" s="6"/>
      <c r="AAI341" s="6"/>
      <c r="AAJ341" s="6"/>
      <c r="AAK341" s="6"/>
      <c r="AAL341" s="6"/>
      <c r="AAM341" s="6"/>
      <c r="AAN341" s="6"/>
      <c r="AAO341" s="6"/>
      <c r="AAP341" s="6"/>
      <c r="AAQ341" s="6"/>
      <c r="AAR341" s="6"/>
      <c r="AAS341" s="6"/>
      <c r="AAT341" s="6"/>
      <c r="AAU341" s="6"/>
      <c r="AAV341" s="6"/>
      <c r="AAW341" s="6"/>
      <c r="AAX341" s="6"/>
      <c r="AAY341" s="6"/>
      <c r="AAZ341" s="6"/>
      <c r="ABA341" s="6"/>
      <c r="ABB341" s="6"/>
      <c r="ABC341" s="6"/>
      <c r="ABD341" s="6"/>
      <c r="ABE341" s="6"/>
      <c r="ABF341" s="6"/>
      <c r="ABG341" s="6"/>
      <c r="ABH341" s="6"/>
      <c r="ABI341" s="6"/>
      <c r="ABJ341" s="6"/>
      <c r="ABK341" s="6"/>
      <c r="ABL341" s="6"/>
      <c r="ABM341" s="6"/>
      <c r="ABN341" s="6"/>
      <c r="ABO341" s="6"/>
      <c r="ABP341" s="6"/>
      <c r="ABQ341" s="6"/>
      <c r="ABR341" s="6"/>
      <c r="ABS341" s="6"/>
      <c r="ABT341" s="6"/>
      <c r="ABU341" s="6"/>
      <c r="ABV341" s="6"/>
      <c r="ABW341" s="6"/>
      <c r="ABX341" s="6"/>
      <c r="ABY341" s="6"/>
      <c r="ABZ341" s="6"/>
      <c r="ACA341" s="6"/>
      <c r="ACB341" s="6"/>
      <c r="ACC341" s="6"/>
      <c r="ACD341" s="6"/>
      <c r="ACE341" s="6"/>
      <c r="ACF341" s="6"/>
      <c r="ACG341" s="6"/>
      <c r="ACH341" s="6"/>
      <c r="ACI341" s="6"/>
      <c r="ACJ341" s="6"/>
      <c r="ACK341" s="6"/>
      <c r="ACL341" s="6"/>
      <c r="ACM341" s="6"/>
      <c r="ACN341" s="6"/>
      <c r="ACO341" s="6"/>
      <c r="ACP341" s="6"/>
      <c r="ACQ341" s="6"/>
      <c r="ACR341" s="6"/>
      <c r="ACS341" s="6"/>
      <c r="ACT341" s="6"/>
      <c r="ACU341" s="6"/>
      <c r="ACV341" s="6"/>
      <c r="ACW341" s="6"/>
      <c r="ACX341" s="6"/>
      <c r="ACY341" s="6"/>
      <c r="ACZ341" s="6"/>
      <c r="ADA341" s="6"/>
      <c r="ADB341" s="6"/>
      <c r="ADC341" s="6"/>
      <c r="ADD341" s="6"/>
      <c r="ADE341" s="6"/>
      <c r="ADF341" s="6"/>
      <c r="ADG341" s="6"/>
      <c r="ADH341" s="6"/>
      <c r="ADI341" s="6"/>
      <c r="ADJ341" s="6"/>
      <c r="ADK341" s="6"/>
      <c r="ADL341" s="6"/>
      <c r="ADM341" s="6"/>
      <c r="ADN341" s="6"/>
      <c r="ADO341" s="6"/>
      <c r="ADP341" s="6"/>
      <c r="ADQ341" s="6"/>
      <c r="ADR341" s="6"/>
      <c r="ADS341" s="6"/>
      <c r="ADT341" s="6"/>
      <c r="ADU341" s="6"/>
      <c r="ADV341" s="6"/>
      <c r="ADW341" s="6"/>
      <c r="ADX341" s="6"/>
      <c r="ADY341" s="6"/>
      <c r="ADZ341" s="6"/>
      <c r="AEA341" s="6"/>
      <c r="AEB341" s="6"/>
      <c r="AEC341" s="6"/>
      <c r="AED341" s="6"/>
      <c r="AEE341" s="6"/>
      <c r="AEF341" s="6"/>
      <c r="AEG341" s="6"/>
      <c r="AEH341" s="6"/>
      <c r="AEI341" s="6"/>
      <c r="AEJ341" s="6"/>
      <c r="AEK341" s="6"/>
      <c r="AEL341" s="6"/>
      <c r="AEM341" s="6"/>
      <c r="AEN341" s="6"/>
      <c r="AEO341" s="6"/>
      <c r="AEP341" s="6"/>
      <c r="AEQ341" s="6"/>
      <c r="AER341" s="6"/>
      <c r="AES341" s="6"/>
      <c r="AET341" s="6"/>
      <c r="AEU341" s="6"/>
      <c r="AEV341" s="6"/>
      <c r="AEW341" s="6"/>
      <c r="AEX341" s="6"/>
      <c r="AEY341" s="6"/>
      <c r="AEZ341" s="6"/>
      <c r="AFA341" s="6"/>
      <c r="AFB341" s="6"/>
      <c r="AFC341" s="6"/>
      <c r="AFD341" s="6"/>
      <c r="AFE341" s="6"/>
      <c r="AFF341" s="6"/>
      <c r="AFG341" s="6"/>
      <c r="AFH341" s="6"/>
      <c r="AFI341" s="6"/>
      <c r="AFJ341" s="6"/>
      <c r="AFK341" s="6"/>
      <c r="AFL341" s="6"/>
      <c r="AFM341" s="6"/>
      <c r="AFN341" s="6"/>
      <c r="AFO341" s="6"/>
      <c r="AFP341" s="6"/>
      <c r="AFQ341" s="6"/>
      <c r="AFR341" s="6"/>
      <c r="AFS341" s="6"/>
      <c r="AFT341" s="6"/>
      <c r="AFU341" s="6"/>
      <c r="AFV341" s="6"/>
      <c r="AFW341" s="6"/>
      <c r="AFX341" s="6"/>
      <c r="AFY341" s="6"/>
      <c r="AFZ341" s="6"/>
      <c r="AGA341" s="6"/>
      <c r="AGB341" s="6"/>
      <c r="AGC341" s="6"/>
      <c r="AGD341" s="6"/>
      <c r="AGE341" s="6"/>
      <c r="AGF341" s="6"/>
      <c r="AGG341" s="6"/>
      <c r="AGH341" s="6"/>
      <c r="AGI341" s="6"/>
      <c r="AGJ341" s="6"/>
      <c r="AGK341" s="6"/>
      <c r="AGL341" s="6"/>
      <c r="AGM341" s="6"/>
      <c r="AGN341" s="6"/>
      <c r="AGO341" s="6"/>
      <c r="AGP341" s="6"/>
      <c r="AGQ341" s="6"/>
      <c r="AGR341" s="6"/>
      <c r="AGS341" s="6"/>
      <c r="AGT341" s="6"/>
      <c r="AGU341" s="6"/>
      <c r="AGV341" s="6"/>
      <c r="AGW341" s="6"/>
      <c r="AGX341" s="6"/>
      <c r="AGY341" s="6"/>
      <c r="AGZ341" s="6"/>
      <c r="AHA341" s="6"/>
      <c r="AHB341" s="6"/>
      <c r="AHC341" s="6"/>
      <c r="AHD341" s="6"/>
      <c r="AHE341" s="6"/>
      <c r="AHF341" s="6"/>
      <c r="AHG341" s="6"/>
      <c r="AHH341" s="6"/>
      <c r="AHI341" s="6"/>
      <c r="AHJ341" s="6"/>
      <c r="AHK341" s="6"/>
      <c r="AHL341" s="6"/>
      <c r="AHM341" s="6"/>
      <c r="AHN341" s="6"/>
      <c r="AHO341" s="6"/>
      <c r="AHP341" s="6"/>
      <c r="AHQ341" s="6"/>
      <c r="AHR341" s="6"/>
      <c r="AHS341" s="6"/>
      <c r="AHT341" s="6"/>
      <c r="AHU341" s="6"/>
      <c r="AHV341" s="6"/>
      <c r="AHW341" s="6"/>
      <c r="AHX341" s="6"/>
      <c r="AHY341" s="6"/>
      <c r="AHZ341" s="6"/>
      <c r="AIA341" s="6"/>
      <c r="AIB341" s="6"/>
      <c r="AIC341" s="6"/>
      <c r="AID341" s="6"/>
      <c r="AIE341" s="6"/>
      <c r="AIF341" s="6"/>
      <c r="AIG341" s="6"/>
      <c r="AIH341" s="6"/>
      <c r="AII341" s="6"/>
      <c r="AIJ341" s="6"/>
      <c r="AIK341" s="6"/>
      <c r="AIL341" s="6"/>
      <c r="AIM341" s="6"/>
      <c r="AIN341" s="6"/>
      <c r="AIO341" s="6"/>
      <c r="AIP341" s="6"/>
      <c r="AIQ341" s="6"/>
      <c r="AIR341" s="6"/>
      <c r="AIS341" s="6"/>
      <c r="AIT341" s="6"/>
      <c r="AIU341" s="6"/>
      <c r="AIV341" s="6"/>
      <c r="AIW341" s="6"/>
      <c r="AIX341" s="6"/>
      <c r="AIY341" s="6"/>
      <c r="AIZ341" s="6"/>
      <c r="AJA341" s="6"/>
      <c r="AJB341" s="6"/>
      <c r="AJC341" s="6"/>
      <c r="AJD341" s="6"/>
      <c r="AJE341" s="6"/>
      <c r="AJF341" s="6"/>
      <c r="AJG341" s="6"/>
      <c r="AJH341" s="6"/>
      <c r="AJI341" s="6"/>
      <c r="AJJ341" s="6"/>
      <c r="AJK341" s="6"/>
      <c r="AJL341" s="6"/>
      <c r="AJM341" s="6"/>
      <c r="AJN341" s="6"/>
      <c r="AJO341" s="6"/>
      <c r="AJP341" s="6"/>
      <c r="AJQ341" s="6"/>
      <c r="AJR341" s="6"/>
      <c r="AJS341" s="6"/>
      <c r="AJT341" s="6"/>
      <c r="AJU341" s="6"/>
      <c r="AJV341" s="6"/>
      <c r="AJW341" s="6"/>
      <c r="AJX341" s="6"/>
      <c r="AJY341" s="6"/>
      <c r="AJZ341" s="6"/>
      <c r="AKA341" s="6"/>
      <c r="AKB341" s="6"/>
      <c r="AKC341" s="6"/>
      <c r="AKD341" s="6"/>
      <c r="AKE341" s="6"/>
      <c r="AKF341" s="6"/>
      <c r="AKG341" s="6"/>
      <c r="AKH341" s="6"/>
      <c r="AKI341" s="6"/>
      <c r="AKJ341" s="6"/>
      <c r="AKK341" s="6"/>
      <c r="AKL341" s="6"/>
      <c r="AKM341" s="6"/>
      <c r="AKN341" s="6"/>
      <c r="AKO341" s="6"/>
      <c r="AKP341" s="6"/>
      <c r="AKQ341" s="6"/>
      <c r="AKR341" s="6"/>
      <c r="AKS341" s="6"/>
      <c r="AKT341" s="6"/>
      <c r="AKU341" s="6"/>
      <c r="AKV341" s="6"/>
      <c r="AKW341" s="6"/>
      <c r="AKX341" s="6"/>
      <c r="AKY341" s="6"/>
      <c r="AKZ341" s="6"/>
      <c r="ALA341" s="6"/>
      <c r="ALB341" s="6"/>
      <c r="ALC341" s="6"/>
      <c r="ALD341" s="6"/>
      <c r="ALE341" s="6"/>
      <c r="ALF341" s="6"/>
      <c r="ALG341" s="6"/>
      <c r="ALH341" s="6"/>
      <c r="ALI341" s="6"/>
      <c r="ALJ341" s="6"/>
      <c r="ALK341" s="6"/>
      <c r="ALL341" s="6"/>
      <c r="ALM341" s="6"/>
      <c r="ALN341" s="6"/>
      <c r="ALO341" s="6"/>
      <c r="ALP341" s="6"/>
      <c r="ALQ341" s="6"/>
      <c r="ALR341" s="6"/>
      <c r="ALS341" s="6"/>
      <c r="ALT341" s="6"/>
      <c r="ALU341" s="6"/>
      <c r="ALV341" s="6"/>
      <c r="ALW341" s="6"/>
      <c r="ALX341" s="6"/>
      <c r="ALY341" s="6"/>
      <c r="ALZ341" s="6"/>
      <c r="AMA341" s="6"/>
      <c r="AMB341" s="6"/>
      <c r="AMC341" s="6"/>
      <c r="AMD341" s="6"/>
      <c r="AME341" s="6"/>
      <c r="AMF341" s="6"/>
      <c r="AMG341" s="6"/>
      <c r="AMH341" s="6"/>
      <c r="AMI341" s="6"/>
    </row>
    <row r="342" spans="1:1023">
      <c r="A342" s="219"/>
      <c r="B342" s="2"/>
      <c r="C342" s="5"/>
      <c r="D342" s="6"/>
      <c r="E342" s="4"/>
      <c r="F342" s="303"/>
      <c r="G342" s="303"/>
      <c r="H342" s="220"/>
      <c r="I342" s="5"/>
      <c r="J342" s="221"/>
      <c r="K342" s="306"/>
      <c r="L342" s="80"/>
      <c r="M342" s="6"/>
      <c r="N342" s="6"/>
      <c r="O342" s="80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  <c r="GQ342" s="6"/>
      <c r="GR342" s="6"/>
      <c r="GS342" s="6"/>
      <c r="GT342" s="6"/>
      <c r="GU342" s="6"/>
      <c r="GV342" s="6"/>
      <c r="GW342" s="6"/>
      <c r="GX342" s="6"/>
      <c r="GY342" s="6"/>
      <c r="GZ342" s="6"/>
      <c r="HA342" s="6"/>
      <c r="HB342" s="6"/>
      <c r="HC342" s="6"/>
      <c r="HD342" s="6"/>
      <c r="HE342" s="6"/>
      <c r="HF342" s="6"/>
      <c r="HG342" s="6"/>
      <c r="HH342" s="6"/>
      <c r="HI342" s="6"/>
      <c r="HJ342" s="6"/>
      <c r="HK342" s="6"/>
      <c r="HL342" s="6"/>
      <c r="HM342" s="6"/>
      <c r="HN342" s="6"/>
      <c r="HO342" s="6"/>
      <c r="HP342" s="6"/>
      <c r="HQ342" s="6"/>
      <c r="HR342" s="6"/>
      <c r="HS342" s="6"/>
      <c r="HT342" s="6"/>
      <c r="HU342" s="6"/>
      <c r="HV342" s="6"/>
      <c r="HW342" s="6"/>
      <c r="HX342" s="6"/>
      <c r="HY342" s="6"/>
      <c r="HZ342" s="6"/>
      <c r="IA342" s="6"/>
      <c r="IB342" s="6"/>
      <c r="IC342" s="6"/>
      <c r="ID342" s="6"/>
      <c r="IE342" s="6"/>
      <c r="IF342" s="6"/>
      <c r="IG342" s="6"/>
      <c r="IH342" s="6"/>
      <c r="II342" s="6"/>
      <c r="IJ342" s="6"/>
      <c r="IK342" s="6"/>
      <c r="IL342" s="6"/>
      <c r="IM342" s="6"/>
      <c r="IN342" s="6"/>
      <c r="IO342" s="6"/>
      <c r="IP342" s="6"/>
      <c r="IQ342" s="6"/>
      <c r="IR342" s="6"/>
      <c r="IS342" s="6"/>
      <c r="IT342" s="6"/>
      <c r="IU342" s="6"/>
      <c r="IV342" s="6"/>
      <c r="IW342" s="6"/>
      <c r="IX342" s="6"/>
      <c r="IY342" s="6"/>
      <c r="IZ342" s="6"/>
      <c r="JA342" s="6"/>
      <c r="JB342" s="6"/>
      <c r="JC342" s="6"/>
      <c r="JD342" s="6"/>
      <c r="JE342" s="6"/>
      <c r="JF342" s="6"/>
      <c r="JG342" s="6"/>
      <c r="JH342" s="6"/>
      <c r="JI342" s="6"/>
      <c r="JJ342" s="6"/>
      <c r="JK342" s="6"/>
      <c r="JL342" s="6"/>
      <c r="JM342" s="6"/>
      <c r="JN342" s="6"/>
      <c r="JO342" s="6"/>
      <c r="JP342" s="6"/>
      <c r="JQ342" s="6"/>
      <c r="JR342" s="6"/>
      <c r="JS342" s="6"/>
      <c r="JT342" s="6"/>
      <c r="JU342" s="6"/>
      <c r="JV342" s="6"/>
      <c r="JW342" s="6"/>
      <c r="JX342" s="6"/>
      <c r="JY342" s="6"/>
      <c r="JZ342" s="6"/>
      <c r="KA342" s="6"/>
      <c r="KB342" s="6"/>
      <c r="KC342" s="6"/>
      <c r="KD342" s="6"/>
      <c r="KE342" s="6"/>
      <c r="KF342" s="6"/>
      <c r="KG342" s="6"/>
      <c r="KH342" s="6"/>
      <c r="KI342" s="6"/>
      <c r="KJ342" s="6"/>
      <c r="KK342" s="6"/>
      <c r="KL342" s="6"/>
      <c r="KM342" s="6"/>
      <c r="KN342" s="6"/>
      <c r="KO342" s="6"/>
      <c r="KP342" s="6"/>
      <c r="KQ342" s="6"/>
      <c r="KR342" s="6"/>
      <c r="KS342" s="6"/>
      <c r="KT342" s="6"/>
      <c r="KU342" s="6"/>
      <c r="KV342" s="6"/>
      <c r="KW342" s="6"/>
      <c r="KX342" s="6"/>
      <c r="KY342" s="6"/>
      <c r="KZ342" s="6"/>
      <c r="LA342" s="6"/>
      <c r="LB342" s="6"/>
      <c r="LC342" s="6"/>
      <c r="LD342" s="6"/>
      <c r="LE342" s="6"/>
      <c r="LF342" s="6"/>
      <c r="LG342" s="6"/>
      <c r="LH342" s="6"/>
      <c r="LI342" s="6"/>
      <c r="LJ342" s="6"/>
      <c r="LK342" s="6"/>
      <c r="LL342" s="6"/>
      <c r="LM342" s="6"/>
      <c r="LN342" s="6"/>
      <c r="LO342" s="6"/>
      <c r="LP342" s="6"/>
      <c r="LQ342" s="6"/>
      <c r="LR342" s="6"/>
      <c r="LS342" s="6"/>
      <c r="LT342" s="6"/>
      <c r="LU342" s="6"/>
      <c r="LV342" s="6"/>
      <c r="LW342" s="6"/>
      <c r="LX342" s="6"/>
      <c r="LY342" s="6"/>
      <c r="LZ342" s="6"/>
      <c r="MA342" s="6"/>
      <c r="MB342" s="6"/>
      <c r="MC342" s="6"/>
      <c r="MD342" s="6"/>
      <c r="ME342" s="6"/>
      <c r="MF342" s="6"/>
      <c r="MG342" s="6"/>
      <c r="MH342" s="6"/>
      <c r="MI342" s="6"/>
      <c r="MJ342" s="6"/>
      <c r="MK342" s="6"/>
      <c r="ML342" s="6"/>
      <c r="MM342" s="6"/>
      <c r="MN342" s="6"/>
      <c r="MO342" s="6"/>
      <c r="MP342" s="6"/>
      <c r="MQ342" s="6"/>
      <c r="MR342" s="6"/>
      <c r="MS342" s="6"/>
      <c r="MT342" s="6"/>
      <c r="MU342" s="6"/>
      <c r="MV342" s="6"/>
      <c r="MW342" s="6"/>
      <c r="MX342" s="6"/>
      <c r="MY342" s="6"/>
      <c r="MZ342" s="6"/>
      <c r="NA342" s="6"/>
      <c r="NB342" s="6"/>
      <c r="NC342" s="6"/>
      <c r="ND342" s="6"/>
      <c r="NE342" s="6"/>
      <c r="NF342" s="6"/>
      <c r="NG342" s="6"/>
      <c r="NH342" s="6"/>
      <c r="NI342" s="6"/>
      <c r="NJ342" s="6"/>
      <c r="NK342" s="6"/>
      <c r="NL342" s="6"/>
      <c r="NM342" s="6"/>
      <c r="NN342" s="6"/>
      <c r="NO342" s="6"/>
      <c r="NP342" s="6"/>
      <c r="NQ342" s="6"/>
      <c r="NR342" s="6"/>
      <c r="NS342" s="6"/>
      <c r="NT342" s="6"/>
      <c r="NU342" s="6"/>
      <c r="NV342" s="6"/>
      <c r="NW342" s="6"/>
      <c r="NX342" s="6"/>
      <c r="NY342" s="6"/>
      <c r="NZ342" s="6"/>
      <c r="OA342" s="6"/>
      <c r="OB342" s="6"/>
      <c r="OC342" s="6"/>
      <c r="OD342" s="6"/>
      <c r="OE342" s="6"/>
      <c r="OF342" s="6"/>
      <c r="OG342" s="6"/>
      <c r="OH342" s="6"/>
      <c r="OI342" s="6"/>
      <c r="OJ342" s="6"/>
      <c r="OK342" s="6"/>
      <c r="OL342" s="6"/>
      <c r="OM342" s="6"/>
      <c r="ON342" s="6"/>
      <c r="OO342" s="6"/>
      <c r="OP342" s="6"/>
      <c r="OQ342" s="6"/>
      <c r="OR342" s="6"/>
      <c r="OS342" s="6"/>
      <c r="OT342" s="6"/>
      <c r="OU342" s="6"/>
      <c r="OV342" s="6"/>
      <c r="OW342" s="6"/>
      <c r="OX342" s="6"/>
      <c r="OY342" s="6"/>
      <c r="OZ342" s="6"/>
      <c r="PA342" s="6"/>
      <c r="PB342" s="6"/>
      <c r="PC342" s="6"/>
      <c r="PD342" s="6"/>
      <c r="PE342" s="6"/>
      <c r="PF342" s="6"/>
      <c r="PG342" s="6"/>
      <c r="PH342" s="6"/>
      <c r="PI342" s="6"/>
      <c r="PJ342" s="6"/>
      <c r="PK342" s="6"/>
      <c r="PL342" s="6"/>
      <c r="PM342" s="6"/>
      <c r="PN342" s="6"/>
      <c r="PO342" s="6"/>
      <c r="PP342" s="6"/>
      <c r="PQ342" s="6"/>
      <c r="PR342" s="6"/>
      <c r="PS342" s="6"/>
      <c r="PT342" s="6"/>
      <c r="PU342" s="6"/>
      <c r="PV342" s="6"/>
      <c r="PW342" s="6"/>
      <c r="PX342" s="6"/>
      <c r="PY342" s="6"/>
      <c r="PZ342" s="6"/>
      <c r="QA342" s="6"/>
      <c r="QB342" s="6"/>
      <c r="QC342" s="6"/>
      <c r="QD342" s="6"/>
      <c r="QE342" s="6"/>
      <c r="QF342" s="6"/>
      <c r="QG342" s="6"/>
      <c r="QH342" s="6"/>
      <c r="QI342" s="6"/>
      <c r="QJ342" s="6"/>
      <c r="QK342" s="6"/>
      <c r="QL342" s="6"/>
      <c r="QM342" s="6"/>
      <c r="QN342" s="6"/>
      <c r="QO342" s="6"/>
      <c r="QP342" s="6"/>
      <c r="QQ342" s="6"/>
      <c r="QR342" s="6"/>
      <c r="QS342" s="6"/>
      <c r="QT342" s="6"/>
      <c r="QU342" s="6"/>
      <c r="QV342" s="6"/>
      <c r="QW342" s="6"/>
      <c r="QX342" s="6"/>
      <c r="QY342" s="6"/>
      <c r="QZ342" s="6"/>
      <c r="RA342" s="6"/>
      <c r="RB342" s="6"/>
      <c r="RC342" s="6"/>
      <c r="RD342" s="6"/>
      <c r="RE342" s="6"/>
      <c r="RF342" s="6"/>
      <c r="RG342" s="6"/>
      <c r="RH342" s="6"/>
      <c r="RI342" s="6"/>
      <c r="RJ342" s="6"/>
      <c r="RK342" s="6"/>
      <c r="RL342" s="6"/>
      <c r="RM342" s="6"/>
      <c r="RN342" s="6"/>
      <c r="RO342" s="6"/>
      <c r="RP342" s="6"/>
      <c r="RQ342" s="6"/>
      <c r="RR342" s="6"/>
      <c r="RS342" s="6"/>
      <c r="RT342" s="6"/>
      <c r="RU342" s="6"/>
      <c r="RV342" s="6"/>
      <c r="RW342" s="6"/>
      <c r="RX342" s="6"/>
      <c r="RY342" s="6"/>
      <c r="RZ342" s="6"/>
      <c r="SA342" s="6"/>
      <c r="SB342" s="6"/>
      <c r="SC342" s="6"/>
      <c r="SD342" s="6"/>
      <c r="SE342" s="6"/>
      <c r="SF342" s="6"/>
      <c r="SG342" s="6"/>
      <c r="SH342" s="6"/>
      <c r="SI342" s="6"/>
      <c r="SJ342" s="6"/>
      <c r="SK342" s="6"/>
      <c r="SL342" s="6"/>
      <c r="SM342" s="6"/>
      <c r="SN342" s="6"/>
      <c r="SO342" s="6"/>
      <c r="SP342" s="6"/>
      <c r="SQ342" s="6"/>
      <c r="SR342" s="6"/>
      <c r="SS342" s="6"/>
      <c r="ST342" s="6"/>
      <c r="SU342" s="6"/>
      <c r="SV342" s="6"/>
      <c r="SW342" s="6"/>
      <c r="SX342" s="6"/>
      <c r="SY342" s="6"/>
      <c r="SZ342" s="6"/>
      <c r="TA342" s="6"/>
      <c r="TB342" s="6"/>
      <c r="TC342" s="6"/>
      <c r="TD342" s="6"/>
      <c r="TE342" s="6"/>
      <c r="TF342" s="6"/>
      <c r="TG342" s="6"/>
      <c r="TH342" s="6"/>
      <c r="TI342" s="6"/>
      <c r="TJ342" s="6"/>
      <c r="TK342" s="6"/>
      <c r="TL342" s="6"/>
      <c r="TM342" s="6"/>
      <c r="TN342" s="6"/>
      <c r="TO342" s="6"/>
      <c r="TP342" s="6"/>
      <c r="TQ342" s="6"/>
      <c r="TR342" s="6"/>
      <c r="TS342" s="6"/>
      <c r="TT342" s="6"/>
      <c r="TU342" s="6"/>
      <c r="TV342" s="6"/>
      <c r="TW342" s="6"/>
      <c r="TX342" s="6"/>
      <c r="TY342" s="6"/>
      <c r="TZ342" s="6"/>
      <c r="UA342" s="6"/>
      <c r="UB342" s="6"/>
      <c r="UC342" s="6"/>
      <c r="UD342" s="6"/>
      <c r="UE342" s="6"/>
      <c r="UF342" s="6"/>
      <c r="UG342" s="6"/>
      <c r="UH342" s="6"/>
      <c r="UI342" s="6"/>
      <c r="UJ342" s="6"/>
      <c r="UK342" s="6"/>
      <c r="UL342" s="6"/>
      <c r="UM342" s="6"/>
      <c r="UN342" s="6"/>
      <c r="UO342" s="6"/>
      <c r="UP342" s="6"/>
      <c r="UQ342" s="6"/>
      <c r="UR342" s="6"/>
      <c r="US342" s="6"/>
      <c r="UT342" s="6"/>
      <c r="UU342" s="6"/>
      <c r="UV342" s="6"/>
      <c r="UW342" s="6"/>
      <c r="UX342" s="6"/>
      <c r="UY342" s="6"/>
      <c r="UZ342" s="6"/>
      <c r="VA342" s="6"/>
      <c r="VB342" s="6"/>
      <c r="VC342" s="6"/>
      <c r="VD342" s="6"/>
      <c r="VE342" s="6"/>
      <c r="VF342" s="6"/>
      <c r="VG342" s="6"/>
      <c r="VH342" s="6"/>
      <c r="VI342" s="6"/>
      <c r="VJ342" s="6"/>
      <c r="VK342" s="6"/>
      <c r="VL342" s="6"/>
      <c r="VM342" s="6"/>
      <c r="VN342" s="6"/>
      <c r="VO342" s="6"/>
      <c r="VP342" s="6"/>
      <c r="VQ342" s="6"/>
      <c r="VR342" s="6"/>
      <c r="VS342" s="6"/>
      <c r="VT342" s="6"/>
      <c r="VU342" s="6"/>
      <c r="VV342" s="6"/>
      <c r="VW342" s="6"/>
      <c r="VX342" s="6"/>
      <c r="VY342" s="6"/>
      <c r="VZ342" s="6"/>
      <c r="WA342" s="6"/>
      <c r="WB342" s="6"/>
      <c r="WC342" s="6"/>
      <c r="WD342" s="6"/>
      <c r="WE342" s="6"/>
      <c r="WF342" s="6"/>
      <c r="WG342" s="6"/>
      <c r="WH342" s="6"/>
      <c r="WI342" s="6"/>
      <c r="WJ342" s="6"/>
      <c r="WK342" s="6"/>
      <c r="WL342" s="6"/>
      <c r="WM342" s="6"/>
      <c r="WN342" s="6"/>
      <c r="WO342" s="6"/>
      <c r="WP342" s="6"/>
      <c r="WQ342" s="6"/>
      <c r="WR342" s="6"/>
      <c r="WS342" s="6"/>
      <c r="WT342" s="6"/>
      <c r="WU342" s="6"/>
      <c r="WV342" s="6"/>
      <c r="WW342" s="6"/>
      <c r="WX342" s="6"/>
      <c r="WY342" s="6"/>
      <c r="WZ342" s="6"/>
      <c r="XA342" s="6"/>
      <c r="XB342" s="6"/>
      <c r="XC342" s="6"/>
      <c r="XD342" s="6"/>
      <c r="XE342" s="6"/>
      <c r="XF342" s="6"/>
      <c r="XG342" s="6"/>
      <c r="XH342" s="6"/>
      <c r="XI342" s="6"/>
      <c r="XJ342" s="6"/>
      <c r="XK342" s="6"/>
      <c r="XL342" s="6"/>
      <c r="XM342" s="6"/>
      <c r="XN342" s="6"/>
      <c r="XO342" s="6"/>
      <c r="XP342" s="6"/>
      <c r="XQ342" s="6"/>
      <c r="XR342" s="6"/>
      <c r="XS342" s="6"/>
      <c r="XT342" s="6"/>
      <c r="XU342" s="6"/>
      <c r="XV342" s="6"/>
      <c r="XW342" s="6"/>
      <c r="XX342" s="6"/>
      <c r="XY342" s="6"/>
      <c r="XZ342" s="6"/>
      <c r="YA342" s="6"/>
      <c r="YB342" s="6"/>
      <c r="YC342" s="6"/>
      <c r="YD342" s="6"/>
      <c r="YE342" s="6"/>
      <c r="YF342" s="6"/>
      <c r="YG342" s="6"/>
      <c r="YH342" s="6"/>
      <c r="YI342" s="6"/>
      <c r="YJ342" s="6"/>
      <c r="YK342" s="6"/>
      <c r="YL342" s="6"/>
      <c r="YM342" s="6"/>
      <c r="YN342" s="6"/>
      <c r="YO342" s="6"/>
      <c r="YP342" s="6"/>
      <c r="YQ342" s="6"/>
      <c r="YR342" s="6"/>
      <c r="YS342" s="6"/>
      <c r="YT342" s="6"/>
      <c r="YU342" s="6"/>
      <c r="YV342" s="6"/>
      <c r="YW342" s="6"/>
      <c r="YX342" s="6"/>
      <c r="YY342" s="6"/>
      <c r="YZ342" s="6"/>
      <c r="ZA342" s="6"/>
      <c r="ZB342" s="6"/>
      <c r="ZC342" s="6"/>
      <c r="ZD342" s="6"/>
      <c r="ZE342" s="6"/>
      <c r="ZF342" s="6"/>
      <c r="ZG342" s="6"/>
      <c r="ZH342" s="6"/>
      <c r="ZI342" s="6"/>
      <c r="ZJ342" s="6"/>
      <c r="ZK342" s="6"/>
      <c r="ZL342" s="6"/>
      <c r="ZM342" s="6"/>
      <c r="ZN342" s="6"/>
      <c r="ZO342" s="6"/>
      <c r="ZP342" s="6"/>
      <c r="ZQ342" s="6"/>
      <c r="ZR342" s="6"/>
      <c r="ZS342" s="6"/>
      <c r="ZT342" s="6"/>
      <c r="ZU342" s="6"/>
      <c r="ZV342" s="6"/>
      <c r="ZW342" s="6"/>
      <c r="ZX342" s="6"/>
      <c r="ZY342" s="6"/>
      <c r="ZZ342" s="6"/>
      <c r="AAA342" s="6"/>
      <c r="AAB342" s="6"/>
      <c r="AAC342" s="6"/>
      <c r="AAD342" s="6"/>
      <c r="AAE342" s="6"/>
      <c r="AAF342" s="6"/>
      <c r="AAG342" s="6"/>
      <c r="AAH342" s="6"/>
      <c r="AAI342" s="6"/>
      <c r="AAJ342" s="6"/>
      <c r="AAK342" s="6"/>
      <c r="AAL342" s="6"/>
      <c r="AAM342" s="6"/>
      <c r="AAN342" s="6"/>
      <c r="AAO342" s="6"/>
      <c r="AAP342" s="6"/>
      <c r="AAQ342" s="6"/>
      <c r="AAR342" s="6"/>
      <c r="AAS342" s="6"/>
      <c r="AAT342" s="6"/>
      <c r="AAU342" s="6"/>
      <c r="AAV342" s="6"/>
      <c r="AAW342" s="6"/>
      <c r="AAX342" s="6"/>
      <c r="AAY342" s="6"/>
      <c r="AAZ342" s="6"/>
      <c r="ABA342" s="6"/>
      <c r="ABB342" s="6"/>
      <c r="ABC342" s="6"/>
      <c r="ABD342" s="6"/>
      <c r="ABE342" s="6"/>
      <c r="ABF342" s="6"/>
      <c r="ABG342" s="6"/>
      <c r="ABH342" s="6"/>
      <c r="ABI342" s="6"/>
      <c r="ABJ342" s="6"/>
      <c r="ABK342" s="6"/>
      <c r="ABL342" s="6"/>
      <c r="ABM342" s="6"/>
      <c r="ABN342" s="6"/>
      <c r="ABO342" s="6"/>
      <c r="ABP342" s="6"/>
      <c r="ABQ342" s="6"/>
      <c r="ABR342" s="6"/>
      <c r="ABS342" s="6"/>
      <c r="ABT342" s="6"/>
      <c r="ABU342" s="6"/>
      <c r="ABV342" s="6"/>
      <c r="ABW342" s="6"/>
      <c r="ABX342" s="6"/>
      <c r="ABY342" s="6"/>
      <c r="ABZ342" s="6"/>
      <c r="ACA342" s="6"/>
      <c r="ACB342" s="6"/>
      <c r="ACC342" s="6"/>
      <c r="ACD342" s="6"/>
      <c r="ACE342" s="6"/>
      <c r="ACF342" s="6"/>
      <c r="ACG342" s="6"/>
      <c r="ACH342" s="6"/>
      <c r="ACI342" s="6"/>
      <c r="ACJ342" s="6"/>
      <c r="ACK342" s="6"/>
      <c r="ACL342" s="6"/>
      <c r="ACM342" s="6"/>
      <c r="ACN342" s="6"/>
      <c r="ACO342" s="6"/>
      <c r="ACP342" s="6"/>
      <c r="ACQ342" s="6"/>
      <c r="ACR342" s="6"/>
      <c r="ACS342" s="6"/>
      <c r="ACT342" s="6"/>
      <c r="ACU342" s="6"/>
      <c r="ACV342" s="6"/>
      <c r="ACW342" s="6"/>
      <c r="ACX342" s="6"/>
      <c r="ACY342" s="6"/>
      <c r="ACZ342" s="6"/>
      <c r="ADA342" s="6"/>
      <c r="ADB342" s="6"/>
      <c r="ADC342" s="6"/>
      <c r="ADD342" s="6"/>
      <c r="ADE342" s="6"/>
      <c r="ADF342" s="6"/>
      <c r="ADG342" s="6"/>
      <c r="ADH342" s="6"/>
      <c r="ADI342" s="6"/>
      <c r="ADJ342" s="6"/>
      <c r="ADK342" s="6"/>
      <c r="ADL342" s="6"/>
      <c r="ADM342" s="6"/>
      <c r="ADN342" s="6"/>
      <c r="ADO342" s="6"/>
      <c r="ADP342" s="6"/>
      <c r="ADQ342" s="6"/>
      <c r="ADR342" s="6"/>
      <c r="ADS342" s="6"/>
      <c r="ADT342" s="6"/>
      <c r="ADU342" s="6"/>
      <c r="ADV342" s="6"/>
      <c r="ADW342" s="6"/>
      <c r="ADX342" s="6"/>
      <c r="ADY342" s="6"/>
      <c r="ADZ342" s="6"/>
      <c r="AEA342" s="6"/>
      <c r="AEB342" s="6"/>
      <c r="AEC342" s="6"/>
      <c r="AED342" s="6"/>
      <c r="AEE342" s="6"/>
      <c r="AEF342" s="6"/>
      <c r="AEG342" s="6"/>
      <c r="AEH342" s="6"/>
      <c r="AEI342" s="6"/>
      <c r="AEJ342" s="6"/>
      <c r="AEK342" s="6"/>
      <c r="AEL342" s="6"/>
      <c r="AEM342" s="6"/>
      <c r="AEN342" s="6"/>
      <c r="AEO342" s="6"/>
      <c r="AEP342" s="6"/>
      <c r="AEQ342" s="6"/>
      <c r="AER342" s="6"/>
      <c r="AES342" s="6"/>
      <c r="AET342" s="6"/>
      <c r="AEU342" s="6"/>
      <c r="AEV342" s="6"/>
      <c r="AEW342" s="6"/>
      <c r="AEX342" s="6"/>
      <c r="AEY342" s="6"/>
      <c r="AEZ342" s="6"/>
      <c r="AFA342" s="6"/>
      <c r="AFB342" s="6"/>
      <c r="AFC342" s="6"/>
      <c r="AFD342" s="6"/>
      <c r="AFE342" s="6"/>
      <c r="AFF342" s="6"/>
      <c r="AFG342" s="6"/>
      <c r="AFH342" s="6"/>
      <c r="AFI342" s="6"/>
      <c r="AFJ342" s="6"/>
      <c r="AFK342" s="6"/>
      <c r="AFL342" s="6"/>
      <c r="AFM342" s="6"/>
      <c r="AFN342" s="6"/>
      <c r="AFO342" s="6"/>
      <c r="AFP342" s="6"/>
      <c r="AFQ342" s="6"/>
      <c r="AFR342" s="6"/>
      <c r="AFS342" s="6"/>
      <c r="AFT342" s="6"/>
      <c r="AFU342" s="6"/>
      <c r="AFV342" s="6"/>
      <c r="AFW342" s="6"/>
      <c r="AFX342" s="6"/>
      <c r="AFY342" s="6"/>
      <c r="AFZ342" s="6"/>
      <c r="AGA342" s="6"/>
      <c r="AGB342" s="6"/>
      <c r="AGC342" s="6"/>
      <c r="AGD342" s="6"/>
      <c r="AGE342" s="6"/>
      <c r="AGF342" s="6"/>
      <c r="AGG342" s="6"/>
      <c r="AGH342" s="6"/>
      <c r="AGI342" s="6"/>
      <c r="AGJ342" s="6"/>
      <c r="AGK342" s="6"/>
      <c r="AGL342" s="6"/>
      <c r="AGM342" s="6"/>
      <c r="AGN342" s="6"/>
      <c r="AGO342" s="6"/>
      <c r="AGP342" s="6"/>
      <c r="AGQ342" s="6"/>
      <c r="AGR342" s="6"/>
      <c r="AGS342" s="6"/>
      <c r="AGT342" s="6"/>
      <c r="AGU342" s="6"/>
      <c r="AGV342" s="6"/>
      <c r="AGW342" s="6"/>
      <c r="AGX342" s="6"/>
      <c r="AGY342" s="6"/>
      <c r="AGZ342" s="6"/>
      <c r="AHA342" s="6"/>
      <c r="AHB342" s="6"/>
      <c r="AHC342" s="6"/>
      <c r="AHD342" s="6"/>
      <c r="AHE342" s="6"/>
      <c r="AHF342" s="6"/>
      <c r="AHG342" s="6"/>
      <c r="AHH342" s="6"/>
      <c r="AHI342" s="6"/>
      <c r="AHJ342" s="6"/>
      <c r="AHK342" s="6"/>
      <c r="AHL342" s="6"/>
      <c r="AHM342" s="6"/>
      <c r="AHN342" s="6"/>
      <c r="AHO342" s="6"/>
      <c r="AHP342" s="6"/>
      <c r="AHQ342" s="6"/>
      <c r="AHR342" s="6"/>
      <c r="AHS342" s="6"/>
      <c r="AHT342" s="6"/>
      <c r="AHU342" s="6"/>
      <c r="AHV342" s="6"/>
      <c r="AHW342" s="6"/>
      <c r="AHX342" s="6"/>
      <c r="AHY342" s="6"/>
      <c r="AHZ342" s="6"/>
      <c r="AIA342" s="6"/>
      <c r="AIB342" s="6"/>
      <c r="AIC342" s="6"/>
      <c r="AID342" s="6"/>
      <c r="AIE342" s="6"/>
      <c r="AIF342" s="6"/>
      <c r="AIG342" s="6"/>
      <c r="AIH342" s="6"/>
      <c r="AII342" s="6"/>
      <c r="AIJ342" s="6"/>
      <c r="AIK342" s="6"/>
      <c r="AIL342" s="6"/>
      <c r="AIM342" s="6"/>
      <c r="AIN342" s="6"/>
      <c r="AIO342" s="6"/>
      <c r="AIP342" s="6"/>
      <c r="AIQ342" s="6"/>
      <c r="AIR342" s="6"/>
      <c r="AIS342" s="6"/>
      <c r="AIT342" s="6"/>
      <c r="AIU342" s="6"/>
      <c r="AIV342" s="6"/>
      <c r="AIW342" s="6"/>
      <c r="AIX342" s="6"/>
      <c r="AIY342" s="6"/>
      <c r="AIZ342" s="6"/>
      <c r="AJA342" s="6"/>
      <c r="AJB342" s="6"/>
      <c r="AJC342" s="6"/>
      <c r="AJD342" s="6"/>
      <c r="AJE342" s="6"/>
      <c r="AJF342" s="6"/>
      <c r="AJG342" s="6"/>
      <c r="AJH342" s="6"/>
      <c r="AJI342" s="6"/>
      <c r="AJJ342" s="6"/>
      <c r="AJK342" s="6"/>
      <c r="AJL342" s="6"/>
      <c r="AJM342" s="6"/>
      <c r="AJN342" s="6"/>
      <c r="AJO342" s="6"/>
      <c r="AJP342" s="6"/>
      <c r="AJQ342" s="6"/>
      <c r="AJR342" s="6"/>
      <c r="AJS342" s="6"/>
      <c r="AJT342" s="6"/>
      <c r="AJU342" s="6"/>
      <c r="AJV342" s="6"/>
      <c r="AJW342" s="6"/>
      <c r="AJX342" s="6"/>
      <c r="AJY342" s="6"/>
      <c r="AJZ342" s="6"/>
      <c r="AKA342" s="6"/>
      <c r="AKB342" s="6"/>
      <c r="AKC342" s="6"/>
      <c r="AKD342" s="6"/>
      <c r="AKE342" s="6"/>
      <c r="AKF342" s="6"/>
      <c r="AKG342" s="6"/>
      <c r="AKH342" s="6"/>
      <c r="AKI342" s="6"/>
      <c r="AKJ342" s="6"/>
      <c r="AKK342" s="6"/>
      <c r="AKL342" s="6"/>
      <c r="AKM342" s="6"/>
      <c r="AKN342" s="6"/>
      <c r="AKO342" s="6"/>
      <c r="AKP342" s="6"/>
      <c r="AKQ342" s="6"/>
      <c r="AKR342" s="6"/>
      <c r="AKS342" s="6"/>
      <c r="AKT342" s="6"/>
      <c r="AKU342" s="6"/>
      <c r="AKV342" s="6"/>
      <c r="AKW342" s="6"/>
      <c r="AKX342" s="6"/>
      <c r="AKY342" s="6"/>
      <c r="AKZ342" s="6"/>
      <c r="ALA342" s="6"/>
      <c r="ALB342" s="6"/>
      <c r="ALC342" s="6"/>
      <c r="ALD342" s="6"/>
      <c r="ALE342" s="6"/>
      <c r="ALF342" s="6"/>
      <c r="ALG342" s="6"/>
      <c r="ALH342" s="6"/>
      <c r="ALI342" s="6"/>
      <c r="ALJ342" s="6"/>
      <c r="ALK342" s="6"/>
      <c r="ALL342" s="6"/>
      <c r="ALM342" s="6"/>
      <c r="ALN342" s="6"/>
      <c r="ALO342" s="6"/>
      <c r="ALP342" s="6"/>
      <c r="ALQ342" s="6"/>
      <c r="ALR342" s="6"/>
      <c r="ALS342" s="6"/>
      <c r="ALT342" s="6"/>
      <c r="ALU342" s="6"/>
      <c r="ALV342" s="6"/>
      <c r="ALW342" s="6"/>
      <c r="ALX342" s="6"/>
      <c r="ALY342" s="6"/>
      <c r="ALZ342" s="6"/>
      <c r="AMA342" s="6"/>
      <c r="AMB342" s="6"/>
      <c r="AMC342" s="6"/>
      <c r="AMD342" s="6"/>
      <c r="AME342" s="6"/>
      <c r="AMF342" s="6"/>
      <c r="AMG342" s="6"/>
      <c r="AMH342" s="6"/>
      <c r="AMI342" s="6"/>
    </row>
    <row r="343" spans="1:1023">
      <c r="A343" s="219"/>
      <c r="B343" s="2"/>
      <c r="C343" s="5"/>
      <c r="D343" s="6"/>
      <c r="E343" s="4"/>
      <c r="F343" s="303"/>
      <c r="G343" s="303"/>
      <c r="H343" s="220"/>
      <c r="I343" s="5"/>
      <c r="J343" s="221"/>
      <c r="K343" s="306"/>
      <c r="L343" s="80"/>
      <c r="M343" s="6"/>
      <c r="N343" s="6"/>
      <c r="O343" s="80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  <c r="GQ343" s="6"/>
      <c r="GR343" s="6"/>
      <c r="GS343" s="6"/>
      <c r="GT343" s="6"/>
      <c r="GU343" s="6"/>
      <c r="GV343" s="6"/>
      <c r="GW343" s="6"/>
      <c r="GX343" s="6"/>
      <c r="GY343" s="6"/>
      <c r="GZ343" s="6"/>
      <c r="HA343" s="6"/>
      <c r="HB343" s="6"/>
      <c r="HC343" s="6"/>
      <c r="HD343" s="6"/>
      <c r="HE343" s="6"/>
      <c r="HF343" s="6"/>
      <c r="HG343" s="6"/>
      <c r="HH343" s="6"/>
      <c r="HI343" s="6"/>
      <c r="HJ343" s="6"/>
      <c r="HK343" s="6"/>
      <c r="HL343" s="6"/>
      <c r="HM343" s="6"/>
      <c r="HN343" s="6"/>
      <c r="HO343" s="6"/>
      <c r="HP343" s="6"/>
      <c r="HQ343" s="6"/>
      <c r="HR343" s="6"/>
      <c r="HS343" s="6"/>
      <c r="HT343" s="6"/>
      <c r="HU343" s="6"/>
      <c r="HV343" s="6"/>
      <c r="HW343" s="6"/>
      <c r="HX343" s="6"/>
      <c r="HY343" s="6"/>
      <c r="HZ343" s="6"/>
      <c r="IA343" s="6"/>
      <c r="IB343" s="6"/>
      <c r="IC343" s="6"/>
      <c r="ID343" s="6"/>
      <c r="IE343" s="6"/>
      <c r="IF343" s="6"/>
      <c r="IG343" s="6"/>
      <c r="IH343" s="6"/>
      <c r="II343" s="6"/>
      <c r="IJ343" s="6"/>
      <c r="IK343" s="6"/>
      <c r="IL343" s="6"/>
      <c r="IM343" s="6"/>
      <c r="IN343" s="6"/>
      <c r="IO343" s="6"/>
      <c r="IP343" s="6"/>
      <c r="IQ343" s="6"/>
      <c r="IR343" s="6"/>
      <c r="IS343" s="6"/>
      <c r="IT343" s="6"/>
      <c r="IU343" s="6"/>
      <c r="IV343" s="6"/>
      <c r="IW343" s="6"/>
      <c r="IX343" s="6"/>
      <c r="IY343" s="6"/>
      <c r="IZ343" s="6"/>
      <c r="JA343" s="6"/>
      <c r="JB343" s="6"/>
      <c r="JC343" s="6"/>
      <c r="JD343" s="6"/>
      <c r="JE343" s="6"/>
      <c r="JF343" s="6"/>
      <c r="JG343" s="6"/>
      <c r="JH343" s="6"/>
      <c r="JI343" s="6"/>
      <c r="JJ343" s="6"/>
      <c r="JK343" s="6"/>
      <c r="JL343" s="6"/>
      <c r="JM343" s="6"/>
      <c r="JN343" s="6"/>
      <c r="JO343" s="6"/>
      <c r="JP343" s="6"/>
      <c r="JQ343" s="6"/>
      <c r="JR343" s="6"/>
      <c r="JS343" s="6"/>
      <c r="JT343" s="6"/>
      <c r="JU343" s="6"/>
      <c r="JV343" s="6"/>
      <c r="JW343" s="6"/>
      <c r="JX343" s="6"/>
      <c r="JY343" s="6"/>
      <c r="JZ343" s="6"/>
      <c r="KA343" s="6"/>
      <c r="KB343" s="6"/>
      <c r="KC343" s="6"/>
      <c r="KD343" s="6"/>
      <c r="KE343" s="6"/>
      <c r="KF343" s="6"/>
      <c r="KG343" s="6"/>
      <c r="KH343" s="6"/>
      <c r="KI343" s="6"/>
      <c r="KJ343" s="6"/>
      <c r="KK343" s="6"/>
      <c r="KL343" s="6"/>
      <c r="KM343" s="6"/>
      <c r="KN343" s="6"/>
      <c r="KO343" s="6"/>
      <c r="KP343" s="6"/>
      <c r="KQ343" s="6"/>
      <c r="KR343" s="6"/>
      <c r="KS343" s="6"/>
      <c r="KT343" s="6"/>
      <c r="KU343" s="6"/>
      <c r="KV343" s="6"/>
      <c r="KW343" s="6"/>
      <c r="KX343" s="6"/>
      <c r="KY343" s="6"/>
      <c r="KZ343" s="6"/>
      <c r="LA343" s="6"/>
      <c r="LB343" s="6"/>
      <c r="LC343" s="6"/>
      <c r="LD343" s="6"/>
      <c r="LE343" s="6"/>
      <c r="LF343" s="6"/>
      <c r="LG343" s="6"/>
      <c r="LH343" s="6"/>
      <c r="LI343" s="6"/>
      <c r="LJ343" s="6"/>
      <c r="LK343" s="6"/>
      <c r="LL343" s="6"/>
      <c r="LM343" s="6"/>
      <c r="LN343" s="6"/>
      <c r="LO343" s="6"/>
      <c r="LP343" s="6"/>
      <c r="LQ343" s="6"/>
      <c r="LR343" s="6"/>
      <c r="LS343" s="6"/>
      <c r="LT343" s="6"/>
      <c r="LU343" s="6"/>
      <c r="LV343" s="6"/>
      <c r="LW343" s="6"/>
      <c r="LX343" s="6"/>
      <c r="LY343" s="6"/>
      <c r="LZ343" s="6"/>
      <c r="MA343" s="6"/>
      <c r="MB343" s="6"/>
      <c r="MC343" s="6"/>
      <c r="MD343" s="6"/>
      <c r="ME343" s="6"/>
      <c r="MF343" s="6"/>
      <c r="MG343" s="6"/>
      <c r="MH343" s="6"/>
      <c r="MI343" s="6"/>
      <c r="MJ343" s="6"/>
      <c r="MK343" s="6"/>
      <c r="ML343" s="6"/>
      <c r="MM343" s="6"/>
      <c r="MN343" s="6"/>
      <c r="MO343" s="6"/>
      <c r="MP343" s="6"/>
      <c r="MQ343" s="6"/>
      <c r="MR343" s="6"/>
      <c r="MS343" s="6"/>
      <c r="MT343" s="6"/>
      <c r="MU343" s="6"/>
      <c r="MV343" s="6"/>
      <c r="MW343" s="6"/>
      <c r="MX343" s="6"/>
      <c r="MY343" s="6"/>
      <c r="MZ343" s="6"/>
      <c r="NA343" s="6"/>
      <c r="NB343" s="6"/>
      <c r="NC343" s="6"/>
      <c r="ND343" s="6"/>
      <c r="NE343" s="6"/>
      <c r="NF343" s="6"/>
      <c r="NG343" s="6"/>
      <c r="NH343" s="6"/>
      <c r="NI343" s="6"/>
      <c r="NJ343" s="6"/>
      <c r="NK343" s="6"/>
      <c r="NL343" s="6"/>
      <c r="NM343" s="6"/>
      <c r="NN343" s="6"/>
      <c r="NO343" s="6"/>
      <c r="NP343" s="6"/>
      <c r="NQ343" s="6"/>
      <c r="NR343" s="6"/>
      <c r="NS343" s="6"/>
      <c r="NT343" s="6"/>
      <c r="NU343" s="6"/>
      <c r="NV343" s="6"/>
      <c r="NW343" s="6"/>
      <c r="NX343" s="6"/>
      <c r="NY343" s="6"/>
      <c r="NZ343" s="6"/>
      <c r="OA343" s="6"/>
      <c r="OB343" s="6"/>
      <c r="OC343" s="6"/>
      <c r="OD343" s="6"/>
      <c r="OE343" s="6"/>
      <c r="OF343" s="6"/>
      <c r="OG343" s="6"/>
      <c r="OH343" s="6"/>
      <c r="OI343" s="6"/>
      <c r="OJ343" s="6"/>
      <c r="OK343" s="6"/>
      <c r="OL343" s="6"/>
      <c r="OM343" s="6"/>
      <c r="ON343" s="6"/>
      <c r="OO343" s="6"/>
      <c r="OP343" s="6"/>
      <c r="OQ343" s="6"/>
      <c r="OR343" s="6"/>
      <c r="OS343" s="6"/>
      <c r="OT343" s="6"/>
      <c r="OU343" s="6"/>
      <c r="OV343" s="6"/>
      <c r="OW343" s="6"/>
      <c r="OX343" s="6"/>
      <c r="OY343" s="6"/>
      <c r="OZ343" s="6"/>
      <c r="PA343" s="6"/>
      <c r="PB343" s="6"/>
      <c r="PC343" s="6"/>
      <c r="PD343" s="6"/>
      <c r="PE343" s="6"/>
      <c r="PF343" s="6"/>
      <c r="PG343" s="6"/>
      <c r="PH343" s="6"/>
      <c r="PI343" s="6"/>
      <c r="PJ343" s="6"/>
      <c r="PK343" s="6"/>
      <c r="PL343" s="6"/>
      <c r="PM343" s="6"/>
      <c r="PN343" s="6"/>
      <c r="PO343" s="6"/>
      <c r="PP343" s="6"/>
      <c r="PQ343" s="6"/>
      <c r="PR343" s="6"/>
      <c r="PS343" s="6"/>
      <c r="PT343" s="6"/>
      <c r="PU343" s="6"/>
      <c r="PV343" s="6"/>
      <c r="PW343" s="6"/>
      <c r="PX343" s="6"/>
      <c r="PY343" s="6"/>
      <c r="PZ343" s="6"/>
      <c r="QA343" s="6"/>
      <c r="QB343" s="6"/>
      <c r="QC343" s="6"/>
      <c r="QD343" s="6"/>
      <c r="QE343" s="6"/>
      <c r="QF343" s="6"/>
      <c r="QG343" s="6"/>
      <c r="QH343" s="6"/>
      <c r="QI343" s="6"/>
      <c r="QJ343" s="6"/>
      <c r="QK343" s="6"/>
      <c r="QL343" s="6"/>
      <c r="QM343" s="6"/>
      <c r="QN343" s="6"/>
      <c r="QO343" s="6"/>
      <c r="QP343" s="6"/>
      <c r="QQ343" s="6"/>
      <c r="QR343" s="6"/>
      <c r="QS343" s="6"/>
      <c r="QT343" s="6"/>
      <c r="QU343" s="6"/>
      <c r="QV343" s="6"/>
      <c r="QW343" s="6"/>
      <c r="QX343" s="6"/>
      <c r="QY343" s="6"/>
      <c r="QZ343" s="6"/>
      <c r="RA343" s="6"/>
      <c r="RB343" s="6"/>
      <c r="RC343" s="6"/>
      <c r="RD343" s="6"/>
      <c r="RE343" s="6"/>
      <c r="RF343" s="6"/>
      <c r="RG343" s="6"/>
      <c r="RH343" s="6"/>
      <c r="RI343" s="6"/>
      <c r="RJ343" s="6"/>
      <c r="RK343" s="6"/>
      <c r="RL343" s="6"/>
      <c r="RM343" s="6"/>
      <c r="RN343" s="6"/>
      <c r="RO343" s="6"/>
      <c r="RP343" s="6"/>
      <c r="RQ343" s="6"/>
      <c r="RR343" s="6"/>
      <c r="RS343" s="6"/>
      <c r="RT343" s="6"/>
      <c r="RU343" s="6"/>
      <c r="RV343" s="6"/>
      <c r="RW343" s="6"/>
      <c r="RX343" s="6"/>
      <c r="RY343" s="6"/>
      <c r="RZ343" s="6"/>
      <c r="SA343" s="6"/>
      <c r="SB343" s="6"/>
      <c r="SC343" s="6"/>
      <c r="SD343" s="6"/>
      <c r="SE343" s="6"/>
      <c r="SF343" s="6"/>
      <c r="SG343" s="6"/>
      <c r="SH343" s="6"/>
      <c r="SI343" s="6"/>
      <c r="SJ343" s="6"/>
      <c r="SK343" s="6"/>
      <c r="SL343" s="6"/>
      <c r="SM343" s="6"/>
      <c r="SN343" s="6"/>
      <c r="SO343" s="6"/>
      <c r="SP343" s="6"/>
      <c r="SQ343" s="6"/>
      <c r="SR343" s="6"/>
      <c r="SS343" s="6"/>
      <c r="ST343" s="6"/>
      <c r="SU343" s="6"/>
      <c r="SV343" s="6"/>
      <c r="SW343" s="6"/>
      <c r="SX343" s="6"/>
      <c r="SY343" s="6"/>
      <c r="SZ343" s="6"/>
      <c r="TA343" s="6"/>
      <c r="TB343" s="6"/>
      <c r="TC343" s="6"/>
      <c r="TD343" s="6"/>
      <c r="TE343" s="6"/>
      <c r="TF343" s="6"/>
      <c r="TG343" s="6"/>
      <c r="TH343" s="6"/>
      <c r="TI343" s="6"/>
      <c r="TJ343" s="6"/>
      <c r="TK343" s="6"/>
      <c r="TL343" s="6"/>
      <c r="TM343" s="6"/>
      <c r="TN343" s="6"/>
      <c r="TO343" s="6"/>
      <c r="TP343" s="6"/>
      <c r="TQ343" s="6"/>
      <c r="TR343" s="6"/>
      <c r="TS343" s="6"/>
      <c r="TT343" s="6"/>
      <c r="TU343" s="6"/>
      <c r="TV343" s="6"/>
      <c r="TW343" s="6"/>
      <c r="TX343" s="6"/>
      <c r="TY343" s="6"/>
      <c r="TZ343" s="6"/>
      <c r="UA343" s="6"/>
      <c r="UB343" s="6"/>
      <c r="UC343" s="6"/>
      <c r="UD343" s="6"/>
      <c r="UE343" s="6"/>
      <c r="UF343" s="6"/>
      <c r="UG343" s="6"/>
      <c r="UH343" s="6"/>
      <c r="UI343" s="6"/>
      <c r="UJ343" s="6"/>
      <c r="UK343" s="6"/>
      <c r="UL343" s="6"/>
      <c r="UM343" s="6"/>
      <c r="UN343" s="6"/>
      <c r="UO343" s="6"/>
      <c r="UP343" s="6"/>
      <c r="UQ343" s="6"/>
      <c r="UR343" s="6"/>
      <c r="US343" s="6"/>
      <c r="UT343" s="6"/>
      <c r="UU343" s="6"/>
      <c r="UV343" s="6"/>
      <c r="UW343" s="6"/>
      <c r="UX343" s="6"/>
      <c r="UY343" s="6"/>
      <c r="UZ343" s="6"/>
      <c r="VA343" s="6"/>
      <c r="VB343" s="6"/>
      <c r="VC343" s="6"/>
      <c r="VD343" s="6"/>
      <c r="VE343" s="6"/>
      <c r="VF343" s="6"/>
      <c r="VG343" s="6"/>
      <c r="VH343" s="6"/>
      <c r="VI343" s="6"/>
      <c r="VJ343" s="6"/>
      <c r="VK343" s="6"/>
      <c r="VL343" s="6"/>
      <c r="VM343" s="6"/>
      <c r="VN343" s="6"/>
      <c r="VO343" s="6"/>
      <c r="VP343" s="6"/>
      <c r="VQ343" s="6"/>
      <c r="VR343" s="6"/>
      <c r="VS343" s="6"/>
      <c r="VT343" s="6"/>
      <c r="VU343" s="6"/>
      <c r="VV343" s="6"/>
      <c r="VW343" s="6"/>
      <c r="VX343" s="6"/>
      <c r="VY343" s="6"/>
      <c r="VZ343" s="6"/>
      <c r="WA343" s="6"/>
      <c r="WB343" s="6"/>
      <c r="WC343" s="6"/>
      <c r="WD343" s="6"/>
      <c r="WE343" s="6"/>
      <c r="WF343" s="6"/>
      <c r="WG343" s="6"/>
      <c r="WH343" s="6"/>
      <c r="WI343" s="6"/>
      <c r="WJ343" s="6"/>
      <c r="WK343" s="6"/>
      <c r="WL343" s="6"/>
      <c r="WM343" s="6"/>
      <c r="WN343" s="6"/>
      <c r="WO343" s="6"/>
      <c r="WP343" s="6"/>
      <c r="WQ343" s="6"/>
      <c r="WR343" s="6"/>
      <c r="WS343" s="6"/>
      <c r="WT343" s="6"/>
      <c r="WU343" s="6"/>
      <c r="WV343" s="6"/>
      <c r="WW343" s="6"/>
      <c r="WX343" s="6"/>
      <c r="WY343" s="6"/>
      <c r="WZ343" s="6"/>
      <c r="XA343" s="6"/>
      <c r="XB343" s="6"/>
      <c r="XC343" s="6"/>
      <c r="XD343" s="6"/>
      <c r="XE343" s="6"/>
      <c r="XF343" s="6"/>
      <c r="XG343" s="6"/>
      <c r="XH343" s="6"/>
      <c r="XI343" s="6"/>
      <c r="XJ343" s="6"/>
      <c r="XK343" s="6"/>
      <c r="XL343" s="6"/>
      <c r="XM343" s="6"/>
      <c r="XN343" s="6"/>
      <c r="XO343" s="6"/>
      <c r="XP343" s="6"/>
      <c r="XQ343" s="6"/>
      <c r="XR343" s="6"/>
      <c r="XS343" s="6"/>
      <c r="XT343" s="6"/>
      <c r="XU343" s="6"/>
      <c r="XV343" s="6"/>
      <c r="XW343" s="6"/>
      <c r="XX343" s="6"/>
      <c r="XY343" s="6"/>
      <c r="XZ343" s="6"/>
      <c r="YA343" s="6"/>
      <c r="YB343" s="6"/>
      <c r="YC343" s="6"/>
      <c r="YD343" s="6"/>
      <c r="YE343" s="6"/>
      <c r="YF343" s="6"/>
      <c r="YG343" s="6"/>
      <c r="YH343" s="6"/>
      <c r="YI343" s="6"/>
      <c r="YJ343" s="6"/>
      <c r="YK343" s="6"/>
      <c r="YL343" s="6"/>
      <c r="YM343" s="6"/>
      <c r="YN343" s="6"/>
      <c r="YO343" s="6"/>
      <c r="YP343" s="6"/>
      <c r="YQ343" s="6"/>
      <c r="YR343" s="6"/>
      <c r="YS343" s="6"/>
      <c r="YT343" s="6"/>
      <c r="YU343" s="6"/>
      <c r="YV343" s="6"/>
      <c r="YW343" s="6"/>
      <c r="YX343" s="6"/>
      <c r="YY343" s="6"/>
      <c r="YZ343" s="6"/>
      <c r="ZA343" s="6"/>
      <c r="ZB343" s="6"/>
      <c r="ZC343" s="6"/>
      <c r="ZD343" s="6"/>
      <c r="ZE343" s="6"/>
      <c r="ZF343" s="6"/>
      <c r="ZG343" s="6"/>
      <c r="ZH343" s="6"/>
      <c r="ZI343" s="6"/>
      <c r="ZJ343" s="6"/>
      <c r="ZK343" s="6"/>
      <c r="ZL343" s="6"/>
      <c r="ZM343" s="6"/>
      <c r="ZN343" s="6"/>
      <c r="ZO343" s="6"/>
      <c r="ZP343" s="6"/>
      <c r="ZQ343" s="6"/>
      <c r="ZR343" s="6"/>
      <c r="ZS343" s="6"/>
      <c r="ZT343" s="6"/>
      <c r="ZU343" s="6"/>
      <c r="ZV343" s="6"/>
      <c r="ZW343" s="6"/>
      <c r="ZX343" s="6"/>
      <c r="ZY343" s="6"/>
      <c r="ZZ343" s="6"/>
      <c r="AAA343" s="6"/>
      <c r="AAB343" s="6"/>
      <c r="AAC343" s="6"/>
      <c r="AAD343" s="6"/>
      <c r="AAE343" s="6"/>
      <c r="AAF343" s="6"/>
      <c r="AAG343" s="6"/>
      <c r="AAH343" s="6"/>
      <c r="AAI343" s="6"/>
      <c r="AAJ343" s="6"/>
      <c r="AAK343" s="6"/>
      <c r="AAL343" s="6"/>
      <c r="AAM343" s="6"/>
      <c r="AAN343" s="6"/>
      <c r="AAO343" s="6"/>
      <c r="AAP343" s="6"/>
      <c r="AAQ343" s="6"/>
      <c r="AAR343" s="6"/>
      <c r="AAS343" s="6"/>
      <c r="AAT343" s="6"/>
      <c r="AAU343" s="6"/>
      <c r="AAV343" s="6"/>
      <c r="AAW343" s="6"/>
      <c r="AAX343" s="6"/>
      <c r="AAY343" s="6"/>
      <c r="AAZ343" s="6"/>
      <c r="ABA343" s="6"/>
      <c r="ABB343" s="6"/>
      <c r="ABC343" s="6"/>
      <c r="ABD343" s="6"/>
      <c r="ABE343" s="6"/>
      <c r="ABF343" s="6"/>
      <c r="ABG343" s="6"/>
      <c r="ABH343" s="6"/>
      <c r="ABI343" s="6"/>
      <c r="ABJ343" s="6"/>
      <c r="ABK343" s="6"/>
      <c r="ABL343" s="6"/>
      <c r="ABM343" s="6"/>
      <c r="ABN343" s="6"/>
      <c r="ABO343" s="6"/>
      <c r="ABP343" s="6"/>
      <c r="ABQ343" s="6"/>
      <c r="ABR343" s="6"/>
      <c r="ABS343" s="6"/>
      <c r="ABT343" s="6"/>
      <c r="ABU343" s="6"/>
      <c r="ABV343" s="6"/>
      <c r="ABW343" s="6"/>
      <c r="ABX343" s="6"/>
      <c r="ABY343" s="6"/>
      <c r="ABZ343" s="6"/>
      <c r="ACA343" s="6"/>
      <c r="ACB343" s="6"/>
      <c r="ACC343" s="6"/>
      <c r="ACD343" s="6"/>
      <c r="ACE343" s="6"/>
      <c r="ACF343" s="6"/>
      <c r="ACG343" s="6"/>
      <c r="ACH343" s="6"/>
      <c r="ACI343" s="6"/>
      <c r="ACJ343" s="6"/>
      <c r="ACK343" s="6"/>
      <c r="ACL343" s="6"/>
      <c r="ACM343" s="6"/>
      <c r="ACN343" s="6"/>
      <c r="ACO343" s="6"/>
      <c r="ACP343" s="6"/>
      <c r="ACQ343" s="6"/>
      <c r="ACR343" s="6"/>
      <c r="ACS343" s="6"/>
      <c r="ACT343" s="6"/>
      <c r="ACU343" s="6"/>
      <c r="ACV343" s="6"/>
      <c r="ACW343" s="6"/>
      <c r="ACX343" s="6"/>
      <c r="ACY343" s="6"/>
      <c r="ACZ343" s="6"/>
      <c r="ADA343" s="6"/>
      <c r="ADB343" s="6"/>
      <c r="ADC343" s="6"/>
      <c r="ADD343" s="6"/>
      <c r="ADE343" s="6"/>
      <c r="ADF343" s="6"/>
      <c r="ADG343" s="6"/>
      <c r="ADH343" s="6"/>
      <c r="ADI343" s="6"/>
      <c r="ADJ343" s="6"/>
      <c r="ADK343" s="6"/>
      <c r="ADL343" s="6"/>
      <c r="ADM343" s="6"/>
      <c r="ADN343" s="6"/>
      <c r="ADO343" s="6"/>
      <c r="ADP343" s="6"/>
      <c r="ADQ343" s="6"/>
      <c r="ADR343" s="6"/>
      <c r="ADS343" s="6"/>
      <c r="ADT343" s="6"/>
      <c r="ADU343" s="6"/>
      <c r="ADV343" s="6"/>
      <c r="ADW343" s="6"/>
      <c r="ADX343" s="6"/>
      <c r="ADY343" s="6"/>
      <c r="ADZ343" s="6"/>
      <c r="AEA343" s="6"/>
      <c r="AEB343" s="6"/>
      <c r="AEC343" s="6"/>
      <c r="AED343" s="6"/>
      <c r="AEE343" s="6"/>
      <c r="AEF343" s="6"/>
      <c r="AEG343" s="6"/>
      <c r="AEH343" s="6"/>
      <c r="AEI343" s="6"/>
      <c r="AEJ343" s="6"/>
      <c r="AEK343" s="6"/>
      <c r="AEL343" s="6"/>
      <c r="AEM343" s="6"/>
      <c r="AEN343" s="6"/>
      <c r="AEO343" s="6"/>
      <c r="AEP343" s="6"/>
      <c r="AEQ343" s="6"/>
      <c r="AER343" s="6"/>
      <c r="AES343" s="6"/>
      <c r="AET343" s="6"/>
      <c r="AEU343" s="6"/>
      <c r="AEV343" s="6"/>
      <c r="AEW343" s="6"/>
      <c r="AEX343" s="6"/>
      <c r="AEY343" s="6"/>
      <c r="AEZ343" s="6"/>
      <c r="AFA343" s="6"/>
      <c r="AFB343" s="6"/>
      <c r="AFC343" s="6"/>
      <c r="AFD343" s="6"/>
      <c r="AFE343" s="6"/>
      <c r="AFF343" s="6"/>
      <c r="AFG343" s="6"/>
      <c r="AFH343" s="6"/>
      <c r="AFI343" s="6"/>
      <c r="AFJ343" s="6"/>
      <c r="AFK343" s="6"/>
      <c r="AFL343" s="6"/>
      <c r="AFM343" s="6"/>
      <c r="AFN343" s="6"/>
      <c r="AFO343" s="6"/>
      <c r="AFP343" s="6"/>
      <c r="AFQ343" s="6"/>
      <c r="AFR343" s="6"/>
      <c r="AFS343" s="6"/>
      <c r="AFT343" s="6"/>
      <c r="AFU343" s="6"/>
      <c r="AFV343" s="6"/>
      <c r="AFW343" s="6"/>
      <c r="AFX343" s="6"/>
      <c r="AFY343" s="6"/>
      <c r="AFZ343" s="6"/>
      <c r="AGA343" s="6"/>
      <c r="AGB343" s="6"/>
      <c r="AGC343" s="6"/>
      <c r="AGD343" s="6"/>
      <c r="AGE343" s="6"/>
      <c r="AGF343" s="6"/>
      <c r="AGG343" s="6"/>
      <c r="AGH343" s="6"/>
      <c r="AGI343" s="6"/>
      <c r="AGJ343" s="6"/>
      <c r="AGK343" s="6"/>
      <c r="AGL343" s="6"/>
      <c r="AGM343" s="6"/>
      <c r="AGN343" s="6"/>
      <c r="AGO343" s="6"/>
      <c r="AGP343" s="6"/>
      <c r="AGQ343" s="6"/>
      <c r="AGR343" s="6"/>
      <c r="AGS343" s="6"/>
      <c r="AGT343" s="6"/>
      <c r="AGU343" s="6"/>
      <c r="AGV343" s="6"/>
      <c r="AGW343" s="6"/>
      <c r="AGX343" s="6"/>
      <c r="AGY343" s="6"/>
      <c r="AGZ343" s="6"/>
      <c r="AHA343" s="6"/>
      <c r="AHB343" s="6"/>
      <c r="AHC343" s="6"/>
      <c r="AHD343" s="6"/>
      <c r="AHE343" s="6"/>
      <c r="AHF343" s="6"/>
      <c r="AHG343" s="6"/>
      <c r="AHH343" s="6"/>
      <c r="AHI343" s="6"/>
      <c r="AHJ343" s="6"/>
      <c r="AHK343" s="6"/>
      <c r="AHL343" s="6"/>
      <c r="AHM343" s="6"/>
      <c r="AHN343" s="6"/>
      <c r="AHO343" s="6"/>
      <c r="AHP343" s="6"/>
      <c r="AHQ343" s="6"/>
      <c r="AHR343" s="6"/>
      <c r="AHS343" s="6"/>
      <c r="AHT343" s="6"/>
      <c r="AHU343" s="6"/>
      <c r="AHV343" s="6"/>
      <c r="AHW343" s="6"/>
      <c r="AHX343" s="6"/>
      <c r="AHY343" s="6"/>
      <c r="AHZ343" s="6"/>
      <c r="AIA343" s="6"/>
      <c r="AIB343" s="6"/>
      <c r="AIC343" s="6"/>
      <c r="AID343" s="6"/>
      <c r="AIE343" s="6"/>
      <c r="AIF343" s="6"/>
      <c r="AIG343" s="6"/>
      <c r="AIH343" s="6"/>
      <c r="AII343" s="6"/>
      <c r="AIJ343" s="6"/>
      <c r="AIK343" s="6"/>
      <c r="AIL343" s="6"/>
      <c r="AIM343" s="6"/>
      <c r="AIN343" s="6"/>
      <c r="AIO343" s="6"/>
      <c r="AIP343" s="6"/>
      <c r="AIQ343" s="6"/>
      <c r="AIR343" s="6"/>
      <c r="AIS343" s="6"/>
      <c r="AIT343" s="6"/>
      <c r="AIU343" s="6"/>
      <c r="AIV343" s="6"/>
      <c r="AIW343" s="6"/>
      <c r="AIX343" s="6"/>
      <c r="AIY343" s="6"/>
      <c r="AIZ343" s="6"/>
      <c r="AJA343" s="6"/>
      <c r="AJB343" s="6"/>
      <c r="AJC343" s="6"/>
      <c r="AJD343" s="6"/>
      <c r="AJE343" s="6"/>
      <c r="AJF343" s="6"/>
      <c r="AJG343" s="6"/>
      <c r="AJH343" s="6"/>
      <c r="AJI343" s="6"/>
      <c r="AJJ343" s="6"/>
      <c r="AJK343" s="6"/>
      <c r="AJL343" s="6"/>
      <c r="AJM343" s="6"/>
      <c r="AJN343" s="6"/>
      <c r="AJO343" s="6"/>
      <c r="AJP343" s="6"/>
      <c r="AJQ343" s="6"/>
      <c r="AJR343" s="6"/>
      <c r="AJS343" s="6"/>
      <c r="AJT343" s="6"/>
      <c r="AJU343" s="6"/>
      <c r="AJV343" s="6"/>
      <c r="AJW343" s="6"/>
      <c r="AJX343" s="6"/>
      <c r="AJY343" s="6"/>
      <c r="AJZ343" s="6"/>
      <c r="AKA343" s="6"/>
      <c r="AKB343" s="6"/>
      <c r="AKC343" s="6"/>
      <c r="AKD343" s="6"/>
      <c r="AKE343" s="6"/>
      <c r="AKF343" s="6"/>
      <c r="AKG343" s="6"/>
      <c r="AKH343" s="6"/>
      <c r="AKI343" s="6"/>
      <c r="AKJ343" s="6"/>
      <c r="AKK343" s="6"/>
      <c r="AKL343" s="6"/>
      <c r="AKM343" s="6"/>
      <c r="AKN343" s="6"/>
      <c r="AKO343" s="6"/>
      <c r="AKP343" s="6"/>
      <c r="AKQ343" s="6"/>
      <c r="AKR343" s="6"/>
      <c r="AKS343" s="6"/>
      <c r="AKT343" s="6"/>
      <c r="AKU343" s="6"/>
      <c r="AKV343" s="6"/>
      <c r="AKW343" s="6"/>
      <c r="AKX343" s="6"/>
      <c r="AKY343" s="6"/>
      <c r="AKZ343" s="6"/>
      <c r="ALA343" s="6"/>
      <c r="ALB343" s="6"/>
      <c r="ALC343" s="6"/>
      <c r="ALD343" s="6"/>
      <c r="ALE343" s="6"/>
      <c r="ALF343" s="6"/>
      <c r="ALG343" s="6"/>
      <c r="ALH343" s="6"/>
      <c r="ALI343" s="6"/>
      <c r="ALJ343" s="6"/>
      <c r="ALK343" s="6"/>
      <c r="ALL343" s="6"/>
      <c r="ALM343" s="6"/>
      <c r="ALN343" s="6"/>
      <c r="ALO343" s="6"/>
      <c r="ALP343" s="6"/>
      <c r="ALQ343" s="6"/>
      <c r="ALR343" s="6"/>
      <c r="ALS343" s="6"/>
      <c r="ALT343" s="6"/>
      <c r="ALU343" s="6"/>
      <c r="ALV343" s="6"/>
      <c r="ALW343" s="6"/>
      <c r="ALX343" s="6"/>
      <c r="ALY343" s="6"/>
      <c r="ALZ343" s="6"/>
      <c r="AMA343" s="6"/>
      <c r="AMB343" s="6"/>
      <c r="AMC343" s="6"/>
      <c r="AMD343" s="6"/>
      <c r="AME343" s="6"/>
      <c r="AMF343" s="6"/>
      <c r="AMG343" s="6"/>
      <c r="AMH343" s="6"/>
      <c r="AMI343" s="6"/>
    </row>
    <row r="344" spans="1:1023">
      <c r="A344" s="219"/>
      <c r="B344" s="2"/>
      <c r="C344" s="5"/>
      <c r="D344" s="6"/>
      <c r="E344" s="4"/>
      <c r="F344" s="303"/>
      <c r="G344" s="303"/>
      <c r="H344" s="220"/>
      <c r="I344" s="5"/>
      <c r="J344" s="221"/>
      <c r="K344" s="306"/>
      <c r="L344" s="80"/>
      <c r="M344" s="6"/>
      <c r="N344" s="6"/>
      <c r="O344" s="80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  <c r="GQ344" s="6"/>
      <c r="GR344" s="6"/>
      <c r="GS344" s="6"/>
      <c r="GT344" s="6"/>
      <c r="GU344" s="6"/>
      <c r="GV344" s="6"/>
      <c r="GW344" s="6"/>
      <c r="GX344" s="6"/>
      <c r="GY344" s="6"/>
      <c r="GZ344" s="6"/>
      <c r="HA344" s="6"/>
      <c r="HB344" s="6"/>
      <c r="HC344" s="6"/>
      <c r="HD344" s="6"/>
      <c r="HE344" s="6"/>
      <c r="HF344" s="6"/>
      <c r="HG344" s="6"/>
      <c r="HH344" s="6"/>
      <c r="HI344" s="6"/>
      <c r="HJ344" s="6"/>
      <c r="HK344" s="6"/>
      <c r="HL344" s="6"/>
      <c r="HM344" s="6"/>
      <c r="HN344" s="6"/>
      <c r="HO344" s="6"/>
      <c r="HP344" s="6"/>
      <c r="HQ344" s="6"/>
      <c r="HR344" s="6"/>
      <c r="HS344" s="6"/>
      <c r="HT344" s="6"/>
      <c r="HU344" s="6"/>
      <c r="HV344" s="6"/>
      <c r="HW344" s="6"/>
      <c r="HX344" s="6"/>
      <c r="HY344" s="6"/>
      <c r="HZ344" s="6"/>
      <c r="IA344" s="6"/>
      <c r="IB344" s="6"/>
      <c r="IC344" s="6"/>
      <c r="ID344" s="6"/>
      <c r="IE344" s="6"/>
      <c r="IF344" s="6"/>
      <c r="IG344" s="6"/>
      <c r="IH344" s="6"/>
      <c r="II344" s="6"/>
      <c r="IJ344" s="6"/>
      <c r="IK344" s="6"/>
      <c r="IL344" s="6"/>
      <c r="IM344" s="6"/>
      <c r="IN344" s="6"/>
      <c r="IO344" s="6"/>
      <c r="IP344" s="6"/>
      <c r="IQ344" s="6"/>
      <c r="IR344" s="6"/>
      <c r="IS344" s="6"/>
      <c r="IT344" s="6"/>
      <c r="IU344" s="6"/>
      <c r="IV344" s="6"/>
      <c r="IW344" s="6"/>
      <c r="IX344" s="6"/>
      <c r="IY344" s="6"/>
      <c r="IZ344" s="6"/>
      <c r="JA344" s="6"/>
      <c r="JB344" s="6"/>
      <c r="JC344" s="6"/>
      <c r="JD344" s="6"/>
      <c r="JE344" s="6"/>
      <c r="JF344" s="6"/>
      <c r="JG344" s="6"/>
      <c r="JH344" s="6"/>
      <c r="JI344" s="6"/>
      <c r="JJ344" s="6"/>
      <c r="JK344" s="6"/>
      <c r="JL344" s="6"/>
      <c r="JM344" s="6"/>
      <c r="JN344" s="6"/>
      <c r="JO344" s="6"/>
      <c r="JP344" s="6"/>
      <c r="JQ344" s="6"/>
      <c r="JR344" s="6"/>
      <c r="JS344" s="6"/>
      <c r="JT344" s="6"/>
      <c r="JU344" s="6"/>
      <c r="JV344" s="6"/>
      <c r="JW344" s="6"/>
      <c r="JX344" s="6"/>
      <c r="JY344" s="6"/>
      <c r="JZ344" s="6"/>
      <c r="KA344" s="6"/>
      <c r="KB344" s="6"/>
      <c r="KC344" s="6"/>
      <c r="KD344" s="6"/>
      <c r="KE344" s="6"/>
      <c r="KF344" s="6"/>
      <c r="KG344" s="6"/>
      <c r="KH344" s="6"/>
      <c r="KI344" s="6"/>
      <c r="KJ344" s="6"/>
      <c r="KK344" s="6"/>
      <c r="KL344" s="6"/>
      <c r="KM344" s="6"/>
      <c r="KN344" s="6"/>
      <c r="KO344" s="6"/>
      <c r="KP344" s="6"/>
      <c r="KQ344" s="6"/>
      <c r="KR344" s="6"/>
      <c r="KS344" s="6"/>
      <c r="KT344" s="6"/>
      <c r="KU344" s="6"/>
      <c r="KV344" s="6"/>
      <c r="KW344" s="6"/>
      <c r="KX344" s="6"/>
      <c r="KY344" s="6"/>
      <c r="KZ344" s="6"/>
      <c r="LA344" s="6"/>
      <c r="LB344" s="6"/>
      <c r="LC344" s="6"/>
      <c r="LD344" s="6"/>
      <c r="LE344" s="6"/>
      <c r="LF344" s="6"/>
      <c r="LG344" s="6"/>
      <c r="LH344" s="6"/>
      <c r="LI344" s="6"/>
      <c r="LJ344" s="6"/>
      <c r="LK344" s="6"/>
      <c r="LL344" s="6"/>
      <c r="LM344" s="6"/>
      <c r="LN344" s="6"/>
      <c r="LO344" s="6"/>
      <c r="LP344" s="6"/>
      <c r="LQ344" s="6"/>
      <c r="LR344" s="6"/>
      <c r="LS344" s="6"/>
      <c r="LT344" s="6"/>
      <c r="LU344" s="6"/>
      <c r="LV344" s="6"/>
      <c r="LW344" s="6"/>
      <c r="LX344" s="6"/>
      <c r="LY344" s="6"/>
      <c r="LZ344" s="6"/>
      <c r="MA344" s="6"/>
      <c r="MB344" s="6"/>
      <c r="MC344" s="6"/>
      <c r="MD344" s="6"/>
      <c r="ME344" s="6"/>
      <c r="MF344" s="6"/>
      <c r="MG344" s="6"/>
      <c r="MH344" s="6"/>
      <c r="MI344" s="6"/>
      <c r="MJ344" s="6"/>
      <c r="MK344" s="6"/>
      <c r="ML344" s="6"/>
      <c r="MM344" s="6"/>
      <c r="MN344" s="6"/>
      <c r="MO344" s="6"/>
      <c r="MP344" s="6"/>
      <c r="MQ344" s="6"/>
      <c r="MR344" s="6"/>
      <c r="MS344" s="6"/>
      <c r="MT344" s="6"/>
      <c r="MU344" s="6"/>
      <c r="MV344" s="6"/>
      <c r="MW344" s="6"/>
      <c r="MX344" s="6"/>
      <c r="MY344" s="6"/>
      <c r="MZ344" s="6"/>
      <c r="NA344" s="6"/>
      <c r="NB344" s="6"/>
      <c r="NC344" s="6"/>
      <c r="ND344" s="6"/>
      <c r="NE344" s="6"/>
      <c r="NF344" s="6"/>
      <c r="NG344" s="6"/>
      <c r="NH344" s="6"/>
      <c r="NI344" s="6"/>
      <c r="NJ344" s="6"/>
      <c r="NK344" s="6"/>
      <c r="NL344" s="6"/>
      <c r="NM344" s="6"/>
      <c r="NN344" s="6"/>
      <c r="NO344" s="6"/>
      <c r="NP344" s="6"/>
      <c r="NQ344" s="6"/>
      <c r="NR344" s="6"/>
      <c r="NS344" s="6"/>
      <c r="NT344" s="6"/>
      <c r="NU344" s="6"/>
      <c r="NV344" s="6"/>
      <c r="NW344" s="6"/>
      <c r="NX344" s="6"/>
      <c r="NY344" s="6"/>
      <c r="NZ344" s="6"/>
      <c r="OA344" s="6"/>
      <c r="OB344" s="6"/>
      <c r="OC344" s="6"/>
      <c r="OD344" s="6"/>
      <c r="OE344" s="6"/>
      <c r="OF344" s="6"/>
      <c r="OG344" s="6"/>
      <c r="OH344" s="6"/>
      <c r="OI344" s="6"/>
      <c r="OJ344" s="6"/>
      <c r="OK344" s="6"/>
      <c r="OL344" s="6"/>
      <c r="OM344" s="6"/>
      <c r="ON344" s="6"/>
      <c r="OO344" s="6"/>
      <c r="OP344" s="6"/>
      <c r="OQ344" s="6"/>
      <c r="OR344" s="6"/>
      <c r="OS344" s="6"/>
      <c r="OT344" s="6"/>
      <c r="OU344" s="6"/>
      <c r="OV344" s="6"/>
      <c r="OW344" s="6"/>
      <c r="OX344" s="6"/>
      <c r="OY344" s="6"/>
      <c r="OZ344" s="6"/>
      <c r="PA344" s="6"/>
      <c r="PB344" s="6"/>
      <c r="PC344" s="6"/>
      <c r="PD344" s="6"/>
      <c r="PE344" s="6"/>
      <c r="PF344" s="6"/>
      <c r="PG344" s="6"/>
      <c r="PH344" s="6"/>
      <c r="PI344" s="6"/>
      <c r="PJ344" s="6"/>
      <c r="PK344" s="6"/>
      <c r="PL344" s="6"/>
      <c r="PM344" s="6"/>
      <c r="PN344" s="6"/>
      <c r="PO344" s="6"/>
      <c r="PP344" s="6"/>
      <c r="PQ344" s="6"/>
      <c r="PR344" s="6"/>
      <c r="PS344" s="6"/>
      <c r="PT344" s="6"/>
      <c r="PU344" s="6"/>
      <c r="PV344" s="6"/>
      <c r="PW344" s="6"/>
      <c r="PX344" s="6"/>
      <c r="PY344" s="6"/>
      <c r="PZ344" s="6"/>
      <c r="QA344" s="6"/>
      <c r="QB344" s="6"/>
      <c r="QC344" s="6"/>
      <c r="QD344" s="6"/>
      <c r="QE344" s="6"/>
      <c r="QF344" s="6"/>
      <c r="QG344" s="6"/>
      <c r="QH344" s="6"/>
      <c r="QI344" s="6"/>
      <c r="QJ344" s="6"/>
      <c r="QK344" s="6"/>
      <c r="QL344" s="6"/>
      <c r="QM344" s="6"/>
      <c r="QN344" s="6"/>
      <c r="QO344" s="6"/>
      <c r="QP344" s="6"/>
      <c r="QQ344" s="6"/>
      <c r="QR344" s="6"/>
      <c r="QS344" s="6"/>
      <c r="QT344" s="6"/>
      <c r="QU344" s="6"/>
      <c r="QV344" s="6"/>
      <c r="QW344" s="6"/>
      <c r="QX344" s="6"/>
      <c r="QY344" s="6"/>
      <c r="QZ344" s="6"/>
      <c r="RA344" s="6"/>
      <c r="RB344" s="6"/>
      <c r="RC344" s="6"/>
      <c r="RD344" s="6"/>
      <c r="RE344" s="6"/>
      <c r="RF344" s="6"/>
      <c r="RG344" s="6"/>
      <c r="RH344" s="6"/>
      <c r="RI344" s="6"/>
      <c r="RJ344" s="6"/>
      <c r="RK344" s="6"/>
      <c r="RL344" s="6"/>
      <c r="RM344" s="6"/>
      <c r="RN344" s="6"/>
      <c r="RO344" s="6"/>
      <c r="RP344" s="6"/>
      <c r="RQ344" s="6"/>
      <c r="RR344" s="6"/>
      <c r="RS344" s="6"/>
      <c r="RT344" s="6"/>
      <c r="RU344" s="6"/>
      <c r="RV344" s="6"/>
      <c r="RW344" s="6"/>
      <c r="RX344" s="6"/>
      <c r="RY344" s="6"/>
      <c r="RZ344" s="6"/>
      <c r="SA344" s="6"/>
      <c r="SB344" s="6"/>
      <c r="SC344" s="6"/>
      <c r="SD344" s="6"/>
      <c r="SE344" s="6"/>
      <c r="SF344" s="6"/>
      <c r="SG344" s="6"/>
      <c r="SH344" s="6"/>
      <c r="SI344" s="6"/>
      <c r="SJ344" s="6"/>
      <c r="SK344" s="6"/>
      <c r="SL344" s="6"/>
      <c r="SM344" s="6"/>
      <c r="SN344" s="6"/>
      <c r="SO344" s="6"/>
      <c r="SP344" s="6"/>
      <c r="SQ344" s="6"/>
      <c r="SR344" s="6"/>
      <c r="SS344" s="6"/>
      <c r="ST344" s="6"/>
      <c r="SU344" s="6"/>
      <c r="SV344" s="6"/>
      <c r="SW344" s="6"/>
      <c r="SX344" s="6"/>
      <c r="SY344" s="6"/>
      <c r="SZ344" s="6"/>
      <c r="TA344" s="6"/>
      <c r="TB344" s="6"/>
      <c r="TC344" s="6"/>
      <c r="TD344" s="6"/>
      <c r="TE344" s="6"/>
      <c r="TF344" s="6"/>
      <c r="TG344" s="6"/>
      <c r="TH344" s="6"/>
      <c r="TI344" s="6"/>
      <c r="TJ344" s="6"/>
      <c r="TK344" s="6"/>
      <c r="TL344" s="6"/>
      <c r="TM344" s="6"/>
      <c r="TN344" s="6"/>
      <c r="TO344" s="6"/>
      <c r="TP344" s="6"/>
      <c r="TQ344" s="6"/>
      <c r="TR344" s="6"/>
      <c r="TS344" s="6"/>
      <c r="TT344" s="6"/>
      <c r="TU344" s="6"/>
      <c r="TV344" s="6"/>
      <c r="TW344" s="6"/>
      <c r="TX344" s="6"/>
      <c r="TY344" s="6"/>
      <c r="TZ344" s="6"/>
      <c r="UA344" s="6"/>
      <c r="UB344" s="6"/>
      <c r="UC344" s="6"/>
      <c r="UD344" s="6"/>
      <c r="UE344" s="6"/>
      <c r="UF344" s="6"/>
      <c r="UG344" s="6"/>
      <c r="UH344" s="6"/>
      <c r="UI344" s="6"/>
      <c r="UJ344" s="6"/>
      <c r="UK344" s="6"/>
      <c r="UL344" s="6"/>
      <c r="UM344" s="6"/>
      <c r="UN344" s="6"/>
      <c r="UO344" s="6"/>
      <c r="UP344" s="6"/>
      <c r="UQ344" s="6"/>
      <c r="UR344" s="6"/>
      <c r="US344" s="6"/>
      <c r="UT344" s="6"/>
      <c r="UU344" s="6"/>
      <c r="UV344" s="6"/>
      <c r="UW344" s="6"/>
      <c r="UX344" s="6"/>
      <c r="UY344" s="6"/>
      <c r="UZ344" s="6"/>
      <c r="VA344" s="6"/>
      <c r="VB344" s="6"/>
      <c r="VC344" s="6"/>
      <c r="VD344" s="6"/>
      <c r="VE344" s="6"/>
      <c r="VF344" s="6"/>
      <c r="VG344" s="6"/>
      <c r="VH344" s="6"/>
      <c r="VI344" s="6"/>
      <c r="VJ344" s="6"/>
      <c r="VK344" s="6"/>
      <c r="VL344" s="6"/>
      <c r="VM344" s="6"/>
      <c r="VN344" s="6"/>
      <c r="VO344" s="6"/>
      <c r="VP344" s="6"/>
      <c r="VQ344" s="6"/>
      <c r="VR344" s="6"/>
      <c r="VS344" s="6"/>
      <c r="VT344" s="6"/>
      <c r="VU344" s="6"/>
      <c r="VV344" s="6"/>
      <c r="VW344" s="6"/>
      <c r="VX344" s="6"/>
      <c r="VY344" s="6"/>
      <c r="VZ344" s="6"/>
      <c r="WA344" s="6"/>
      <c r="WB344" s="6"/>
      <c r="WC344" s="6"/>
      <c r="WD344" s="6"/>
      <c r="WE344" s="6"/>
      <c r="WF344" s="6"/>
      <c r="WG344" s="6"/>
      <c r="WH344" s="6"/>
      <c r="WI344" s="6"/>
      <c r="WJ344" s="6"/>
      <c r="WK344" s="6"/>
      <c r="WL344" s="6"/>
      <c r="WM344" s="6"/>
      <c r="WN344" s="6"/>
      <c r="WO344" s="6"/>
      <c r="WP344" s="6"/>
      <c r="WQ344" s="6"/>
      <c r="WR344" s="6"/>
      <c r="WS344" s="6"/>
      <c r="WT344" s="6"/>
      <c r="WU344" s="6"/>
      <c r="WV344" s="6"/>
      <c r="WW344" s="6"/>
      <c r="WX344" s="6"/>
      <c r="WY344" s="6"/>
      <c r="WZ344" s="6"/>
      <c r="XA344" s="6"/>
      <c r="XB344" s="6"/>
      <c r="XC344" s="6"/>
      <c r="XD344" s="6"/>
      <c r="XE344" s="6"/>
      <c r="XF344" s="6"/>
      <c r="XG344" s="6"/>
      <c r="XH344" s="6"/>
      <c r="XI344" s="6"/>
      <c r="XJ344" s="6"/>
      <c r="XK344" s="6"/>
      <c r="XL344" s="6"/>
      <c r="XM344" s="6"/>
      <c r="XN344" s="6"/>
      <c r="XO344" s="6"/>
      <c r="XP344" s="6"/>
      <c r="XQ344" s="6"/>
      <c r="XR344" s="6"/>
      <c r="XS344" s="6"/>
      <c r="XT344" s="6"/>
      <c r="XU344" s="6"/>
      <c r="XV344" s="6"/>
      <c r="XW344" s="6"/>
      <c r="XX344" s="6"/>
      <c r="XY344" s="6"/>
      <c r="XZ344" s="6"/>
      <c r="YA344" s="6"/>
      <c r="YB344" s="6"/>
      <c r="YC344" s="6"/>
      <c r="YD344" s="6"/>
      <c r="YE344" s="6"/>
      <c r="YF344" s="6"/>
      <c r="YG344" s="6"/>
      <c r="YH344" s="6"/>
      <c r="YI344" s="6"/>
      <c r="YJ344" s="6"/>
      <c r="YK344" s="6"/>
      <c r="YL344" s="6"/>
      <c r="YM344" s="6"/>
      <c r="YN344" s="6"/>
      <c r="YO344" s="6"/>
      <c r="YP344" s="6"/>
      <c r="YQ344" s="6"/>
      <c r="YR344" s="6"/>
      <c r="YS344" s="6"/>
      <c r="YT344" s="6"/>
      <c r="YU344" s="6"/>
      <c r="YV344" s="6"/>
      <c r="YW344" s="6"/>
      <c r="YX344" s="6"/>
      <c r="YY344" s="6"/>
      <c r="YZ344" s="6"/>
      <c r="ZA344" s="6"/>
      <c r="ZB344" s="6"/>
      <c r="ZC344" s="6"/>
      <c r="ZD344" s="6"/>
      <c r="ZE344" s="6"/>
      <c r="ZF344" s="6"/>
      <c r="ZG344" s="6"/>
      <c r="ZH344" s="6"/>
      <c r="ZI344" s="6"/>
      <c r="ZJ344" s="6"/>
      <c r="ZK344" s="6"/>
      <c r="ZL344" s="6"/>
      <c r="ZM344" s="6"/>
      <c r="ZN344" s="6"/>
      <c r="ZO344" s="6"/>
      <c r="ZP344" s="6"/>
      <c r="ZQ344" s="6"/>
      <c r="ZR344" s="6"/>
      <c r="ZS344" s="6"/>
      <c r="ZT344" s="6"/>
      <c r="ZU344" s="6"/>
      <c r="ZV344" s="6"/>
      <c r="ZW344" s="6"/>
      <c r="ZX344" s="6"/>
      <c r="ZY344" s="6"/>
      <c r="ZZ344" s="6"/>
      <c r="AAA344" s="6"/>
      <c r="AAB344" s="6"/>
      <c r="AAC344" s="6"/>
      <c r="AAD344" s="6"/>
      <c r="AAE344" s="6"/>
      <c r="AAF344" s="6"/>
      <c r="AAG344" s="6"/>
      <c r="AAH344" s="6"/>
      <c r="AAI344" s="6"/>
      <c r="AAJ344" s="6"/>
      <c r="AAK344" s="6"/>
      <c r="AAL344" s="6"/>
      <c r="AAM344" s="6"/>
      <c r="AAN344" s="6"/>
      <c r="AAO344" s="6"/>
      <c r="AAP344" s="6"/>
      <c r="AAQ344" s="6"/>
      <c r="AAR344" s="6"/>
      <c r="AAS344" s="6"/>
      <c r="AAT344" s="6"/>
      <c r="AAU344" s="6"/>
      <c r="AAV344" s="6"/>
      <c r="AAW344" s="6"/>
      <c r="AAX344" s="6"/>
      <c r="AAY344" s="6"/>
      <c r="AAZ344" s="6"/>
      <c r="ABA344" s="6"/>
      <c r="ABB344" s="6"/>
      <c r="ABC344" s="6"/>
      <c r="ABD344" s="6"/>
      <c r="ABE344" s="6"/>
      <c r="ABF344" s="6"/>
      <c r="ABG344" s="6"/>
      <c r="ABH344" s="6"/>
      <c r="ABI344" s="6"/>
      <c r="ABJ344" s="6"/>
      <c r="ABK344" s="6"/>
      <c r="ABL344" s="6"/>
      <c r="ABM344" s="6"/>
      <c r="ABN344" s="6"/>
      <c r="ABO344" s="6"/>
      <c r="ABP344" s="6"/>
      <c r="ABQ344" s="6"/>
      <c r="ABR344" s="6"/>
      <c r="ABS344" s="6"/>
      <c r="ABT344" s="6"/>
      <c r="ABU344" s="6"/>
      <c r="ABV344" s="6"/>
      <c r="ABW344" s="6"/>
      <c r="ABX344" s="6"/>
      <c r="ABY344" s="6"/>
      <c r="ABZ344" s="6"/>
      <c r="ACA344" s="6"/>
      <c r="ACB344" s="6"/>
      <c r="ACC344" s="6"/>
      <c r="ACD344" s="6"/>
      <c r="ACE344" s="6"/>
      <c r="ACF344" s="6"/>
      <c r="ACG344" s="6"/>
      <c r="ACH344" s="6"/>
      <c r="ACI344" s="6"/>
      <c r="ACJ344" s="6"/>
      <c r="ACK344" s="6"/>
      <c r="ACL344" s="6"/>
      <c r="ACM344" s="6"/>
      <c r="ACN344" s="6"/>
      <c r="ACO344" s="6"/>
      <c r="ACP344" s="6"/>
      <c r="ACQ344" s="6"/>
      <c r="ACR344" s="6"/>
      <c r="ACS344" s="6"/>
      <c r="ACT344" s="6"/>
      <c r="ACU344" s="6"/>
      <c r="ACV344" s="6"/>
      <c r="ACW344" s="6"/>
      <c r="ACX344" s="6"/>
      <c r="ACY344" s="6"/>
      <c r="ACZ344" s="6"/>
      <c r="ADA344" s="6"/>
      <c r="ADB344" s="6"/>
      <c r="ADC344" s="6"/>
      <c r="ADD344" s="6"/>
      <c r="ADE344" s="6"/>
      <c r="ADF344" s="6"/>
      <c r="ADG344" s="6"/>
      <c r="ADH344" s="6"/>
      <c r="ADI344" s="6"/>
      <c r="ADJ344" s="6"/>
      <c r="ADK344" s="6"/>
      <c r="ADL344" s="6"/>
      <c r="ADM344" s="6"/>
      <c r="ADN344" s="6"/>
      <c r="ADO344" s="6"/>
      <c r="ADP344" s="6"/>
      <c r="ADQ344" s="6"/>
      <c r="ADR344" s="6"/>
      <c r="ADS344" s="6"/>
      <c r="ADT344" s="6"/>
      <c r="ADU344" s="6"/>
      <c r="ADV344" s="6"/>
      <c r="ADW344" s="6"/>
      <c r="ADX344" s="6"/>
      <c r="ADY344" s="6"/>
      <c r="ADZ344" s="6"/>
      <c r="AEA344" s="6"/>
      <c r="AEB344" s="6"/>
      <c r="AEC344" s="6"/>
      <c r="AED344" s="6"/>
      <c r="AEE344" s="6"/>
      <c r="AEF344" s="6"/>
      <c r="AEG344" s="6"/>
      <c r="AEH344" s="6"/>
      <c r="AEI344" s="6"/>
      <c r="AEJ344" s="6"/>
      <c r="AEK344" s="6"/>
      <c r="AEL344" s="6"/>
      <c r="AEM344" s="6"/>
      <c r="AEN344" s="6"/>
      <c r="AEO344" s="6"/>
      <c r="AEP344" s="6"/>
      <c r="AEQ344" s="6"/>
      <c r="AER344" s="6"/>
      <c r="AES344" s="6"/>
      <c r="AET344" s="6"/>
      <c r="AEU344" s="6"/>
      <c r="AEV344" s="6"/>
      <c r="AEW344" s="6"/>
      <c r="AEX344" s="6"/>
      <c r="AEY344" s="6"/>
      <c r="AEZ344" s="6"/>
      <c r="AFA344" s="6"/>
      <c r="AFB344" s="6"/>
      <c r="AFC344" s="6"/>
      <c r="AFD344" s="6"/>
      <c r="AFE344" s="6"/>
      <c r="AFF344" s="6"/>
      <c r="AFG344" s="6"/>
      <c r="AFH344" s="6"/>
      <c r="AFI344" s="6"/>
      <c r="AFJ344" s="6"/>
      <c r="AFK344" s="6"/>
      <c r="AFL344" s="6"/>
      <c r="AFM344" s="6"/>
      <c r="AFN344" s="6"/>
      <c r="AFO344" s="6"/>
      <c r="AFP344" s="6"/>
      <c r="AFQ344" s="6"/>
      <c r="AFR344" s="6"/>
      <c r="AFS344" s="6"/>
      <c r="AFT344" s="6"/>
      <c r="AFU344" s="6"/>
      <c r="AFV344" s="6"/>
      <c r="AFW344" s="6"/>
      <c r="AFX344" s="6"/>
      <c r="AFY344" s="6"/>
      <c r="AFZ344" s="6"/>
      <c r="AGA344" s="6"/>
      <c r="AGB344" s="6"/>
      <c r="AGC344" s="6"/>
      <c r="AGD344" s="6"/>
      <c r="AGE344" s="6"/>
      <c r="AGF344" s="6"/>
      <c r="AGG344" s="6"/>
      <c r="AGH344" s="6"/>
      <c r="AGI344" s="6"/>
      <c r="AGJ344" s="6"/>
      <c r="AGK344" s="6"/>
      <c r="AGL344" s="6"/>
      <c r="AGM344" s="6"/>
      <c r="AGN344" s="6"/>
      <c r="AGO344" s="6"/>
      <c r="AGP344" s="6"/>
      <c r="AGQ344" s="6"/>
      <c r="AGR344" s="6"/>
      <c r="AGS344" s="6"/>
      <c r="AGT344" s="6"/>
      <c r="AGU344" s="6"/>
      <c r="AGV344" s="6"/>
      <c r="AGW344" s="6"/>
      <c r="AGX344" s="6"/>
      <c r="AGY344" s="6"/>
      <c r="AGZ344" s="6"/>
      <c r="AHA344" s="6"/>
      <c r="AHB344" s="6"/>
      <c r="AHC344" s="6"/>
      <c r="AHD344" s="6"/>
      <c r="AHE344" s="6"/>
      <c r="AHF344" s="6"/>
      <c r="AHG344" s="6"/>
      <c r="AHH344" s="6"/>
      <c r="AHI344" s="6"/>
      <c r="AHJ344" s="6"/>
      <c r="AHK344" s="6"/>
      <c r="AHL344" s="6"/>
      <c r="AHM344" s="6"/>
      <c r="AHN344" s="6"/>
      <c r="AHO344" s="6"/>
      <c r="AHP344" s="6"/>
      <c r="AHQ344" s="6"/>
      <c r="AHR344" s="6"/>
      <c r="AHS344" s="6"/>
      <c r="AHT344" s="6"/>
      <c r="AHU344" s="6"/>
      <c r="AHV344" s="6"/>
      <c r="AHW344" s="6"/>
      <c r="AHX344" s="6"/>
      <c r="AHY344" s="6"/>
      <c r="AHZ344" s="6"/>
      <c r="AIA344" s="6"/>
      <c r="AIB344" s="6"/>
      <c r="AIC344" s="6"/>
      <c r="AID344" s="6"/>
      <c r="AIE344" s="6"/>
      <c r="AIF344" s="6"/>
      <c r="AIG344" s="6"/>
      <c r="AIH344" s="6"/>
      <c r="AII344" s="6"/>
      <c r="AIJ344" s="6"/>
      <c r="AIK344" s="6"/>
      <c r="AIL344" s="6"/>
      <c r="AIM344" s="6"/>
      <c r="AIN344" s="6"/>
      <c r="AIO344" s="6"/>
      <c r="AIP344" s="6"/>
      <c r="AIQ344" s="6"/>
      <c r="AIR344" s="6"/>
      <c r="AIS344" s="6"/>
      <c r="AIT344" s="6"/>
      <c r="AIU344" s="6"/>
      <c r="AIV344" s="6"/>
      <c r="AIW344" s="6"/>
      <c r="AIX344" s="6"/>
      <c r="AIY344" s="6"/>
      <c r="AIZ344" s="6"/>
      <c r="AJA344" s="6"/>
      <c r="AJB344" s="6"/>
      <c r="AJC344" s="6"/>
      <c r="AJD344" s="6"/>
      <c r="AJE344" s="6"/>
      <c r="AJF344" s="6"/>
      <c r="AJG344" s="6"/>
      <c r="AJH344" s="6"/>
      <c r="AJI344" s="6"/>
      <c r="AJJ344" s="6"/>
      <c r="AJK344" s="6"/>
      <c r="AJL344" s="6"/>
      <c r="AJM344" s="6"/>
      <c r="AJN344" s="6"/>
      <c r="AJO344" s="6"/>
      <c r="AJP344" s="6"/>
      <c r="AJQ344" s="6"/>
      <c r="AJR344" s="6"/>
      <c r="AJS344" s="6"/>
      <c r="AJT344" s="6"/>
      <c r="AJU344" s="6"/>
      <c r="AJV344" s="6"/>
      <c r="AJW344" s="6"/>
      <c r="AJX344" s="6"/>
      <c r="AJY344" s="6"/>
      <c r="AJZ344" s="6"/>
      <c r="AKA344" s="6"/>
      <c r="AKB344" s="6"/>
      <c r="AKC344" s="6"/>
      <c r="AKD344" s="6"/>
      <c r="AKE344" s="6"/>
      <c r="AKF344" s="6"/>
      <c r="AKG344" s="6"/>
      <c r="AKH344" s="6"/>
      <c r="AKI344" s="6"/>
      <c r="AKJ344" s="6"/>
      <c r="AKK344" s="6"/>
      <c r="AKL344" s="6"/>
      <c r="AKM344" s="6"/>
      <c r="AKN344" s="6"/>
      <c r="AKO344" s="6"/>
      <c r="AKP344" s="6"/>
      <c r="AKQ344" s="6"/>
      <c r="AKR344" s="6"/>
      <c r="AKS344" s="6"/>
      <c r="AKT344" s="6"/>
      <c r="AKU344" s="6"/>
      <c r="AKV344" s="6"/>
      <c r="AKW344" s="6"/>
      <c r="AKX344" s="6"/>
      <c r="AKY344" s="6"/>
      <c r="AKZ344" s="6"/>
      <c r="ALA344" s="6"/>
      <c r="ALB344" s="6"/>
      <c r="ALC344" s="6"/>
      <c r="ALD344" s="6"/>
      <c r="ALE344" s="6"/>
      <c r="ALF344" s="6"/>
      <c r="ALG344" s="6"/>
      <c r="ALH344" s="6"/>
      <c r="ALI344" s="6"/>
      <c r="ALJ344" s="6"/>
      <c r="ALK344" s="6"/>
      <c r="ALL344" s="6"/>
      <c r="ALM344" s="6"/>
      <c r="ALN344" s="6"/>
      <c r="ALO344" s="6"/>
      <c r="ALP344" s="6"/>
      <c r="ALQ344" s="6"/>
      <c r="ALR344" s="6"/>
      <c r="ALS344" s="6"/>
      <c r="ALT344" s="6"/>
      <c r="ALU344" s="6"/>
      <c r="ALV344" s="6"/>
      <c r="ALW344" s="6"/>
      <c r="ALX344" s="6"/>
      <c r="ALY344" s="6"/>
      <c r="ALZ344" s="6"/>
      <c r="AMA344" s="6"/>
      <c r="AMB344" s="6"/>
      <c r="AMC344" s="6"/>
      <c r="AMD344" s="6"/>
      <c r="AME344" s="6"/>
      <c r="AMF344" s="6"/>
      <c r="AMG344" s="6"/>
      <c r="AMH344" s="6"/>
      <c r="AMI344" s="6"/>
    </row>
    <row r="345" spans="1:1023">
      <c r="A345" s="219"/>
      <c r="B345" s="2"/>
      <c r="C345" s="5"/>
      <c r="D345" s="6"/>
      <c r="E345" s="4"/>
      <c r="F345" s="303"/>
      <c r="G345" s="303"/>
      <c r="H345" s="220"/>
      <c r="I345" s="5"/>
      <c r="J345" s="221"/>
      <c r="K345" s="306"/>
      <c r="L345" s="80"/>
      <c r="M345" s="6"/>
      <c r="N345" s="6"/>
      <c r="O345" s="80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  <c r="GQ345" s="6"/>
      <c r="GR345" s="6"/>
      <c r="GS345" s="6"/>
      <c r="GT345" s="6"/>
      <c r="GU345" s="6"/>
      <c r="GV345" s="6"/>
      <c r="GW345" s="6"/>
      <c r="GX345" s="6"/>
      <c r="GY345" s="6"/>
      <c r="GZ345" s="6"/>
      <c r="HA345" s="6"/>
      <c r="HB345" s="6"/>
      <c r="HC345" s="6"/>
      <c r="HD345" s="6"/>
      <c r="HE345" s="6"/>
      <c r="HF345" s="6"/>
      <c r="HG345" s="6"/>
      <c r="HH345" s="6"/>
      <c r="HI345" s="6"/>
      <c r="HJ345" s="6"/>
      <c r="HK345" s="6"/>
      <c r="HL345" s="6"/>
      <c r="HM345" s="6"/>
      <c r="HN345" s="6"/>
      <c r="HO345" s="6"/>
      <c r="HP345" s="6"/>
      <c r="HQ345" s="6"/>
      <c r="HR345" s="6"/>
      <c r="HS345" s="6"/>
      <c r="HT345" s="6"/>
      <c r="HU345" s="6"/>
      <c r="HV345" s="6"/>
      <c r="HW345" s="6"/>
      <c r="HX345" s="6"/>
      <c r="HY345" s="6"/>
      <c r="HZ345" s="6"/>
      <c r="IA345" s="6"/>
      <c r="IB345" s="6"/>
      <c r="IC345" s="6"/>
      <c r="ID345" s="6"/>
      <c r="IE345" s="6"/>
      <c r="IF345" s="6"/>
      <c r="IG345" s="6"/>
      <c r="IH345" s="6"/>
      <c r="II345" s="6"/>
      <c r="IJ345" s="6"/>
      <c r="IK345" s="6"/>
      <c r="IL345" s="6"/>
      <c r="IM345" s="6"/>
      <c r="IN345" s="6"/>
      <c r="IO345" s="6"/>
      <c r="IP345" s="6"/>
      <c r="IQ345" s="6"/>
      <c r="IR345" s="6"/>
      <c r="IS345" s="6"/>
      <c r="IT345" s="6"/>
      <c r="IU345" s="6"/>
      <c r="IV345" s="6"/>
      <c r="IW345" s="6"/>
      <c r="IX345" s="6"/>
      <c r="IY345" s="6"/>
      <c r="IZ345" s="6"/>
      <c r="JA345" s="6"/>
      <c r="JB345" s="6"/>
      <c r="JC345" s="6"/>
      <c r="JD345" s="6"/>
      <c r="JE345" s="6"/>
      <c r="JF345" s="6"/>
      <c r="JG345" s="6"/>
      <c r="JH345" s="6"/>
      <c r="JI345" s="6"/>
      <c r="JJ345" s="6"/>
      <c r="JK345" s="6"/>
      <c r="JL345" s="6"/>
      <c r="JM345" s="6"/>
      <c r="JN345" s="6"/>
      <c r="JO345" s="6"/>
      <c r="JP345" s="6"/>
      <c r="JQ345" s="6"/>
      <c r="JR345" s="6"/>
      <c r="JS345" s="6"/>
      <c r="JT345" s="6"/>
      <c r="JU345" s="6"/>
      <c r="JV345" s="6"/>
      <c r="JW345" s="6"/>
      <c r="JX345" s="6"/>
      <c r="JY345" s="6"/>
      <c r="JZ345" s="6"/>
      <c r="KA345" s="6"/>
      <c r="KB345" s="6"/>
      <c r="KC345" s="6"/>
      <c r="KD345" s="6"/>
      <c r="KE345" s="6"/>
      <c r="KF345" s="6"/>
      <c r="KG345" s="6"/>
      <c r="KH345" s="6"/>
      <c r="KI345" s="6"/>
      <c r="KJ345" s="6"/>
      <c r="KK345" s="6"/>
      <c r="KL345" s="6"/>
      <c r="KM345" s="6"/>
      <c r="KN345" s="6"/>
      <c r="KO345" s="6"/>
      <c r="KP345" s="6"/>
      <c r="KQ345" s="6"/>
      <c r="KR345" s="6"/>
      <c r="KS345" s="6"/>
      <c r="KT345" s="6"/>
      <c r="KU345" s="6"/>
      <c r="KV345" s="6"/>
      <c r="KW345" s="6"/>
      <c r="KX345" s="6"/>
      <c r="KY345" s="6"/>
      <c r="KZ345" s="6"/>
      <c r="LA345" s="6"/>
      <c r="LB345" s="6"/>
      <c r="LC345" s="6"/>
      <c r="LD345" s="6"/>
      <c r="LE345" s="6"/>
      <c r="LF345" s="6"/>
      <c r="LG345" s="6"/>
      <c r="LH345" s="6"/>
      <c r="LI345" s="6"/>
      <c r="LJ345" s="6"/>
      <c r="LK345" s="6"/>
      <c r="LL345" s="6"/>
      <c r="LM345" s="6"/>
      <c r="LN345" s="6"/>
      <c r="LO345" s="6"/>
      <c r="LP345" s="6"/>
      <c r="LQ345" s="6"/>
      <c r="LR345" s="6"/>
      <c r="LS345" s="6"/>
      <c r="LT345" s="6"/>
      <c r="LU345" s="6"/>
      <c r="LV345" s="6"/>
      <c r="LW345" s="6"/>
      <c r="LX345" s="6"/>
      <c r="LY345" s="6"/>
      <c r="LZ345" s="6"/>
      <c r="MA345" s="6"/>
      <c r="MB345" s="6"/>
      <c r="MC345" s="6"/>
      <c r="MD345" s="6"/>
      <c r="ME345" s="6"/>
      <c r="MF345" s="6"/>
      <c r="MG345" s="6"/>
      <c r="MH345" s="6"/>
      <c r="MI345" s="6"/>
      <c r="MJ345" s="6"/>
      <c r="MK345" s="6"/>
      <c r="ML345" s="6"/>
      <c r="MM345" s="6"/>
      <c r="MN345" s="6"/>
      <c r="MO345" s="6"/>
      <c r="MP345" s="6"/>
      <c r="MQ345" s="6"/>
      <c r="MR345" s="6"/>
      <c r="MS345" s="6"/>
      <c r="MT345" s="6"/>
      <c r="MU345" s="6"/>
      <c r="MV345" s="6"/>
      <c r="MW345" s="6"/>
      <c r="MX345" s="6"/>
      <c r="MY345" s="6"/>
      <c r="MZ345" s="6"/>
      <c r="NA345" s="6"/>
      <c r="NB345" s="6"/>
      <c r="NC345" s="6"/>
      <c r="ND345" s="6"/>
      <c r="NE345" s="6"/>
      <c r="NF345" s="6"/>
      <c r="NG345" s="6"/>
      <c r="NH345" s="6"/>
      <c r="NI345" s="6"/>
      <c r="NJ345" s="6"/>
      <c r="NK345" s="6"/>
      <c r="NL345" s="6"/>
      <c r="NM345" s="6"/>
      <c r="NN345" s="6"/>
      <c r="NO345" s="6"/>
      <c r="NP345" s="6"/>
      <c r="NQ345" s="6"/>
      <c r="NR345" s="6"/>
      <c r="NS345" s="6"/>
      <c r="NT345" s="6"/>
      <c r="NU345" s="6"/>
      <c r="NV345" s="6"/>
      <c r="NW345" s="6"/>
      <c r="NX345" s="6"/>
      <c r="NY345" s="6"/>
      <c r="NZ345" s="6"/>
      <c r="OA345" s="6"/>
      <c r="OB345" s="6"/>
      <c r="OC345" s="6"/>
      <c r="OD345" s="6"/>
      <c r="OE345" s="6"/>
      <c r="OF345" s="6"/>
      <c r="OG345" s="6"/>
      <c r="OH345" s="6"/>
      <c r="OI345" s="6"/>
      <c r="OJ345" s="6"/>
      <c r="OK345" s="6"/>
      <c r="OL345" s="6"/>
      <c r="OM345" s="6"/>
      <c r="ON345" s="6"/>
      <c r="OO345" s="6"/>
      <c r="OP345" s="6"/>
      <c r="OQ345" s="6"/>
      <c r="OR345" s="6"/>
      <c r="OS345" s="6"/>
      <c r="OT345" s="6"/>
      <c r="OU345" s="6"/>
      <c r="OV345" s="6"/>
      <c r="OW345" s="6"/>
      <c r="OX345" s="6"/>
      <c r="OY345" s="6"/>
      <c r="OZ345" s="6"/>
      <c r="PA345" s="6"/>
      <c r="PB345" s="6"/>
      <c r="PC345" s="6"/>
      <c r="PD345" s="6"/>
      <c r="PE345" s="6"/>
      <c r="PF345" s="6"/>
      <c r="PG345" s="6"/>
      <c r="PH345" s="6"/>
      <c r="PI345" s="6"/>
      <c r="PJ345" s="6"/>
      <c r="PK345" s="6"/>
      <c r="PL345" s="6"/>
      <c r="PM345" s="6"/>
      <c r="PN345" s="6"/>
      <c r="PO345" s="6"/>
      <c r="PP345" s="6"/>
      <c r="PQ345" s="6"/>
      <c r="PR345" s="6"/>
      <c r="PS345" s="6"/>
      <c r="PT345" s="6"/>
      <c r="PU345" s="6"/>
      <c r="PV345" s="6"/>
      <c r="PW345" s="6"/>
      <c r="PX345" s="6"/>
      <c r="PY345" s="6"/>
      <c r="PZ345" s="6"/>
      <c r="QA345" s="6"/>
      <c r="QB345" s="6"/>
      <c r="QC345" s="6"/>
      <c r="QD345" s="6"/>
      <c r="QE345" s="6"/>
      <c r="QF345" s="6"/>
      <c r="QG345" s="6"/>
      <c r="QH345" s="6"/>
      <c r="QI345" s="6"/>
      <c r="QJ345" s="6"/>
      <c r="QK345" s="6"/>
      <c r="QL345" s="6"/>
      <c r="QM345" s="6"/>
      <c r="QN345" s="6"/>
      <c r="QO345" s="6"/>
      <c r="QP345" s="6"/>
      <c r="QQ345" s="6"/>
      <c r="QR345" s="6"/>
      <c r="QS345" s="6"/>
      <c r="QT345" s="6"/>
      <c r="QU345" s="6"/>
      <c r="QV345" s="6"/>
      <c r="QW345" s="6"/>
      <c r="QX345" s="6"/>
      <c r="QY345" s="6"/>
      <c r="QZ345" s="6"/>
      <c r="RA345" s="6"/>
      <c r="RB345" s="6"/>
      <c r="RC345" s="6"/>
      <c r="RD345" s="6"/>
      <c r="RE345" s="6"/>
      <c r="RF345" s="6"/>
      <c r="RG345" s="6"/>
      <c r="RH345" s="6"/>
      <c r="RI345" s="6"/>
      <c r="RJ345" s="6"/>
      <c r="RK345" s="6"/>
      <c r="RL345" s="6"/>
      <c r="RM345" s="6"/>
      <c r="RN345" s="6"/>
      <c r="RO345" s="6"/>
      <c r="RP345" s="6"/>
      <c r="RQ345" s="6"/>
      <c r="RR345" s="6"/>
      <c r="RS345" s="6"/>
      <c r="RT345" s="6"/>
      <c r="RU345" s="6"/>
      <c r="RV345" s="6"/>
      <c r="RW345" s="6"/>
      <c r="RX345" s="6"/>
      <c r="RY345" s="6"/>
      <c r="RZ345" s="6"/>
      <c r="SA345" s="6"/>
      <c r="SB345" s="6"/>
      <c r="SC345" s="6"/>
      <c r="SD345" s="6"/>
      <c r="SE345" s="6"/>
      <c r="SF345" s="6"/>
      <c r="SG345" s="6"/>
      <c r="SH345" s="6"/>
      <c r="SI345" s="6"/>
      <c r="SJ345" s="6"/>
      <c r="SK345" s="6"/>
      <c r="SL345" s="6"/>
      <c r="SM345" s="6"/>
      <c r="SN345" s="6"/>
      <c r="SO345" s="6"/>
      <c r="SP345" s="6"/>
      <c r="SQ345" s="6"/>
      <c r="SR345" s="6"/>
      <c r="SS345" s="6"/>
      <c r="ST345" s="6"/>
      <c r="SU345" s="6"/>
      <c r="SV345" s="6"/>
      <c r="SW345" s="6"/>
      <c r="SX345" s="6"/>
      <c r="SY345" s="6"/>
      <c r="SZ345" s="6"/>
      <c r="TA345" s="6"/>
      <c r="TB345" s="6"/>
      <c r="TC345" s="6"/>
      <c r="TD345" s="6"/>
      <c r="TE345" s="6"/>
      <c r="TF345" s="6"/>
      <c r="TG345" s="6"/>
      <c r="TH345" s="6"/>
      <c r="TI345" s="6"/>
      <c r="TJ345" s="6"/>
      <c r="TK345" s="6"/>
      <c r="TL345" s="6"/>
      <c r="TM345" s="6"/>
      <c r="TN345" s="6"/>
      <c r="TO345" s="6"/>
      <c r="TP345" s="6"/>
      <c r="TQ345" s="6"/>
      <c r="TR345" s="6"/>
      <c r="TS345" s="6"/>
      <c r="TT345" s="6"/>
      <c r="TU345" s="6"/>
      <c r="TV345" s="6"/>
      <c r="TW345" s="6"/>
      <c r="TX345" s="6"/>
      <c r="TY345" s="6"/>
      <c r="TZ345" s="6"/>
      <c r="UA345" s="6"/>
      <c r="UB345" s="6"/>
      <c r="UC345" s="6"/>
      <c r="UD345" s="6"/>
      <c r="UE345" s="6"/>
      <c r="UF345" s="6"/>
      <c r="UG345" s="6"/>
      <c r="UH345" s="6"/>
      <c r="UI345" s="6"/>
      <c r="UJ345" s="6"/>
      <c r="UK345" s="6"/>
      <c r="UL345" s="6"/>
      <c r="UM345" s="6"/>
      <c r="UN345" s="6"/>
      <c r="UO345" s="6"/>
      <c r="UP345" s="6"/>
      <c r="UQ345" s="6"/>
      <c r="UR345" s="6"/>
      <c r="US345" s="6"/>
      <c r="UT345" s="6"/>
      <c r="UU345" s="6"/>
      <c r="UV345" s="6"/>
      <c r="UW345" s="6"/>
      <c r="UX345" s="6"/>
      <c r="UY345" s="6"/>
      <c r="UZ345" s="6"/>
      <c r="VA345" s="6"/>
      <c r="VB345" s="6"/>
      <c r="VC345" s="6"/>
      <c r="VD345" s="6"/>
      <c r="VE345" s="6"/>
      <c r="VF345" s="6"/>
      <c r="VG345" s="6"/>
      <c r="VH345" s="6"/>
      <c r="VI345" s="6"/>
      <c r="VJ345" s="6"/>
      <c r="VK345" s="6"/>
      <c r="VL345" s="6"/>
      <c r="VM345" s="6"/>
      <c r="VN345" s="6"/>
      <c r="VO345" s="6"/>
      <c r="VP345" s="6"/>
      <c r="VQ345" s="6"/>
      <c r="VR345" s="6"/>
      <c r="VS345" s="6"/>
      <c r="VT345" s="6"/>
      <c r="VU345" s="6"/>
      <c r="VV345" s="6"/>
      <c r="VW345" s="6"/>
      <c r="VX345" s="6"/>
      <c r="VY345" s="6"/>
      <c r="VZ345" s="6"/>
      <c r="WA345" s="6"/>
      <c r="WB345" s="6"/>
      <c r="WC345" s="6"/>
      <c r="WD345" s="6"/>
      <c r="WE345" s="6"/>
      <c r="WF345" s="6"/>
      <c r="WG345" s="6"/>
      <c r="WH345" s="6"/>
      <c r="WI345" s="6"/>
      <c r="WJ345" s="6"/>
      <c r="WK345" s="6"/>
      <c r="WL345" s="6"/>
      <c r="WM345" s="6"/>
      <c r="WN345" s="6"/>
      <c r="WO345" s="6"/>
      <c r="WP345" s="6"/>
      <c r="WQ345" s="6"/>
      <c r="WR345" s="6"/>
      <c r="WS345" s="6"/>
      <c r="WT345" s="6"/>
      <c r="WU345" s="6"/>
      <c r="WV345" s="6"/>
      <c r="WW345" s="6"/>
      <c r="WX345" s="6"/>
      <c r="WY345" s="6"/>
      <c r="WZ345" s="6"/>
      <c r="XA345" s="6"/>
      <c r="XB345" s="6"/>
      <c r="XC345" s="6"/>
      <c r="XD345" s="6"/>
      <c r="XE345" s="6"/>
      <c r="XF345" s="6"/>
      <c r="XG345" s="6"/>
      <c r="XH345" s="6"/>
      <c r="XI345" s="6"/>
      <c r="XJ345" s="6"/>
      <c r="XK345" s="6"/>
      <c r="XL345" s="6"/>
      <c r="XM345" s="6"/>
      <c r="XN345" s="6"/>
      <c r="XO345" s="6"/>
      <c r="XP345" s="6"/>
      <c r="XQ345" s="6"/>
      <c r="XR345" s="6"/>
      <c r="XS345" s="6"/>
      <c r="XT345" s="6"/>
      <c r="XU345" s="6"/>
      <c r="XV345" s="6"/>
      <c r="XW345" s="6"/>
      <c r="XX345" s="6"/>
      <c r="XY345" s="6"/>
      <c r="XZ345" s="6"/>
      <c r="YA345" s="6"/>
      <c r="YB345" s="6"/>
      <c r="YC345" s="6"/>
      <c r="YD345" s="6"/>
      <c r="YE345" s="6"/>
      <c r="YF345" s="6"/>
      <c r="YG345" s="6"/>
      <c r="YH345" s="6"/>
      <c r="YI345" s="6"/>
      <c r="YJ345" s="6"/>
      <c r="YK345" s="6"/>
      <c r="YL345" s="6"/>
      <c r="YM345" s="6"/>
      <c r="YN345" s="6"/>
      <c r="YO345" s="6"/>
      <c r="YP345" s="6"/>
      <c r="YQ345" s="6"/>
      <c r="YR345" s="6"/>
      <c r="YS345" s="6"/>
      <c r="YT345" s="6"/>
      <c r="YU345" s="6"/>
      <c r="YV345" s="6"/>
      <c r="YW345" s="6"/>
      <c r="YX345" s="6"/>
      <c r="YY345" s="6"/>
      <c r="YZ345" s="6"/>
      <c r="ZA345" s="6"/>
      <c r="ZB345" s="6"/>
      <c r="ZC345" s="6"/>
      <c r="ZD345" s="6"/>
      <c r="ZE345" s="6"/>
      <c r="ZF345" s="6"/>
      <c r="ZG345" s="6"/>
      <c r="ZH345" s="6"/>
      <c r="ZI345" s="6"/>
      <c r="ZJ345" s="6"/>
      <c r="ZK345" s="6"/>
      <c r="ZL345" s="6"/>
      <c r="ZM345" s="6"/>
      <c r="ZN345" s="6"/>
      <c r="ZO345" s="6"/>
      <c r="ZP345" s="6"/>
      <c r="ZQ345" s="6"/>
      <c r="ZR345" s="6"/>
      <c r="ZS345" s="6"/>
      <c r="ZT345" s="6"/>
      <c r="ZU345" s="6"/>
      <c r="ZV345" s="6"/>
      <c r="ZW345" s="6"/>
      <c r="ZX345" s="6"/>
      <c r="ZY345" s="6"/>
      <c r="ZZ345" s="6"/>
      <c r="AAA345" s="6"/>
      <c r="AAB345" s="6"/>
      <c r="AAC345" s="6"/>
      <c r="AAD345" s="6"/>
      <c r="AAE345" s="6"/>
      <c r="AAF345" s="6"/>
      <c r="AAG345" s="6"/>
      <c r="AAH345" s="6"/>
      <c r="AAI345" s="6"/>
      <c r="AAJ345" s="6"/>
      <c r="AAK345" s="6"/>
      <c r="AAL345" s="6"/>
      <c r="AAM345" s="6"/>
      <c r="AAN345" s="6"/>
      <c r="AAO345" s="6"/>
      <c r="AAP345" s="6"/>
      <c r="AAQ345" s="6"/>
      <c r="AAR345" s="6"/>
      <c r="AAS345" s="6"/>
      <c r="AAT345" s="6"/>
      <c r="AAU345" s="6"/>
      <c r="AAV345" s="6"/>
      <c r="AAW345" s="6"/>
      <c r="AAX345" s="6"/>
      <c r="AAY345" s="6"/>
      <c r="AAZ345" s="6"/>
      <c r="ABA345" s="6"/>
      <c r="ABB345" s="6"/>
      <c r="ABC345" s="6"/>
      <c r="ABD345" s="6"/>
      <c r="ABE345" s="6"/>
      <c r="ABF345" s="6"/>
      <c r="ABG345" s="6"/>
      <c r="ABH345" s="6"/>
      <c r="ABI345" s="6"/>
      <c r="ABJ345" s="6"/>
      <c r="ABK345" s="6"/>
      <c r="ABL345" s="6"/>
      <c r="ABM345" s="6"/>
      <c r="ABN345" s="6"/>
      <c r="ABO345" s="6"/>
      <c r="ABP345" s="6"/>
      <c r="ABQ345" s="6"/>
      <c r="ABR345" s="6"/>
      <c r="ABS345" s="6"/>
      <c r="ABT345" s="6"/>
      <c r="ABU345" s="6"/>
      <c r="ABV345" s="6"/>
      <c r="ABW345" s="6"/>
      <c r="ABX345" s="6"/>
      <c r="ABY345" s="6"/>
      <c r="ABZ345" s="6"/>
      <c r="ACA345" s="6"/>
      <c r="ACB345" s="6"/>
      <c r="ACC345" s="6"/>
      <c r="ACD345" s="6"/>
      <c r="ACE345" s="6"/>
      <c r="ACF345" s="6"/>
      <c r="ACG345" s="6"/>
      <c r="ACH345" s="6"/>
      <c r="ACI345" s="6"/>
      <c r="ACJ345" s="6"/>
      <c r="ACK345" s="6"/>
      <c r="ACL345" s="6"/>
      <c r="ACM345" s="6"/>
      <c r="ACN345" s="6"/>
      <c r="ACO345" s="6"/>
      <c r="ACP345" s="6"/>
      <c r="ACQ345" s="6"/>
      <c r="ACR345" s="6"/>
      <c r="ACS345" s="6"/>
      <c r="ACT345" s="6"/>
      <c r="ACU345" s="6"/>
      <c r="ACV345" s="6"/>
      <c r="ACW345" s="6"/>
      <c r="ACX345" s="6"/>
      <c r="ACY345" s="6"/>
      <c r="ACZ345" s="6"/>
      <c r="ADA345" s="6"/>
      <c r="ADB345" s="6"/>
      <c r="ADC345" s="6"/>
      <c r="ADD345" s="6"/>
      <c r="ADE345" s="6"/>
      <c r="ADF345" s="6"/>
      <c r="ADG345" s="6"/>
      <c r="ADH345" s="6"/>
      <c r="ADI345" s="6"/>
      <c r="ADJ345" s="6"/>
      <c r="ADK345" s="6"/>
      <c r="ADL345" s="6"/>
      <c r="ADM345" s="6"/>
      <c r="ADN345" s="6"/>
      <c r="ADO345" s="6"/>
      <c r="ADP345" s="6"/>
      <c r="ADQ345" s="6"/>
      <c r="ADR345" s="6"/>
      <c r="ADS345" s="6"/>
      <c r="ADT345" s="6"/>
      <c r="ADU345" s="6"/>
      <c r="ADV345" s="6"/>
      <c r="ADW345" s="6"/>
      <c r="ADX345" s="6"/>
      <c r="ADY345" s="6"/>
      <c r="ADZ345" s="6"/>
      <c r="AEA345" s="6"/>
      <c r="AEB345" s="6"/>
      <c r="AEC345" s="6"/>
      <c r="AED345" s="6"/>
      <c r="AEE345" s="6"/>
      <c r="AEF345" s="6"/>
      <c r="AEG345" s="6"/>
      <c r="AEH345" s="6"/>
      <c r="AEI345" s="6"/>
      <c r="AEJ345" s="6"/>
      <c r="AEK345" s="6"/>
      <c r="AEL345" s="6"/>
      <c r="AEM345" s="6"/>
      <c r="AEN345" s="6"/>
      <c r="AEO345" s="6"/>
      <c r="AEP345" s="6"/>
      <c r="AEQ345" s="6"/>
      <c r="AER345" s="6"/>
      <c r="AES345" s="6"/>
      <c r="AET345" s="6"/>
      <c r="AEU345" s="6"/>
      <c r="AEV345" s="6"/>
      <c r="AEW345" s="6"/>
      <c r="AEX345" s="6"/>
      <c r="AEY345" s="6"/>
      <c r="AEZ345" s="6"/>
      <c r="AFA345" s="6"/>
      <c r="AFB345" s="6"/>
      <c r="AFC345" s="6"/>
      <c r="AFD345" s="6"/>
      <c r="AFE345" s="6"/>
      <c r="AFF345" s="6"/>
      <c r="AFG345" s="6"/>
      <c r="AFH345" s="6"/>
      <c r="AFI345" s="6"/>
      <c r="AFJ345" s="6"/>
      <c r="AFK345" s="6"/>
      <c r="AFL345" s="6"/>
      <c r="AFM345" s="6"/>
      <c r="AFN345" s="6"/>
      <c r="AFO345" s="6"/>
      <c r="AFP345" s="6"/>
      <c r="AFQ345" s="6"/>
      <c r="AFR345" s="6"/>
      <c r="AFS345" s="6"/>
      <c r="AFT345" s="6"/>
      <c r="AFU345" s="6"/>
      <c r="AFV345" s="6"/>
      <c r="AFW345" s="6"/>
      <c r="AFX345" s="6"/>
      <c r="AFY345" s="6"/>
      <c r="AFZ345" s="6"/>
      <c r="AGA345" s="6"/>
      <c r="AGB345" s="6"/>
      <c r="AGC345" s="6"/>
      <c r="AGD345" s="6"/>
      <c r="AGE345" s="6"/>
      <c r="AGF345" s="6"/>
      <c r="AGG345" s="6"/>
      <c r="AGH345" s="6"/>
      <c r="AGI345" s="6"/>
      <c r="AGJ345" s="6"/>
      <c r="AGK345" s="6"/>
      <c r="AGL345" s="6"/>
      <c r="AGM345" s="6"/>
      <c r="AGN345" s="6"/>
      <c r="AGO345" s="6"/>
      <c r="AGP345" s="6"/>
      <c r="AGQ345" s="6"/>
      <c r="AGR345" s="6"/>
      <c r="AGS345" s="6"/>
      <c r="AGT345" s="6"/>
      <c r="AGU345" s="6"/>
      <c r="AGV345" s="6"/>
      <c r="AGW345" s="6"/>
      <c r="AGX345" s="6"/>
      <c r="AGY345" s="6"/>
      <c r="AGZ345" s="6"/>
      <c r="AHA345" s="6"/>
      <c r="AHB345" s="6"/>
      <c r="AHC345" s="6"/>
      <c r="AHD345" s="6"/>
      <c r="AHE345" s="6"/>
      <c r="AHF345" s="6"/>
      <c r="AHG345" s="6"/>
      <c r="AHH345" s="6"/>
      <c r="AHI345" s="6"/>
      <c r="AHJ345" s="6"/>
      <c r="AHK345" s="6"/>
      <c r="AHL345" s="6"/>
      <c r="AHM345" s="6"/>
      <c r="AHN345" s="6"/>
      <c r="AHO345" s="6"/>
      <c r="AHP345" s="6"/>
      <c r="AHQ345" s="6"/>
      <c r="AHR345" s="6"/>
      <c r="AHS345" s="6"/>
      <c r="AHT345" s="6"/>
      <c r="AHU345" s="6"/>
      <c r="AHV345" s="6"/>
      <c r="AHW345" s="6"/>
      <c r="AHX345" s="6"/>
      <c r="AHY345" s="6"/>
      <c r="AHZ345" s="6"/>
      <c r="AIA345" s="6"/>
      <c r="AIB345" s="6"/>
      <c r="AIC345" s="6"/>
      <c r="AID345" s="6"/>
      <c r="AIE345" s="6"/>
      <c r="AIF345" s="6"/>
      <c r="AIG345" s="6"/>
      <c r="AIH345" s="6"/>
      <c r="AII345" s="6"/>
      <c r="AIJ345" s="6"/>
      <c r="AIK345" s="6"/>
      <c r="AIL345" s="6"/>
      <c r="AIM345" s="6"/>
      <c r="AIN345" s="6"/>
      <c r="AIO345" s="6"/>
      <c r="AIP345" s="6"/>
      <c r="AIQ345" s="6"/>
      <c r="AIR345" s="6"/>
      <c r="AIS345" s="6"/>
      <c r="AIT345" s="6"/>
      <c r="AIU345" s="6"/>
      <c r="AIV345" s="6"/>
      <c r="AIW345" s="6"/>
      <c r="AIX345" s="6"/>
      <c r="AIY345" s="6"/>
      <c r="AIZ345" s="6"/>
      <c r="AJA345" s="6"/>
      <c r="AJB345" s="6"/>
      <c r="AJC345" s="6"/>
      <c r="AJD345" s="6"/>
      <c r="AJE345" s="6"/>
      <c r="AJF345" s="6"/>
      <c r="AJG345" s="6"/>
      <c r="AJH345" s="6"/>
      <c r="AJI345" s="6"/>
      <c r="AJJ345" s="6"/>
      <c r="AJK345" s="6"/>
      <c r="AJL345" s="6"/>
      <c r="AJM345" s="6"/>
      <c r="AJN345" s="6"/>
      <c r="AJO345" s="6"/>
      <c r="AJP345" s="6"/>
      <c r="AJQ345" s="6"/>
      <c r="AJR345" s="6"/>
      <c r="AJS345" s="6"/>
      <c r="AJT345" s="6"/>
      <c r="AJU345" s="6"/>
      <c r="AJV345" s="6"/>
      <c r="AJW345" s="6"/>
      <c r="AJX345" s="6"/>
      <c r="AJY345" s="6"/>
      <c r="AJZ345" s="6"/>
      <c r="AKA345" s="6"/>
      <c r="AKB345" s="6"/>
      <c r="AKC345" s="6"/>
      <c r="AKD345" s="6"/>
      <c r="AKE345" s="6"/>
      <c r="AKF345" s="6"/>
      <c r="AKG345" s="6"/>
      <c r="AKH345" s="6"/>
      <c r="AKI345" s="6"/>
      <c r="AKJ345" s="6"/>
      <c r="AKK345" s="6"/>
      <c r="AKL345" s="6"/>
      <c r="AKM345" s="6"/>
      <c r="AKN345" s="6"/>
      <c r="AKO345" s="6"/>
      <c r="AKP345" s="6"/>
      <c r="AKQ345" s="6"/>
      <c r="AKR345" s="6"/>
      <c r="AKS345" s="6"/>
      <c r="AKT345" s="6"/>
      <c r="AKU345" s="6"/>
      <c r="AKV345" s="6"/>
      <c r="AKW345" s="6"/>
      <c r="AKX345" s="6"/>
      <c r="AKY345" s="6"/>
      <c r="AKZ345" s="6"/>
      <c r="ALA345" s="6"/>
      <c r="ALB345" s="6"/>
      <c r="ALC345" s="6"/>
      <c r="ALD345" s="6"/>
      <c r="ALE345" s="6"/>
      <c r="ALF345" s="6"/>
      <c r="ALG345" s="6"/>
      <c r="ALH345" s="6"/>
      <c r="ALI345" s="6"/>
      <c r="ALJ345" s="6"/>
      <c r="ALK345" s="6"/>
      <c r="ALL345" s="6"/>
      <c r="ALM345" s="6"/>
      <c r="ALN345" s="6"/>
      <c r="ALO345" s="6"/>
      <c r="ALP345" s="6"/>
      <c r="ALQ345" s="6"/>
      <c r="ALR345" s="6"/>
      <c r="ALS345" s="6"/>
      <c r="ALT345" s="6"/>
      <c r="ALU345" s="6"/>
      <c r="ALV345" s="6"/>
      <c r="ALW345" s="6"/>
      <c r="ALX345" s="6"/>
      <c r="ALY345" s="6"/>
      <c r="ALZ345" s="6"/>
      <c r="AMA345" s="6"/>
      <c r="AMB345" s="6"/>
      <c r="AMC345" s="6"/>
      <c r="AMD345" s="6"/>
      <c r="AME345" s="6"/>
      <c r="AMF345" s="6"/>
      <c r="AMG345" s="6"/>
      <c r="AMH345" s="6"/>
      <c r="AMI345" s="6"/>
    </row>
    <row r="346" spans="1:1023">
      <c r="A346" s="219"/>
      <c r="B346" s="2"/>
      <c r="C346" s="5"/>
      <c r="D346" s="6"/>
      <c r="E346" s="4"/>
      <c r="F346" s="303"/>
      <c r="G346" s="303"/>
      <c r="H346" s="220"/>
      <c r="I346" s="5"/>
      <c r="J346" s="221"/>
      <c r="K346" s="306"/>
      <c r="L346" s="80"/>
      <c r="M346" s="6"/>
      <c r="N346" s="6"/>
      <c r="O346" s="80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  <c r="GQ346" s="6"/>
      <c r="GR346" s="6"/>
      <c r="GS346" s="6"/>
      <c r="GT346" s="6"/>
      <c r="GU346" s="6"/>
      <c r="GV346" s="6"/>
      <c r="GW346" s="6"/>
      <c r="GX346" s="6"/>
      <c r="GY346" s="6"/>
      <c r="GZ346" s="6"/>
      <c r="HA346" s="6"/>
      <c r="HB346" s="6"/>
      <c r="HC346" s="6"/>
      <c r="HD346" s="6"/>
      <c r="HE346" s="6"/>
      <c r="HF346" s="6"/>
      <c r="HG346" s="6"/>
      <c r="HH346" s="6"/>
      <c r="HI346" s="6"/>
      <c r="HJ346" s="6"/>
      <c r="HK346" s="6"/>
      <c r="HL346" s="6"/>
      <c r="HM346" s="6"/>
      <c r="HN346" s="6"/>
      <c r="HO346" s="6"/>
      <c r="HP346" s="6"/>
      <c r="HQ346" s="6"/>
      <c r="HR346" s="6"/>
      <c r="HS346" s="6"/>
      <c r="HT346" s="6"/>
      <c r="HU346" s="6"/>
      <c r="HV346" s="6"/>
      <c r="HW346" s="6"/>
      <c r="HX346" s="6"/>
      <c r="HY346" s="6"/>
      <c r="HZ346" s="6"/>
      <c r="IA346" s="6"/>
      <c r="IB346" s="6"/>
      <c r="IC346" s="6"/>
      <c r="ID346" s="6"/>
      <c r="IE346" s="6"/>
      <c r="IF346" s="6"/>
      <c r="IG346" s="6"/>
      <c r="IH346" s="6"/>
      <c r="II346" s="6"/>
      <c r="IJ346" s="6"/>
      <c r="IK346" s="6"/>
      <c r="IL346" s="6"/>
      <c r="IM346" s="6"/>
      <c r="IN346" s="6"/>
      <c r="IO346" s="6"/>
      <c r="IP346" s="6"/>
      <c r="IQ346" s="6"/>
      <c r="IR346" s="6"/>
      <c r="IS346" s="6"/>
      <c r="IT346" s="6"/>
      <c r="IU346" s="6"/>
      <c r="IV346" s="6"/>
      <c r="IW346" s="6"/>
      <c r="IX346" s="6"/>
      <c r="IY346" s="6"/>
      <c r="IZ346" s="6"/>
      <c r="JA346" s="6"/>
      <c r="JB346" s="6"/>
      <c r="JC346" s="6"/>
      <c r="JD346" s="6"/>
      <c r="JE346" s="6"/>
      <c r="JF346" s="6"/>
      <c r="JG346" s="6"/>
      <c r="JH346" s="6"/>
      <c r="JI346" s="6"/>
      <c r="JJ346" s="6"/>
      <c r="JK346" s="6"/>
      <c r="JL346" s="6"/>
      <c r="JM346" s="6"/>
      <c r="JN346" s="6"/>
      <c r="JO346" s="6"/>
      <c r="JP346" s="6"/>
      <c r="JQ346" s="6"/>
      <c r="JR346" s="6"/>
      <c r="JS346" s="6"/>
      <c r="JT346" s="6"/>
      <c r="JU346" s="6"/>
      <c r="JV346" s="6"/>
      <c r="JW346" s="6"/>
      <c r="JX346" s="6"/>
      <c r="JY346" s="6"/>
      <c r="JZ346" s="6"/>
      <c r="KA346" s="6"/>
      <c r="KB346" s="6"/>
      <c r="KC346" s="6"/>
      <c r="KD346" s="6"/>
      <c r="KE346" s="6"/>
      <c r="KF346" s="6"/>
      <c r="KG346" s="6"/>
      <c r="KH346" s="6"/>
      <c r="KI346" s="6"/>
      <c r="KJ346" s="6"/>
      <c r="KK346" s="6"/>
      <c r="KL346" s="6"/>
      <c r="KM346" s="6"/>
      <c r="KN346" s="6"/>
      <c r="KO346" s="6"/>
      <c r="KP346" s="6"/>
      <c r="KQ346" s="6"/>
      <c r="KR346" s="6"/>
      <c r="KS346" s="6"/>
      <c r="KT346" s="6"/>
      <c r="KU346" s="6"/>
      <c r="KV346" s="6"/>
      <c r="KW346" s="6"/>
      <c r="KX346" s="6"/>
      <c r="KY346" s="6"/>
      <c r="KZ346" s="6"/>
      <c r="LA346" s="6"/>
      <c r="LB346" s="6"/>
      <c r="LC346" s="6"/>
      <c r="LD346" s="6"/>
      <c r="LE346" s="6"/>
      <c r="LF346" s="6"/>
      <c r="LG346" s="6"/>
      <c r="LH346" s="6"/>
      <c r="LI346" s="6"/>
      <c r="LJ346" s="6"/>
      <c r="LK346" s="6"/>
      <c r="LL346" s="6"/>
      <c r="LM346" s="6"/>
      <c r="LN346" s="6"/>
      <c r="LO346" s="6"/>
      <c r="LP346" s="6"/>
      <c r="LQ346" s="6"/>
      <c r="LR346" s="6"/>
      <c r="LS346" s="6"/>
      <c r="LT346" s="6"/>
      <c r="LU346" s="6"/>
      <c r="LV346" s="6"/>
      <c r="LW346" s="6"/>
      <c r="LX346" s="6"/>
      <c r="LY346" s="6"/>
      <c r="LZ346" s="6"/>
      <c r="MA346" s="6"/>
      <c r="MB346" s="6"/>
      <c r="MC346" s="6"/>
      <c r="MD346" s="6"/>
      <c r="ME346" s="6"/>
      <c r="MF346" s="6"/>
      <c r="MG346" s="6"/>
      <c r="MH346" s="6"/>
      <c r="MI346" s="6"/>
      <c r="MJ346" s="6"/>
      <c r="MK346" s="6"/>
      <c r="ML346" s="6"/>
      <c r="MM346" s="6"/>
      <c r="MN346" s="6"/>
      <c r="MO346" s="6"/>
      <c r="MP346" s="6"/>
      <c r="MQ346" s="6"/>
      <c r="MR346" s="6"/>
      <c r="MS346" s="6"/>
      <c r="MT346" s="6"/>
      <c r="MU346" s="6"/>
      <c r="MV346" s="6"/>
      <c r="MW346" s="6"/>
      <c r="MX346" s="6"/>
      <c r="MY346" s="6"/>
      <c r="MZ346" s="6"/>
      <c r="NA346" s="6"/>
      <c r="NB346" s="6"/>
      <c r="NC346" s="6"/>
      <c r="ND346" s="6"/>
      <c r="NE346" s="6"/>
      <c r="NF346" s="6"/>
      <c r="NG346" s="6"/>
      <c r="NH346" s="6"/>
      <c r="NI346" s="6"/>
      <c r="NJ346" s="6"/>
      <c r="NK346" s="6"/>
      <c r="NL346" s="6"/>
      <c r="NM346" s="6"/>
      <c r="NN346" s="6"/>
      <c r="NO346" s="6"/>
      <c r="NP346" s="6"/>
      <c r="NQ346" s="6"/>
      <c r="NR346" s="6"/>
      <c r="NS346" s="6"/>
      <c r="NT346" s="6"/>
      <c r="NU346" s="6"/>
      <c r="NV346" s="6"/>
      <c r="NW346" s="6"/>
      <c r="NX346" s="6"/>
      <c r="NY346" s="6"/>
      <c r="NZ346" s="6"/>
      <c r="OA346" s="6"/>
      <c r="OB346" s="6"/>
      <c r="OC346" s="6"/>
      <c r="OD346" s="6"/>
      <c r="OE346" s="6"/>
      <c r="OF346" s="6"/>
      <c r="OG346" s="6"/>
      <c r="OH346" s="6"/>
      <c r="OI346" s="6"/>
      <c r="OJ346" s="6"/>
      <c r="OK346" s="6"/>
      <c r="OL346" s="6"/>
      <c r="OM346" s="6"/>
      <c r="ON346" s="6"/>
      <c r="OO346" s="6"/>
      <c r="OP346" s="6"/>
      <c r="OQ346" s="6"/>
      <c r="OR346" s="6"/>
      <c r="OS346" s="6"/>
      <c r="OT346" s="6"/>
      <c r="OU346" s="6"/>
      <c r="OV346" s="6"/>
      <c r="OW346" s="6"/>
      <c r="OX346" s="6"/>
      <c r="OY346" s="6"/>
      <c r="OZ346" s="6"/>
      <c r="PA346" s="6"/>
      <c r="PB346" s="6"/>
      <c r="PC346" s="6"/>
      <c r="PD346" s="6"/>
      <c r="PE346" s="6"/>
      <c r="PF346" s="6"/>
      <c r="PG346" s="6"/>
      <c r="PH346" s="6"/>
      <c r="PI346" s="6"/>
      <c r="PJ346" s="6"/>
      <c r="PK346" s="6"/>
      <c r="PL346" s="6"/>
      <c r="PM346" s="6"/>
      <c r="PN346" s="6"/>
      <c r="PO346" s="6"/>
      <c r="PP346" s="6"/>
      <c r="PQ346" s="6"/>
      <c r="PR346" s="6"/>
      <c r="PS346" s="6"/>
      <c r="PT346" s="6"/>
      <c r="PU346" s="6"/>
      <c r="PV346" s="6"/>
      <c r="PW346" s="6"/>
      <c r="PX346" s="6"/>
      <c r="PY346" s="6"/>
      <c r="PZ346" s="6"/>
      <c r="QA346" s="6"/>
      <c r="QB346" s="6"/>
      <c r="QC346" s="6"/>
      <c r="QD346" s="6"/>
      <c r="QE346" s="6"/>
      <c r="QF346" s="6"/>
      <c r="QG346" s="6"/>
      <c r="QH346" s="6"/>
      <c r="QI346" s="6"/>
      <c r="QJ346" s="6"/>
      <c r="QK346" s="6"/>
      <c r="QL346" s="6"/>
      <c r="QM346" s="6"/>
      <c r="QN346" s="6"/>
      <c r="QO346" s="6"/>
      <c r="QP346" s="6"/>
      <c r="QQ346" s="6"/>
      <c r="QR346" s="6"/>
      <c r="QS346" s="6"/>
      <c r="QT346" s="6"/>
      <c r="QU346" s="6"/>
      <c r="QV346" s="6"/>
      <c r="QW346" s="6"/>
      <c r="QX346" s="6"/>
      <c r="QY346" s="6"/>
      <c r="QZ346" s="6"/>
      <c r="RA346" s="6"/>
      <c r="RB346" s="6"/>
      <c r="RC346" s="6"/>
      <c r="RD346" s="6"/>
      <c r="RE346" s="6"/>
      <c r="RF346" s="6"/>
      <c r="RG346" s="6"/>
      <c r="RH346" s="6"/>
      <c r="RI346" s="6"/>
      <c r="RJ346" s="6"/>
      <c r="RK346" s="6"/>
      <c r="RL346" s="6"/>
      <c r="RM346" s="6"/>
      <c r="RN346" s="6"/>
      <c r="RO346" s="6"/>
      <c r="RP346" s="6"/>
      <c r="RQ346" s="6"/>
      <c r="RR346" s="6"/>
      <c r="RS346" s="6"/>
      <c r="RT346" s="6"/>
      <c r="RU346" s="6"/>
      <c r="RV346" s="6"/>
      <c r="RW346" s="6"/>
      <c r="RX346" s="6"/>
      <c r="RY346" s="6"/>
      <c r="RZ346" s="6"/>
      <c r="SA346" s="6"/>
      <c r="SB346" s="6"/>
      <c r="SC346" s="6"/>
      <c r="SD346" s="6"/>
      <c r="SE346" s="6"/>
      <c r="SF346" s="6"/>
      <c r="SG346" s="6"/>
      <c r="SH346" s="6"/>
      <c r="SI346" s="6"/>
      <c r="SJ346" s="6"/>
      <c r="SK346" s="6"/>
      <c r="SL346" s="6"/>
      <c r="SM346" s="6"/>
      <c r="SN346" s="6"/>
      <c r="SO346" s="6"/>
      <c r="SP346" s="6"/>
      <c r="SQ346" s="6"/>
      <c r="SR346" s="6"/>
      <c r="SS346" s="6"/>
      <c r="ST346" s="6"/>
      <c r="SU346" s="6"/>
      <c r="SV346" s="6"/>
      <c r="SW346" s="6"/>
      <c r="SX346" s="6"/>
      <c r="SY346" s="6"/>
      <c r="SZ346" s="6"/>
      <c r="TA346" s="6"/>
      <c r="TB346" s="6"/>
      <c r="TC346" s="6"/>
      <c r="TD346" s="6"/>
      <c r="TE346" s="6"/>
      <c r="TF346" s="6"/>
      <c r="TG346" s="6"/>
      <c r="TH346" s="6"/>
      <c r="TI346" s="6"/>
      <c r="TJ346" s="6"/>
      <c r="TK346" s="6"/>
      <c r="TL346" s="6"/>
      <c r="TM346" s="6"/>
      <c r="TN346" s="6"/>
      <c r="TO346" s="6"/>
      <c r="TP346" s="6"/>
      <c r="TQ346" s="6"/>
      <c r="TR346" s="6"/>
      <c r="TS346" s="6"/>
      <c r="TT346" s="6"/>
      <c r="TU346" s="6"/>
      <c r="TV346" s="6"/>
      <c r="TW346" s="6"/>
      <c r="TX346" s="6"/>
      <c r="TY346" s="6"/>
      <c r="TZ346" s="6"/>
      <c r="UA346" s="6"/>
      <c r="UB346" s="6"/>
      <c r="UC346" s="6"/>
      <c r="UD346" s="6"/>
      <c r="UE346" s="6"/>
      <c r="UF346" s="6"/>
      <c r="UG346" s="6"/>
      <c r="UH346" s="6"/>
      <c r="UI346" s="6"/>
      <c r="UJ346" s="6"/>
      <c r="UK346" s="6"/>
      <c r="UL346" s="6"/>
      <c r="UM346" s="6"/>
      <c r="UN346" s="6"/>
      <c r="UO346" s="6"/>
      <c r="UP346" s="6"/>
      <c r="UQ346" s="6"/>
      <c r="UR346" s="6"/>
      <c r="US346" s="6"/>
      <c r="UT346" s="6"/>
      <c r="UU346" s="6"/>
      <c r="UV346" s="6"/>
      <c r="UW346" s="6"/>
      <c r="UX346" s="6"/>
      <c r="UY346" s="6"/>
      <c r="UZ346" s="6"/>
      <c r="VA346" s="6"/>
      <c r="VB346" s="6"/>
      <c r="VC346" s="6"/>
      <c r="VD346" s="6"/>
      <c r="VE346" s="6"/>
      <c r="VF346" s="6"/>
      <c r="VG346" s="6"/>
      <c r="VH346" s="6"/>
      <c r="VI346" s="6"/>
      <c r="VJ346" s="6"/>
      <c r="VK346" s="6"/>
      <c r="VL346" s="6"/>
      <c r="VM346" s="6"/>
      <c r="VN346" s="6"/>
      <c r="VO346" s="6"/>
      <c r="VP346" s="6"/>
      <c r="VQ346" s="6"/>
      <c r="VR346" s="6"/>
      <c r="VS346" s="6"/>
      <c r="VT346" s="6"/>
      <c r="VU346" s="6"/>
      <c r="VV346" s="6"/>
      <c r="VW346" s="6"/>
      <c r="VX346" s="6"/>
      <c r="VY346" s="6"/>
      <c r="VZ346" s="6"/>
      <c r="WA346" s="6"/>
      <c r="WB346" s="6"/>
      <c r="WC346" s="6"/>
      <c r="WD346" s="6"/>
      <c r="WE346" s="6"/>
      <c r="WF346" s="6"/>
      <c r="WG346" s="6"/>
      <c r="WH346" s="6"/>
      <c r="WI346" s="6"/>
      <c r="WJ346" s="6"/>
      <c r="WK346" s="6"/>
      <c r="WL346" s="6"/>
      <c r="WM346" s="6"/>
      <c r="WN346" s="6"/>
      <c r="WO346" s="6"/>
      <c r="WP346" s="6"/>
      <c r="WQ346" s="6"/>
      <c r="WR346" s="6"/>
      <c r="WS346" s="6"/>
      <c r="WT346" s="6"/>
      <c r="WU346" s="6"/>
      <c r="WV346" s="6"/>
      <c r="WW346" s="6"/>
      <c r="WX346" s="6"/>
      <c r="WY346" s="6"/>
      <c r="WZ346" s="6"/>
      <c r="XA346" s="6"/>
      <c r="XB346" s="6"/>
      <c r="XC346" s="6"/>
      <c r="XD346" s="6"/>
      <c r="XE346" s="6"/>
      <c r="XF346" s="6"/>
      <c r="XG346" s="6"/>
      <c r="XH346" s="6"/>
      <c r="XI346" s="6"/>
      <c r="XJ346" s="6"/>
      <c r="XK346" s="6"/>
      <c r="XL346" s="6"/>
      <c r="XM346" s="6"/>
      <c r="XN346" s="6"/>
      <c r="XO346" s="6"/>
      <c r="XP346" s="6"/>
      <c r="XQ346" s="6"/>
      <c r="XR346" s="6"/>
      <c r="XS346" s="6"/>
      <c r="XT346" s="6"/>
      <c r="XU346" s="6"/>
      <c r="XV346" s="6"/>
      <c r="XW346" s="6"/>
      <c r="XX346" s="6"/>
      <c r="XY346" s="6"/>
      <c r="XZ346" s="6"/>
      <c r="YA346" s="6"/>
      <c r="YB346" s="6"/>
      <c r="YC346" s="6"/>
      <c r="YD346" s="6"/>
      <c r="YE346" s="6"/>
      <c r="YF346" s="6"/>
      <c r="YG346" s="6"/>
      <c r="YH346" s="6"/>
      <c r="YI346" s="6"/>
      <c r="YJ346" s="6"/>
      <c r="YK346" s="6"/>
      <c r="YL346" s="6"/>
      <c r="YM346" s="6"/>
      <c r="YN346" s="6"/>
      <c r="YO346" s="6"/>
      <c r="YP346" s="6"/>
      <c r="YQ346" s="6"/>
      <c r="YR346" s="6"/>
      <c r="YS346" s="6"/>
      <c r="YT346" s="6"/>
      <c r="YU346" s="6"/>
      <c r="YV346" s="6"/>
      <c r="YW346" s="6"/>
      <c r="YX346" s="6"/>
      <c r="YY346" s="6"/>
      <c r="YZ346" s="6"/>
      <c r="ZA346" s="6"/>
      <c r="ZB346" s="6"/>
      <c r="ZC346" s="6"/>
      <c r="ZD346" s="6"/>
      <c r="ZE346" s="6"/>
      <c r="ZF346" s="6"/>
      <c r="ZG346" s="6"/>
      <c r="ZH346" s="6"/>
      <c r="ZI346" s="6"/>
      <c r="ZJ346" s="6"/>
      <c r="ZK346" s="6"/>
      <c r="ZL346" s="6"/>
      <c r="ZM346" s="6"/>
      <c r="ZN346" s="6"/>
      <c r="ZO346" s="6"/>
      <c r="ZP346" s="6"/>
      <c r="ZQ346" s="6"/>
      <c r="ZR346" s="6"/>
      <c r="ZS346" s="6"/>
      <c r="ZT346" s="6"/>
      <c r="ZU346" s="6"/>
      <c r="ZV346" s="6"/>
      <c r="ZW346" s="6"/>
      <c r="ZX346" s="6"/>
      <c r="ZY346" s="6"/>
      <c r="ZZ346" s="6"/>
      <c r="AAA346" s="6"/>
      <c r="AAB346" s="6"/>
      <c r="AAC346" s="6"/>
      <c r="AAD346" s="6"/>
      <c r="AAE346" s="6"/>
      <c r="AAF346" s="6"/>
      <c r="AAG346" s="6"/>
      <c r="AAH346" s="6"/>
      <c r="AAI346" s="6"/>
      <c r="AAJ346" s="6"/>
      <c r="AAK346" s="6"/>
      <c r="AAL346" s="6"/>
      <c r="AAM346" s="6"/>
      <c r="AAN346" s="6"/>
      <c r="AAO346" s="6"/>
      <c r="AAP346" s="6"/>
      <c r="AAQ346" s="6"/>
      <c r="AAR346" s="6"/>
      <c r="AAS346" s="6"/>
      <c r="AAT346" s="6"/>
      <c r="AAU346" s="6"/>
      <c r="AAV346" s="6"/>
      <c r="AAW346" s="6"/>
      <c r="AAX346" s="6"/>
      <c r="AAY346" s="6"/>
      <c r="AAZ346" s="6"/>
      <c r="ABA346" s="6"/>
      <c r="ABB346" s="6"/>
      <c r="ABC346" s="6"/>
      <c r="ABD346" s="6"/>
      <c r="ABE346" s="6"/>
      <c r="ABF346" s="6"/>
      <c r="ABG346" s="6"/>
      <c r="ABH346" s="6"/>
      <c r="ABI346" s="6"/>
      <c r="ABJ346" s="6"/>
      <c r="ABK346" s="6"/>
      <c r="ABL346" s="6"/>
      <c r="ABM346" s="6"/>
      <c r="ABN346" s="6"/>
      <c r="ABO346" s="6"/>
      <c r="ABP346" s="6"/>
      <c r="ABQ346" s="6"/>
      <c r="ABR346" s="6"/>
      <c r="ABS346" s="6"/>
      <c r="ABT346" s="6"/>
      <c r="ABU346" s="6"/>
      <c r="ABV346" s="6"/>
      <c r="ABW346" s="6"/>
      <c r="ABX346" s="6"/>
      <c r="ABY346" s="6"/>
      <c r="ABZ346" s="6"/>
      <c r="ACA346" s="6"/>
      <c r="ACB346" s="6"/>
      <c r="ACC346" s="6"/>
      <c r="ACD346" s="6"/>
      <c r="ACE346" s="6"/>
      <c r="ACF346" s="6"/>
      <c r="ACG346" s="6"/>
      <c r="ACH346" s="6"/>
      <c r="ACI346" s="6"/>
      <c r="ACJ346" s="6"/>
      <c r="ACK346" s="6"/>
      <c r="ACL346" s="6"/>
      <c r="ACM346" s="6"/>
      <c r="ACN346" s="6"/>
      <c r="ACO346" s="6"/>
      <c r="ACP346" s="6"/>
      <c r="ACQ346" s="6"/>
      <c r="ACR346" s="6"/>
      <c r="ACS346" s="6"/>
      <c r="ACT346" s="6"/>
      <c r="ACU346" s="6"/>
      <c r="ACV346" s="6"/>
      <c r="ACW346" s="6"/>
      <c r="ACX346" s="6"/>
      <c r="ACY346" s="6"/>
      <c r="ACZ346" s="6"/>
      <c r="ADA346" s="6"/>
      <c r="ADB346" s="6"/>
      <c r="ADC346" s="6"/>
      <c r="ADD346" s="6"/>
      <c r="ADE346" s="6"/>
      <c r="ADF346" s="6"/>
      <c r="ADG346" s="6"/>
      <c r="ADH346" s="6"/>
      <c r="ADI346" s="6"/>
      <c r="ADJ346" s="6"/>
      <c r="ADK346" s="6"/>
      <c r="ADL346" s="6"/>
      <c r="ADM346" s="6"/>
      <c r="ADN346" s="6"/>
      <c r="ADO346" s="6"/>
      <c r="ADP346" s="6"/>
      <c r="ADQ346" s="6"/>
      <c r="ADR346" s="6"/>
      <c r="ADS346" s="6"/>
      <c r="ADT346" s="6"/>
      <c r="ADU346" s="6"/>
      <c r="ADV346" s="6"/>
      <c r="ADW346" s="6"/>
      <c r="ADX346" s="6"/>
      <c r="ADY346" s="6"/>
      <c r="ADZ346" s="6"/>
      <c r="AEA346" s="6"/>
      <c r="AEB346" s="6"/>
      <c r="AEC346" s="6"/>
      <c r="AED346" s="6"/>
      <c r="AEE346" s="6"/>
      <c r="AEF346" s="6"/>
      <c r="AEG346" s="6"/>
      <c r="AEH346" s="6"/>
      <c r="AEI346" s="6"/>
      <c r="AEJ346" s="6"/>
      <c r="AEK346" s="6"/>
      <c r="AEL346" s="6"/>
      <c r="AEM346" s="6"/>
      <c r="AEN346" s="6"/>
      <c r="AEO346" s="6"/>
      <c r="AEP346" s="6"/>
      <c r="AEQ346" s="6"/>
      <c r="AER346" s="6"/>
      <c r="AES346" s="6"/>
      <c r="AET346" s="6"/>
      <c r="AEU346" s="6"/>
      <c r="AEV346" s="6"/>
      <c r="AEW346" s="6"/>
      <c r="AEX346" s="6"/>
      <c r="AEY346" s="6"/>
      <c r="AEZ346" s="6"/>
      <c r="AFA346" s="6"/>
      <c r="AFB346" s="6"/>
      <c r="AFC346" s="6"/>
      <c r="AFD346" s="6"/>
      <c r="AFE346" s="6"/>
      <c r="AFF346" s="6"/>
      <c r="AFG346" s="6"/>
      <c r="AFH346" s="6"/>
      <c r="AFI346" s="6"/>
      <c r="AFJ346" s="6"/>
      <c r="AFK346" s="6"/>
      <c r="AFL346" s="6"/>
      <c r="AFM346" s="6"/>
      <c r="AFN346" s="6"/>
      <c r="AFO346" s="6"/>
      <c r="AFP346" s="6"/>
      <c r="AFQ346" s="6"/>
      <c r="AFR346" s="6"/>
      <c r="AFS346" s="6"/>
      <c r="AFT346" s="6"/>
      <c r="AFU346" s="6"/>
      <c r="AFV346" s="6"/>
      <c r="AFW346" s="6"/>
      <c r="AFX346" s="6"/>
      <c r="AFY346" s="6"/>
      <c r="AFZ346" s="6"/>
      <c r="AGA346" s="6"/>
      <c r="AGB346" s="6"/>
      <c r="AGC346" s="6"/>
      <c r="AGD346" s="6"/>
      <c r="AGE346" s="6"/>
      <c r="AGF346" s="6"/>
      <c r="AGG346" s="6"/>
      <c r="AGH346" s="6"/>
      <c r="AGI346" s="6"/>
      <c r="AGJ346" s="6"/>
      <c r="AGK346" s="6"/>
      <c r="AGL346" s="6"/>
      <c r="AGM346" s="6"/>
      <c r="AGN346" s="6"/>
      <c r="AGO346" s="6"/>
      <c r="AGP346" s="6"/>
      <c r="AGQ346" s="6"/>
      <c r="AGR346" s="6"/>
      <c r="AGS346" s="6"/>
      <c r="AGT346" s="6"/>
      <c r="AGU346" s="6"/>
      <c r="AGV346" s="6"/>
      <c r="AGW346" s="6"/>
      <c r="AGX346" s="6"/>
      <c r="AGY346" s="6"/>
      <c r="AGZ346" s="6"/>
      <c r="AHA346" s="6"/>
      <c r="AHB346" s="6"/>
      <c r="AHC346" s="6"/>
      <c r="AHD346" s="6"/>
      <c r="AHE346" s="6"/>
      <c r="AHF346" s="6"/>
      <c r="AHG346" s="6"/>
      <c r="AHH346" s="6"/>
      <c r="AHI346" s="6"/>
      <c r="AHJ346" s="6"/>
      <c r="AHK346" s="6"/>
      <c r="AHL346" s="6"/>
      <c r="AHM346" s="6"/>
      <c r="AHN346" s="6"/>
      <c r="AHO346" s="6"/>
      <c r="AHP346" s="6"/>
      <c r="AHQ346" s="6"/>
      <c r="AHR346" s="6"/>
      <c r="AHS346" s="6"/>
      <c r="AHT346" s="6"/>
      <c r="AHU346" s="6"/>
      <c r="AHV346" s="6"/>
      <c r="AHW346" s="6"/>
      <c r="AHX346" s="6"/>
      <c r="AHY346" s="6"/>
      <c r="AHZ346" s="6"/>
      <c r="AIA346" s="6"/>
      <c r="AIB346" s="6"/>
      <c r="AIC346" s="6"/>
      <c r="AID346" s="6"/>
      <c r="AIE346" s="6"/>
      <c r="AIF346" s="6"/>
      <c r="AIG346" s="6"/>
      <c r="AIH346" s="6"/>
      <c r="AII346" s="6"/>
      <c r="AIJ346" s="6"/>
      <c r="AIK346" s="6"/>
      <c r="AIL346" s="6"/>
      <c r="AIM346" s="6"/>
      <c r="AIN346" s="6"/>
      <c r="AIO346" s="6"/>
      <c r="AIP346" s="6"/>
      <c r="AIQ346" s="6"/>
      <c r="AIR346" s="6"/>
      <c r="AIS346" s="6"/>
      <c r="AIT346" s="6"/>
      <c r="AIU346" s="6"/>
      <c r="AIV346" s="6"/>
      <c r="AIW346" s="6"/>
      <c r="AIX346" s="6"/>
      <c r="AIY346" s="6"/>
      <c r="AIZ346" s="6"/>
      <c r="AJA346" s="6"/>
      <c r="AJB346" s="6"/>
      <c r="AJC346" s="6"/>
      <c r="AJD346" s="6"/>
      <c r="AJE346" s="6"/>
      <c r="AJF346" s="6"/>
      <c r="AJG346" s="6"/>
      <c r="AJH346" s="6"/>
      <c r="AJI346" s="6"/>
      <c r="AJJ346" s="6"/>
      <c r="AJK346" s="6"/>
      <c r="AJL346" s="6"/>
      <c r="AJM346" s="6"/>
      <c r="AJN346" s="6"/>
      <c r="AJO346" s="6"/>
      <c r="AJP346" s="6"/>
      <c r="AJQ346" s="6"/>
      <c r="AJR346" s="6"/>
      <c r="AJS346" s="6"/>
      <c r="AJT346" s="6"/>
      <c r="AJU346" s="6"/>
      <c r="AJV346" s="6"/>
      <c r="AJW346" s="6"/>
      <c r="AJX346" s="6"/>
      <c r="AJY346" s="6"/>
      <c r="AJZ346" s="6"/>
      <c r="AKA346" s="6"/>
      <c r="AKB346" s="6"/>
      <c r="AKC346" s="6"/>
      <c r="AKD346" s="6"/>
      <c r="AKE346" s="6"/>
      <c r="AKF346" s="6"/>
      <c r="AKG346" s="6"/>
      <c r="AKH346" s="6"/>
      <c r="AKI346" s="6"/>
      <c r="AKJ346" s="6"/>
      <c r="AKK346" s="6"/>
      <c r="AKL346" s="6"/>
      <c r="AKM346" s="6"/>
      <c r="AKN346" s="6"/>
      <c r="AKO346" s="6"/>
      <c r="AKP346" s="6"/>
      <c r="AKQ346" s="6"/>
      <c r="AKR346" s="6"/>
      <c r="AKS346" s="6"/>
      <c r="AKT346" s="6"/>
      <c r="AKU346" s="6"/>
      <c r="AKV346" s="6"/>
      <c r="AKW346" s="6"/>
      <c r="AKX346" s="6"/>
      <c r="AKY346" s="6"/>
      <c r="AKZ346" s="6"/>
      <c r="ALA346" s="6"/>
      <c r="ALB346" s="6"/>
      <c r="ALC346" s="6"/>
      <c r="ALD346" s="6"/>
      <c r="ALE346" s="6"/>
      <c r="ALF346" s="6"/>
      <c r="ALG346" s="6"/>
      <c r="ALH346" s="6"/>
      <c r="ALI346" s="6"/>
      <c r="ALJ346" s="6"/>
      <c r="ALK346" s="6"/>
      <c r="ALL346" s="6"/>
      <c r="ALM346" s="6"/>
      <c r="ALN346" s="6"/>
      <c r="ALO346" s="6"/>
      <c r="ALP346" s="6"/>
      <c r="ALQ346" s="6"/>
      <c r="ALR346" s="6"/>
      <c r="ALS346" s="6"/>
      <c r="ALT346" s="6"/>
      <c r="ALU346" s="6"/>
      <c r="ALV346" s="6"/>
      <c r="ALW346" s="6"/>
      <c r="ALX346" s="6"/>
      <c r="ALY346" s="6"/>
      <c r="ALZ346" s="6"/>
      <c r="AMA346" s="6"/>
      <c r="AMB346" s="6"/>
      <c r="AMC346" s="6"/>
      <c r="AMD346" s="6"/>
      <c r="AME346" s="6"/>
      <c r="AMF346" s="6"/>
      <c r="AMG346" s="6"/>
      <c r="AMH346" s="6"/>
      <c r="AMI346" s="6"/>
    </row>
    <row r="347" spans="1:1023">
      <c r="A347" s="219"/>
      <c r="B347" s="2"/>
      <c r="C347" s="5"/>
      <c r="D347" s="6"/>
      <c r="E347" s="4"/>
      <c r="F347" s="303"/>
      <c r="G347" s="303"/>
      <c r="H347" s="220"/>
      <c r="I347" s="5"/>
      <c r="J347" s="221"/>
      <c r="K347" s="306"/>
      <c r="L347" s="80"/>
      <c r="M347" s="6"/>
      <c r="N347" s="6"/>
      <c r="O347" s="80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  <c r="GQ347" s="6"/>
      <c r="GR347" s="6"/>
      <c r="GS347" s="6"/>
      <c r="GT347" s="6"/>
      <c r="GU347" s="6"/>
      <c r="GV347" s="6"/>
      <c r="GW347" s="6"/>
      <c r="GX347" s="6"/>
      <c r="GY347" s="6"/>
      <c r="GZ347" s="6"/>
      <c r="HA347" s="6"/>
      <c r="HB347" s="6"/>
      <c r="HC347" s="6"/>
      <c r="HD347" s="6"/>
      <c r="HE347" s="6"/>
      <c r="HF347" s="6"/>
      <c r="HG347" s="6"/>
      <c r="HH347" s="6"/>
      <c r="HI347" s="6"/>
      <c r="HJ347" s="6"/>
      <c r="HK347" s="6"/>
      <c r="HL347" s="6"/>
      <c r="HM347" s="6"/>
      <c r="HN347" s="6"/>
      <c r="HO347" s="6"/>
      <c r="HP347" s="6"/>
      <c r="HQ347" s="6"/>
      <c r="HR347" s="6"/>
      <c r="HS347" s="6"/>
      <c r="HT347" s="6"/>
      <c r="HU347" s="6"/>
      <c r="HV347" s="6"/>
      <c r="HW347" s="6"/>
      <c r="HX347" s="6"/>
      <c r="HY347" s="6"/>
      <c r="HZ347" s="6"/>
      <c r="IA347" s="6"/>
      <c r="IB347" s="6"/>
      <c r="IC347" s="6"/>
      <c r="ID347" s="6"/>
      <c r="IE347" s="6"/>
      <c r="IF347" s="6"/>
      <c r="IG347" s="6"/>
      <c r="IH347" s="6"/>
      <c r="II347" s="6"/>
      <c r="IJ347" s="6"/>
      <c r="IK347" s="6"/>
      <c r="IL347" s="6"/>
      <c r="IM347" s="6"/>
      <c r="IN347" s="6"/>
      <c r="IO347" s="6"/>
      <c r="IP347" s="6"/>
      <c r="IQ347" s="6"/>
      <c r="IR347" s="6"/>
      <c r="IS347" s="6"/>
      <c r="IT347" s="6"/>
      <c r="IU347" s="6"/>
      <c r="IV347" s="6"/>
      <c r="IW347" s="6"/>
      <c r="IX347" s="6"/>
      <c r="IY347" s="6"/>
      <c r="IZ347" s="6"/>
      <c r="JA347" s="6"/>
      <c r="JB347" s="6"/>
      <c r="JC347" s="6"/>
      <c r="JD347" s="6"/>
      <c r="JE347" s="6"/>
      <c r="JF347" s="6"/>
      <c r="JG347" s="6"/>
      <c r="JH347" s="6"/>
      <c r="JI347" s="6"/>
      <c r="JJ347" s="6"/>
      <c r="JK347" s="6"/>
      <c r="JL347" s="6"/>
      <c r="JM347" s="6"/>
      <c r="JN347" s="6"/>
      <c r="JO347" s="6"/>
      <c r="JP347" s="6"/>
      <c r="JQ347" s="6"/>
      <c r="JR347" s="6"/>
      <c r="JS347" s="6"/>
      <c r="JT347" s="6"/>
      <c r="JU347" s="6"/>
      <c r="JV347" s="6"/>
      <c r="JW347" s="6"/>
      <c r="JX347" s="6"/>
      <c r="JY347" s="6"/>
      <c r="JZ347" s="6"/>
      <c r="KA347" s="6"/>
      <c r="KB347" s="6"/>
      <c r="KC347" s="6"/>
      <c r="KD347" s="6"/>
      <c r="KE347" s="6"/>
      <c r="KF347" s="6"/>
      <c r="KG347" s="6"/>
      <c r="KH347" s="6"/>
      <c r="KI347" s="6"/>
      <c r="KJ347" s="6"/>
      <c r="KK347" s="6"/>
      <c r="KL347" s="6"/>
      <c r="KM347" s="6"/>
      <c r="KN347" s="6"/>
      <c r="KO347" s="6"/>
      <c r="KP347" s="6"/>
      <c r="KQ347" s="6"/>
      <c r="KR347" s="6"/>
      <c r="KS347" s="6"/>
      <c r="KT347" s="6"/>
      <c r="KU347" s="6"/>
      <c r="KV347" s="6"/>
      <c r="KW347" s="6"/>
      <c r="KX347" s="6"/>
      <c r="KY347" s="6"/>
      <c r="KZ347" s="6"/>
      <c r="LA347" s="6"/>
      <c r="LB347" s="6"/>
      <c r="LC347" s="6"/>
      <c r="LD347" s="6"/>
      <c r="LE347" s="6"/>
      <c r="LF347" s="6"/>
      <c r="LG347" s="6"/>
      <c r="LH347" s="6"/>
      <c r="LI347" s="6"/>
      <c r="LJ347" s="6"/>
      <c r="LK347" s="6"/>
      <c r="LL347" s="6"/>
      <c r="LM347" s="6"/>
      <c r="LN347" s="6"/>
      <c r="LO347" s="6"/>
      <c r="LP347" s="6"/>
      <c r="LQ347" s="6"/>
      <c r="LR347" s="6"/>
      <c r="LS347" s="6"/>
      <c r="LT347" s="6"/>
      <c r="LU347" s="6"/>
      <c r="LV347" s="6"/>
      <c r="LW347" s="6"/>
      <c r="LX347" s="6"/>
      <c r="LY347" s="6"/>
      <c r="LZ347" s="6"/>
      <c r="MA347" s="6"/>
      <c r="MB347" s="6"/>
      <c r="MC347" s="6"/>
      <c r="MD347" s="6"/>
      <c r="ME347" s="6"/>
      <c r="MF347" s="6"/>
      <c r="MG347" s="6"/>
      <c r="MH347" s="6"/>
      <c r="MI347" s="6"/>
      <c r="MJ347" s="6"/>
      <c r="MK347" s="6"/>
      <c r="ML347" s="6"/>
      <c r="MM347" s="6"/>
      <c r="MN347" s="6"/>
      <c r="MO347" s="6"/>
      <c r="MP347" s="6"/>
      <c r="MQ347" s="6"/>
      <c r="MR347" s="6"/>
      <c r="MS347" s="6"/>
      <c r="MT347" s="6"/>
      <c r="MU347" s="6"/>
      <c r="MV347" s="6"/>
      <c r="MW347" s="6"/>
      <c r="MX347" s="6"/>
      <c r="MY347" s="6"/>
      <c r="MZ347" s="6"/>
      <c r="NA347" s="6"/>
      <c r="NB347" s="6"/>
      <c r="NC347" s="6"/>
      <c r="ND347" s="6"/>
      <c r="NE347" s="6"/>
      <c r="NF347" s="6"/>
      <c r="NG347" s="6"/>
      <c r="NH347" s="6"/>
      <c r="NI347" s="6"/>
      <c r="NJ347" s="6"/>
      <c r="NK347" s="6"/>
      <c r="NL347" s="6"/>
      <c r="NM347" s="6"/>
      <c r="NN347" s="6"/>
      <c r="NO347" s="6"/>
      <c r="NP347" s="6"/>
      <c r="NQ347" s="6"/>
      <c r="NR347" s="6"/>
      <c r="NS347" s="6"/>
      <c r="NT347" s="6"/>
      <c r="NU347" s="6"/>
      <c r="NV347" s="6"/>
      <c r="NW347" s="6"/>
      <c r="NX347" s="6"/>
      <c r="NY347" s="6"/>
      <c r="NZ347" s="6"/>
      <c r="OA347" s="6"/>
      <c r="OB347" s="6"/>
      <c r="OC347" s="6"/>
      <c r="OD347" s="6"/>
      <c r="OE347" s="6"/>
      <c r="OF347" s="6"/>
      <c r="OG347" s="6"/>
      <c r="OH347" s="6"/>
      <c r="OI347" s="6"/>
      <c r="OJ347" s="6"/>
      <c r="OK347" s="6"/>
      <c r="OL347" s="6"/>
      <c r="OM347" s="6"/>
      <c r="ON347" s="6"/>
      <c r="OO347" s="6"/>
      <c r="OP347" s="6"/>
      <c r="OQ347" s="6"/>
      <c r="OR347" s="6"/>
      <c r="OS347" s="6"/>
      <c r="OT347" s="6"/>
      <c r="OU347" s="6"/>
      <c r="OV347" s="6"/>
      <c r="OW347" s="6"/>
      <c r="OX347" s="6"/>
      <c r="OY347" s="6"/>
      <c r="OZ347" s="6"/>
      <c r="PA347" s="6"/>
      <c r="PB347" s="6"/>
      <c r="PC347" s="6"/>
      <c r="PD347" s="6"/>
      <c r="PE347" s="6"/>
      <c r="PF347" s="6"/>
      <c r="PG347" s="6"/>
      <c r="PH347" s="6"/>
      <c r="PI347" s="6"/>
      <c r="PJ347" s="6"/>
      <c r="PK347" s="6"/>
      <c r="PL347" s="6"/>
      <c r="PM347" s="6"/>
      <c r="PN347" s="6"/>
      <c r="PO347" s="6"/>
      <c r="PP347" s="6"/>
      <c r="PQ347" s="6"/>
      <c r="PR347" s="6"/>
      <c r="PS347" s="6"/>
      <c r="PT347" s="6"/>
      <c r="PU347" s="6"/>
      <c r="PV347" s="6"/>
      <c r="PW347" s="6"/>
      <c r="PX347" s="6"/>
      <c r="PY347" s="6"/>
      <c r="PZ347" s="6"/>
      <c r="QA347" s="6"/>
      <c r="QB347" s="6"/>
      <c r="QC347" s="6"/>
      <c r="QD347" s="6"/>
      <c r="QE347" s="6"/>
      <c r="QF347" s="6"/>
      <c r="QG347" s="6"/>
      <c r="QH347" s="6"/>
      <c r="QI347" s="6"/>
      <c r="QJ347" s="6"/>
      <c r="QK347" s="6"/>
      <c r="QL347" s="6"/>
      <c r="QM347" s="6"/>
      <c r="QN347" s="6"/>
      <c r="QO347" s="6"/>
      <c r="QP347" s="6"/>
      <c r="QQ347" s="6"/>
      <c r="QR347" s="6"/>
      <c r="QS347" s="6"/>
      <c r="QT347" s="6"/>
      <c r="QU347" s="6"/>
      <c r="QV347" s="6"/>
      <c r="QW347" s="6"/>
      <c r="QX347" s="6"/>
      <c r="QY347" s="6"/>
      <c r="QZ347" s="6"/>
      <c r="RA347" s="6"/>
      <c r="RB347" s="6"/>
      <c r="RC347" s="6"/>
      <c r="RD347" s="6"/>
      <c r="RE347" s="6"/>
      <c r="RF347" s="6"/>
      <c r="RG347" s="6"/>
      <c r="RH347" s="6"/>
      <c r="RI347" s="6"/>
      <c r="RJ347" s="6"/>
      <c r="RK347" s="6"/>
      <c r="RL347" s="6"/>
      <c r="RM347" s="6"/>
      <c r="RN347" s="6"/>
      <c r="RO347" s="6"/>
      <c r="RP347" s="6"/>
      <c r="RQ347" s="6"/>
      <c r="RR347" s="6"/>
      <c r="RS347" s="6"/>
      <c r="RT347" s="6"/>
      <c r="RU347" s="6"/>
      <c r="RV347" s="6"/>
      <c r="RW347" s="6"/>
      <c r="RX347" s="6"/>
      <c r="RY347" s="6"/>
      <c r="RZ347" s="6"/>
      <c r="SA347" s="6"/>
      <c r="SB347" s="6"/>
      <c r="SC347" s="6"/>
      <c r="SD347" s="6"/>
      <c r="SE347" s="6"/>
      <c r="SF347" s="6"/>
      <c r="SG347" s="6"/>
      <c r="SH347" s="6"/>
      <c r="SI347" s="6"/>
      <c r="SJ347" s="6"/>
      <c r="SK347" s="6"/>
      <c r="SL347" s="6"/>
      <c r="SM347" s="6"/>
      <c r="SN347" s="6"/>
      <c r="SO347" s="6"/>
      <c r="SP347" s="6"/>
      <c r="SQ347" s="6"/>
      <c r="SR347" s="6"/>
      <c r="SS347" s="6"/>
      <c r="ST347" s="6"/>
      <c r="SU347" s="6"/>
      <c r="SV347" s="6"/>
      <c r="SW347" s="6"/>
      <c r="SX347" s="6"/>
      <c r="SY347" s="6"/>
      <c r="SZ347" s="6"/>
      <c r="TA347" s="6"/>
      <c r="TB347" s="6"/>
      <c r="TC347" s="6"/>
      <c r="TD347" s="6"/>
      <c r="TE347" s="6"/>
      <c r="TF347" s="6"/>
      <c r="TG347" s="6"/>
      <c r="TH347" s="6"/>
      <c r="TI347" s="6"/>
      <c r="TJ347" s="6"/>
      <c r="TK347" s="6"/>
      <c r="TL347" s="6"/>
      <c r="TM347" s="6"/>
      <c r="TN347" s="6"/>
      <c r="TO347" s="6"/>
      <c r="TP347" s="6"/>
      <c r="TQ347" s="6"/>
      <c r="TR347" s="6"/>
      <c r="TS347" s="6"/>
      <c r="TT347" s="6"/>
      <c r="TU347" s="6"/>
      <c r="TV347" s="6"/>
      <c r="TW347" s="6"/>
      <c r="TX347" s="6"/>
      <c r="TY347" s="6"/>
      <c r="TZ347" s="6"/>
      <c r="UA347" s="6"/>
      <c r="UB347" s="6"/>
      <c r="UC347" s="6"/>
      <c r="UD347" s="6"/>
      <c r="UE347" s="6"/>
      <c r="UF347" s="6"/>
      <c r="UG347" s="6"/>
      <c r="UH347" s="6"/>
      <c r="UI347" s="6"/>
      <c r="UJ347" s="6"/>
      <c r="UK347" s="6"/>
      <c r="UL347" s="6"/>
      <c r="UM347" s="6"/>
      <c r="UN347" s="6"/>
      <c r="UO347" s="6"/>
      <c r="UP347" s="6"/>
      <c r="UQ347" s="6"/>
      <c r="UR347" s="6"/>
      <c r="US347" s="6"/>
      <c r="UT347" s="6"/>
      <c r="UU347" s="6"/>
      <c r="UV347" s="6"/>
      <c r="UW347" s="6"/>
      <c r="UX347" s="6"/>
      <c r="UY347" s="6"/>
      <c r="UZ347" s="6"/>
      <c r="VA347" s="6"/>
      <c r="VB347" s="6"/>
      <c r="VC347" s="6"/>
      <c r="VD347" s="6"/>
      <c r="VE347" s="6"/>
      <c r="VF347" s="6"/>
      <c r="VG347" s="6"/>
      <c r="VH347" s="6"/>
      <c r="VI347" s="6"/>
      <c r="VJ347" s="6"/>
      <c r="VK347" s="6"/>
      <c r="VL347" s="6"/>
      <c r="VM347" s="6"/>
      <c r="VN347" s="6"/>
      <c r="VO347" s="6"/>
      <c r="VP347" s="6"/>
      <c r="VQ347" s="6"/>
      <c r="VR347" s="6"/>
      <c r="VS347" s="6"/>
      <c r="VT347" s="6"/>
      <c r="VU347" s="6"/>
      <c r="VV347" s="6"/>
      <c r="VW347" s="6"/>
      <c r="VX347" s="6"/>
      <c r="VY347" s="6"/>
      <c r="VZ347" s="6"/>
      <c r="WA347" s="6"/>
      <c r="WB347" s="6"/>
      <c r="WC347" s="6"/>
      <c r="WD347" s="6"/>
      <c r="WE347" s="6"/>
      <c r="WF347" s="6"/>
      <c r="WG347" s="6"/>
      <c r="WH347" s="6"/>
      <c r="WI347" s="6"/>
      <c r="WJ347" s="6"/>
      <c r="WK347" s="6"/>
      <c r="WL347" s="6"/>
      <c r="WM347" s="6"/>
      <c r="WN347" s="6"/>
      <c r="WO347" s="6"/>
      <c r="WP347" s="6"/>
      <c r="WQ347" s="6"/>
      <c r="WR347" s="6"/>
      <c r="WS347" s="6"/>
      <c r="WT347" s="6"/>
      <c r="WU347" s="6"/>
      <c r="WV347" s="6"/>
      <c r="WW347" s="6"/>
      <c r="WX347" s="6"/>
      <c r="WY347" s="6"/>
      <c r="WZ347" s="6"/>
      <c r="XA347" s="6"/>
      <c r="XB347" s="6"/>
      <c r="XC347" s="6"/>
      <c r="XD347" s="6"/>
      <c r="XE347" s="6"/>
      <c r="XF347" s="6"/>
      <c r="XG347" s="6"/>
      <c r="XH347" s="6"/>
      <c r="XI347" s="6"/>
      <c r="XJ347" s="6"/>
      <c r="XK347" s="6"/>
      <c r="XL347" s="6"/>
      <c r="XM347" s="6"/>
      <c r="XN347" s="6"/>
      <c r="XO347" s="6"/>
      <c r="XP347" s="6"/>
      <c r="XQ347" s="6"/>
      <c r="XR347" s="6"/>
      <c r="XS347" s="6"/>
      <c r="XT347" s="6"/>
      <c r="XU347" s="6"/>
      <c r="XV347" s="6"/>
      <c r="XW347" s="6"/>
      <c r="XX347" s="6"/>
      <c r="XY347" s="6"/>
      <c r="XZ347" s="6"/>
      <c r="YA347" s="6"/>
      <c r="YB347" s="6"/>
      <c r="YC347" s="6"/>
      <c r="YD347" s="6"/>
      <c r="YE347" s="6"/>
      <c r="YF347" s="6"/>
      <c r="YG347" s="6"/>
      <c r="YH347" s="6"/>
      <c r="YI347" s="6"/>
      <c r="YJ347" s="6"/>
      <c r="YK347" s="6"/>
      <c r="YL347" s="6"/>
      <c r="YM347" s="6"/>
      <c r="YN347" s="6"/>
      <c r="YO347" s="6"/>
      <c r="YP347" s="6"/>
      <c r="YQ347" s="6"/>
      <c r="YR347" s="6"/>
      <c r="YS347" s="6"/>
      <c r="YT347" s="6"/>
      <c r="YU347" s="6"/>
      <c r="YV347" s="6"/>
      <c r="YW347" s="6"/>
      <c r="YX347" s="6"/>
      <c r="YY347" s="6"/>
      <c r="YZ347" s="6"/>
      <c r="ZA347" s="6"/>
      <c r="ZB347" s="6"/>
      <c r="ZC347" s="6"/>
      <c r="ZD347" s="6"/>
      <c r="ZE347" s="6"/>
      <c r="ZF347" s="6"/>
      <c r="ZG347" s="6"/>
      <c r="ZH347" s="6"/>
      <c r="ZI347" s="6"/>
      <c r="ZJ347" s="6"/>
      <c r="ZK347" s="6"/>
      <c r="ZL347" s="6"/>
      <c r="ZM347" s="6"/>
      <c r="ZN347" s="6"/>
      <c r="ZO347" s="6"/>
      <c r="ZP347" s="6"/>
      <c r="ZQ347" s="6"/>
      <c r="ZR347" s="6"/>
      <c r="ZS347" s="6"/>
      <c r="ZT347" s="6"/>
      <c r="ZU347" s="6"/>
      <c r="ZV347" s="6"/>
      <c r="ZW347" s="6"/>
      <c r="ZX347" s="6"/>
      <c r="ZY347" s="6"/>
      <c r="ZZ347" s="6"/>
      <c r="AAA347" s="6"/>
      <c r="AAB347" s="6"/>
      <c r="AAC347" s="6"/>
      <c r="AAD347" s="6"/>
      <c r="AAE347" s="6"/>
      <c r="AAF347" s="6"/>
      <c r="AAG347" s="6"/>
      <c r="AAH347" s="6"/>
      <c r="AAI347" s="6"/>
      <c r="AAJ347" s="6"/>
      <c r="AAK347" s="6"/>
      <c r="AAL347" s="6"/>
      <c r="AAM347" s="6"/>
      <c r="AAN347" s="6"/>
      <c r="AAO347" s="6"/>
      <c r="AAP347" s="6"/>
      <c r="AAQ347" s="6"/>
      <c r="AAR347" s="6"/>
      <c r="AAS347" s="6"/>
      <c r="AAT347" s="6"/>
      <c r="AAU347" s="6"/>
      <c r="AAV347" s="6"/>
      <c r="AAW347" s="6"/>
      <c r="AAX347" s="6"/>
      <c r="AAY347" s="6"/>
      <c r="AAZ347" s="6"/>
      <c r="ABA347" s="6"/>
      <c r="ABB347" s="6"/>
      <c r="ABC347" s="6"/>
      <c r="ABD347" s="6"/>
      <c r="ABE347" s="6"/>
      <c r="ABF347" s="6"/>
      <c r="ABG347" s="6"/>
      <c r="ABH347" s="6"/>
      <c r="ABI347" s="6"/>
      <c r="ABJ347" s="6"/>
      <c r="ABK347" s="6"/>
      <c r="ABL347" s="6"/>
      <c r="ABM347" s="6"/>
      <c r="ABN347" s="6"/>
      <c r="ABO347" s="6"/>
      <c r="ABP347" s="6"/>
      <c r="ABQ347" s="6"/>
      <c r="ABR347" s="6"/>
      <c r="ABS347" s="6"/>
      <c r="ABT347" s="6"/>
      <c r="ABU347" s="6"/>
      <c r="ABV347" s="6"/>
      <c r="ABW347" s="6"/>
      <c r="ABX347" s="6"/>
      <c r="ABY347" s="6"/>
      <c r="ABZ347" s="6"/>
      <c r="ACA347" s="6"/>
      <c r="ACB347" s="6"/>
      <c r="ACC347" s="6"/>
      <c r="ACD347" s="6"/>
      <c r="ACE347" s="6"/>
      <c r="ACF347" s="6"/>
      <c r="ACG347" s="6"/>
      <c r="ACH347" s="6"/>
      <c r="ACI347" s="6"/>
      <c r="ACJ347" s="6"/>
      <c r="ACK347" s="6"/>
      <c r="ACL347" s="6"/>
      <c r="ACM347" s="6"/>
      <c r="ACN347" s="6"/>
      <c r="ACO347" s="6"/>
      <c r="ACP347" s="6"/>
      <c r="ACQ347" s="6"/>
      <c r="ACR347" s="6"/>
      <c r="ACS347" s="6"/>
      <c r="ACT347" s="6"/>
      <c r="ACU347" s="6"/>
      <c r="ACV347" s="6"/>
      <c r="ACW347" s="6"/>
      <c r="ACX347" s="6"/>
      <c r="ACY347" s="6"/>
      <c r="ACZ347" s="6"/>
      <c r="ADA347" s="6"/>
      <c r="ADB347" s="6"/>
      <c r="ADC347" s="6"/>
      <c r="ADD347" s="6"/>
      <c r="ADE347" s="6"/>
      <c r="ADF347" s="6"/>
      <c r="ADG347" s="6"/>
      <c r="ADH347" s="6"/>
      <c r="ADI347" s="6"/>
      <c r="ADJ347" s="6"/>
      <c r="ADK347" s="6"/>
      <c r="ADL347" s="6"/>
      <c r="ADM347" s="6"/>
      <c r="ADN347" s="6"/>
      <c r="ADO347" s="6"/>
      <c r="ADP347" s="6"/>
      <c r="ADQ347" s="6"/>
      <c r="ADR347" s="6"/>
      <c r="ADS347" s="6"/>
      <c r="ADT347" s="6"/>
      <c r="ADU347" s="6"/>
      <c r="ADV347" s="6"/>
      <c r="ADW347" s="6"/>
      <c r="ADX347" s="6"/>
      <c r="ADY347" s="6"/>
      <c r="ADZ347" s="6"/>
      <c r="AEA347" s="6"/>
      <c r="AEB347" s="6"/>
      <c r="AEC347" s="6"/>
      <c r="AED347" s="6"/>
      <c r="AEE347" s="6"/>
      <c r="AEF347" s="6"/>
      <c r="AEG347" s="6"/>
      <c r="AEH347" s="6"/>
      <c r="AEI347" s="6"/>
      <c r="AEJ347" s="6"/>
      <c r="AEK347" s="6"/>
      <c r="AEL347" s="6"/>
      <c r="AEM347" s="6"/>
      <c r="AEN347" s="6"/>
      <c r="AEO347" s="6"/>
      <c r="AEP347" s="6"/>
      <c r="AEQ347" s="6"/>
      <c r="AER347" s="6"/>
      <c r="AES347" s="6"/>
      <c r="AET347" s="6"/>
      <c r="AEU347" s="6"/>
      <c r="AEV347" s="6"/>
      <c r="AEW347" s="6"/>
      <c r="AEX347" s="6"/>
      <c r="AEY347" s="6"/>
      <c r="AEZ347" s="6"/>
      <c r="AFA347" s="6"/>
      <c r="AFB347" s="6"/>
      <c r="AFC347" s="6"/>
      <c r="AFD347" s="6"/>
      <c r="AFE347" s="6"/>
      <c r="AFF347" s="6"/>
      <c r="AFG347" s="6"/>
      <c r="AFH347" s="6"/>
      <c r="AFI347" s="6"/>
      <c r="AFJ347" s="6"/>
      <c r="AFK347" s="6"/>
      <c r="AFL347" s="6"/>
      <c r="AFM347" s="6"/>
      <c r="AFN347" s="6"/>
      <c r="AFO347" s="6"/>
      <c r="AFP347" s="6"/>
      <c r="AFQ347" s="6"/>
      <c r="AFR347" s="6"/>
      <c r="AFS347" s="6"/>
      <c r="AFT347" s="6"/>
      <c r="AFU347" s="6"/>
      <c r="AFV347" s="6"/>
      <c r="AFW347" s="6"/>
      <c r="AFX347" s="6"/>
      <c r="AFY347" s="6"/>
      <c r="AFZ347" s="6"/>
      <c r="AGA347" s="6"/>
      <c r="AGB347" s="6"/>
      <c r="AGC347" s="6"/>
      <c r="AGD347" s="6"/>
      <c r="AGE347" s="6"/>
      <c r="AGF347" s="6"/>
      <c r="AGG347" s="6"/>
      <c r="AGH347" s="6"/>
      <c r="AGI347" s="6"/>
      <c r="AGJ347" s="6"/>
      <c r="AGK347" s="6"/>
      <c r="AGL347" s="6"/>
      <c r="AGM347" s="6"/>
      <c r="AGN347" s="6"/>
      <c r="AGO347" s="6"/>
      <c r="AGP347" s="6"/>
      <c r="AGQ347" s="6"/>
      <c r="AGR347" s="6"/>
      <c r="AGS347" s="6"/>
      <c r="AGT347" s="6"/>
      <c r="AGU347" s="6"/>
      <c r="AGV347" s="6"/>
      <c r="AGW347" s="6"/>
      <c r="AGX347" s="6"/>
      <c r="AGY347" s="6"/>
      <c r="AGZ347" s="6"/>
      <c r="AHA347" s="6"/>
      <c r="AHB347" s="6"/>
      <c r="AHC347" s="6"/>
      <c r="AHD347" s="6"/>
      <c r="AHE347" s="6"/>
      <c r="AHF347" s="6"/>
      <c r="AHG347" s="6"/>
      <c r="AHH347" s="6"/>
      <c r="AHI347" s="6"/>
      <c r="AHJ347" s="6"/>
      <c r="AHK347" s="6"/>
      <c r="AHL347" s="6"/>
      <c r="AHM347" s="6"/>
      <c r="AHN347" s="6"/>
      <c r="AHO347" s="6"/>
      <c r="AHP347" s="6"/>
      <c r="AHQ347" s="6"/>
      <c r="AHR347" s="6"/>
      <c r="AHS347" s="6"/>
      <c r="AHT347" s="6"/>
      <c r="AHU347" s="6"/>
      <c r="AHV347" s="6"/>
      <c r="AHW347" s="6"/>
      <c r="AHX347" s="6"/>
      <c r="AHY347" s="6"/>
      <c r="AHZ347" s="6"/>
      <c r="AIA347" s="6"/>
      <c r="AIB347" s="6"/>
      <c r="AIC347" s="6"/>
      <c r="AID347" s="6"/>
      <c r="AIE347" s="6"/>
      <c r="AIF347" s="6"/>
      <c r="AIG347" s="6"/>
      <c r="AIH347" s="6"/>
      <c r="AII347" s="6"/>
      <c r="AIJ347" s="6"/>
      <c r="AIK347" s="6"/>
      <c r="AIL347" s="6"/>
      <c r="AIM347" s="6"/>
      <c r="AIN347" s="6"/>
      <c r="AIO347" s="6"/>
      <c r="AIP347" s="6"/>
      <c r="AIQ347" s="6"/>
      <c r="AIR347" s="6"/>
      <c r="AIS347" s="6"/>
      <c r="AIT347" s="6"/>
      <c r="AIU347" s="6"/>
      <c r="AIV347" s="6"/>
      <c r="AIW347" s="6"/>
      <c r="AIX347" s="6"/>
      <c r="AIY347" s="6"/>
      <c r="AIZ347" s="6"/>
      <c r="AJA347" s="6"/>
      <c r="AJB347" s="6"/>
      <c r="AJC347" s="6"/>
      <c r="AJD347" s="6"/>
      <c r="AJE347" s="6"/>
      <c r="AJF347" s="6"/>
      <c r="AJG347" s="6"/>
      <c r="AJH347" s="6"/>
      <c r="AJI347" s="6"/>
      <c r="AJJ347" s="6"/>
      <c r="AJK347" s="6"/>
      <c r="AJL347" s="6"/>
      <c r="AJM347" s="6"/>
      <c r="AJN347" s="6"/>
      <c r="AJO347" s="6"/>
      <c r="AJP347" s="6"/>
      <c r="AJQ347" s="6"/>
      <c r="AJR347" s="6"/>
      <c r="AJS347" s="6"/>
      <c r="AJT347" s="6"/>
      <c r="AJU347" s="6"/>
      <c r="AJV347" s="6"/>
      <c r="AJW347" s="6"/>
      <c r="AJX347" s="6"/>
      <c r="AJY347" s="6"/>
      <c r="AJZ347" s="6"/>
      <c r="AKA347" s="6"/>
      <c r="AKB347" s="6"/>
      <c r="AKC347" s="6"/>
      <c r="AKD347" s="6"/>
      <c r="AKE347" s="6"/>
      <c r="AKF347" s="6"/>
      <c r="AKG347" s="6"/>
      <c r="AKH347" s="6"/>
      <c r="AKI347" s="6"/>
      <c r="AKJ347" s="6"/>
      <c r="AKK347" s="6"/>
      <c r="AKL347" s="6"/>
      <c r="AKM347" s="6"/>
      <c r="AKN347" s="6"/>
      <c r="AKO347" s="6"/>
      <c r="AKP347" s="6"/>
      <c r="AKQ347" s="6"/>
      <c r="AKR347" s="6"/>
      <c r="AKS347" s="6"/>
      <c r="AKT347" s="6"/>
      <c r="AKU347" s="6"/>
      <c r="AKV347" s="6"/>
      <c r="AKW347" s="6"/>
      <c r="AKX347" s="6"/>
      <c r="AKY347" s="6"/>
      <c r="AKZ347" s="6"/>
      <c r="ALA347" s="6"/>
      <c r="ALB347" s="6"/>
      <c r="ALC347" s="6"/>
      <c r="ALD347" s="6"/>
      <c r="ALE347" s="6"/>
      <c r="ALF347" s="6"/>
      <c r="ALG347" s="6"/>
      <c r="ALH347" s="6"/>
      <c r="ALI347" s="6"/>
      <c r="ALJ347" s="6"/>
      <c r="ALK347" s="6"/>
      <c r="ALL347" s="6"/>
      <c r="ALM347" s="6"/>
      <c r="ALN347" s="6"/>
      <c r="ALO347" s="6"/>
      <c r="ALP347" s="6"/>
      <c r="ALQ347" s="6"/>
      <c r="ALR347" s="6"/>
      <c r="ALS347" s="6"/>
      <c r="ALT347" s="6"/>
      <c r="ALU347" s="6"/>
      <c r="ALV347" s="6"/>
      <c r="ALW347" s="6"/>
      <c r="ALX347" s="6"/>
      <c r="ALY347" s="6"/>
      <c r="ALZ347" s="6"/>
      <c r="AMA347" s="6"/>
      <c r="AMB347" s="6"/>
      <c r="AMC347" s="6"/>
      <c r="AMD347" s="6"/>
      <c r="AME347" s="6"/>
      <c r="AMF347" s="6"/>
      <c r="AMG347" s="6"/>
      <c r="AMH347" s="6"/>
      <c r="AMI347" s="6"/>
    </row>
    <row r="348" spans="1:1023">
      <c r="A348" s="219"/>
      <c r="B348" s="2"/>
      <c r="C348" s="5"/>
      <c r="D348" s="6"/>
      <c r="E348" s="4"/>
      <c r="F348" s="303"/>
      <c r="G348" s="303"/>
      <c r="H348" s="220"/>
      <c r="I348" s="5"/>
      <c r="J348" s="221"/>
      <c r="K348" s="306"/>
      <c r="L348" s="80"/>
      <c r="M348" s="6"/>
      <c r="N348" s="6"/>
      <c r="O348" s="80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  <c r="GQ348" s="6"/>
      <c r="GR348" s="6"/>
      <c r="GS348" s="6"/>
      <c r="GT348" s="6"/>
      <c r="GU348" s="6"/>
      <c r="GV348" s="6"/>
      <c r="GW348" s="6"/>
      <c r="GX348" s="6"/>
      <c r="GY348" s="6"/>
      <c r="GZ348" s="6"/>
      <c r="HA348" s="6"/>
      <c r="HB348" s="6"/>
      <c r="HC348" s="6"/>
      <c r="HD348" s="6"/>
      <c r="HE348" s="6"/>
      <c r="HF348" s="6"/>
      <c r="HG348" s="6"/>
      <c r="HH348" s="6"/>
      <c r="HI348" s="6"/>
      <c r="HJ348" s="6"/>
      <c r="HK348" s="6"/>
      <c r="HL348" s="6"/>
      <c r="HM348" s="6"/>
      <c r="HN348" s="6"/>
      <c r="HO348" s="6"/>
      <c r="HP348" s="6"/>
      <c r="HQ348" s="6"/>
      <c r="HR348" s="6"/>
      <c r="HS348" s="6"/>
      <c r="HT348" s="6"/>
      <c r="HU348" s="6"/>
      <c r="HV348" s="6"/>
      <c r="HW348" s="6"/>
      <c r="HX348" s="6"/>
      <c r="HY348" s="6"/>
      <c r="HZ348" s="6"/>
      <c r="IA348" s="6"/>
      <c r="IB348" s="6"/>
      <c r="IC348" s="6"/>
      <c r="ID348" s="6"/>
      <c r="IE348" s="6"/>
      <c r="IF348" s="6"/>
      <c r="IG348" s="6"/>
      <c r="IH348" s="6"/>
      <c r="II348" s="6"/>
      <c r="IJ348" s="6"/>
      <c r="IK348" s="6"/>
      <c r="IL348" s="6"/>
      <c r="IM348" s="6"/>
      <c r="IN348" s="6"/>
      <c r="IO348" s="6"/>
      <c r="IP348" s="6"/>
      <c r="IQ348" s="6"/>
      <c r="IR348" s="6"/>
      <c r="IS348" s="6"/>
      <c r="IT348" s="6"/>
      <c r="IU348" s="6"/>
      <c r="IV348" s="6"/>
      <c r="IW348" s="6"/>
      <c r="IX348" s="6"/>
      <c r="IY348" s="6"/>
      <c r="IZ348" s="6"/>
      <c r="JA348" s="6"/>
      <c r="JB348" s="6"/>
      <c r="JC348" s="6"/>
      <c r="JD348" s="6"/>
      <c r="JE348" s="6"/>
      <c r="JF348" s="6"/>
      <c r="JG348" s="6"/>
      <c r="JH348" s="6"/>
      <c r="JI348" s="6"/>
      <c r="JJ348" s="6"/>
      <c r="JK348" s="6"/>
      <c r="JL348" s="6"/>
      <c r="JM348" s="6"/>
      <c r="JN348" s="6"/>
      <c r="JO348" s="6"/>
      <c r="JP348" s="6"/>
      <c r="JQ348" s="6"/>
      <c r="JR348" s="6"/>
      <c r="JS348" s="6"/>
      <c r="JT348" s="6"/>
      <c r="JU348" s="6"/>
      <c r="JV348" s="6"/>
      <c r="JW348" s="6"/>
      <c r="JX348" s="6"/>
      <c r="JY348" s="6"/>
      <c r="JZ348" s="6"/>
      <c r="KA348" s="6"/>
      <c r="KB348" s="6"/>
      <c r="KC348" s="6"/>
      <c r="KD348" s="6"/>
      <c r="KE348" s="6"/>
      <c r="KF348" s="6"/>
      <c r="KG348" s="6"/>
      <c r="KH348" s="6"/>
      <c r="KI348" s="6"/>
      <c r="KJ348" s="6"/>
      <c r="KK348" s="6"/>
      <c r="KL348" s="6"/>
      <c r="KM348" s="6"/>
      <c r="KN348" s="6"/>
      <c r="KO348" s="6"/>
      <c r="KP348" s="6"/>
      <c r="KQ348" s="6"/>
      <c r="KR348" s="6"/>
      <c r="KS348" s="6"/>
      <c r="KT348" s="6"/>
      <c r="KU348" s="6"/>
      <c r="KV348" s="6"/>
      <c r="KW348" s="6"/>
      <c r="KX348" s="6"/>
      <c r="KY348" s="6"/>
      <c r="KZ348" s="6"/>
      <c r="LA348" s="6"/>
      <c r="LB348" s="6"/>
      <c r="LC348" s="6"/>
      <c r="LD348" s="6"/>
      <c r="LE348" s="6"/>
      <c r="LF348" s="6"/>
      <c r="LG348" s="6"/>
      <c r="LH348" s="6"/>
      <c r="LI348" s="6"/>
      <c r="LJ348" s="6"/>
      <c r="LK348" s="6"/>
      <c r="LL348" s="6"/>
      <c r="LM348" s="6"/>
      <c r="LN348" s="6"/>
      <c r="LO348" s="6"/>
      <c r="LP348" s="6"/>
      <c r="LQ348" s="6"/>
      <c r="LR348" s="6"/>
      <c r="LS348" s="6"/>
      <c r="LT348" s="6"/>
      <c r="LU348" s="6"/>
      <c r="LV348" s="6"/>
      <c r="LW348" s="6"/>
      <c r="LX348" s="6"/>
      <c r="LY348" s="6"/>
      <c r="LZ348" s="6"/>
      <c r="MA348" s="6"/>
      <c r="MB348" s="6"/>
      <c r="MC348" s="6"/>
      <c r="MD348" s="6"/>
      <c r="ME348" s="6"/>
      <c r="MF348" s="6"/>
      <c r="MG348" s="6"/>
      <c r="MH348" s="6"/>
      <c r="MI348" s="6"/>
      <c r="MJ348" s="6"/>
      <c r="MK348" s="6"/>
      <c r="ML348" s="6"/>
      <c r="MM348" s="6"/>
      <c r="MN348" s="6"/>
      <c r="MO348" s="6"/>
      <c r="MP348" s="6"/>
      <c r="MQ348" s="6"/>
      <c r="MR348" s="6"/>
      <c r="MS348" s="6"/>
      <c r="MT348" s="6"/>
      <c r="MU348" s="6"/>
      <c r="MV348" s="6"/>
      <c r="MW348" s="6"/>
      <c r="MX348" s="6"/>
      <c r="MY348" s="6"/>
      <c r="MZ348" s="6"/>
      <c r="NA348" s="6"/>
      <c r="NB348" s="6"/>
      <c r="NC348" s="6"/>
      <c r="ND348" s="6"/>
      <c r="NE348" s="6"/>
      <c r="NF348" s="6"/>
      <c r="NG348" s="6"/>
      <c r="NH348" s="6"/>
      <c r="NI348" s="6"/>
      <c r="NJ348" s="6"/>
      <c r="NK348" s="6"/>
      <c r="NL348" s="6"/>
      <c r="NM348" s="6"/>
      <c r="NN348" s="6"/>
      <c r="NO348" s="6"/>
      <c r="NP348" s="6"/>
      <c r="NQ348" s="6"/>
      <c r="NR348" s="6"/>
      <c r="NS348" s="6"/>
      <c r="NT348" s="6"/>
      <c r="NU348" s="6"/>
      <c r="NV348" s="6"/>
      <c r="NW348" s="6"/>
      <c r="NX348" s="6"/>
      <c r="NY348" s="6"/>
      <c r="NZ348" s="6"/>
      <c r="OA348" s="6"/>
      <c r="OB348" s="6"/>
      <c r="OC348" s="6"/>
      <c r="OD348" s="6"/>
      <c r="OE348" s="6"/>
      <c r="OF348" s="6"/>
      <c r="OG348" s="6"/>
      <c r="OH348" s="6"/>
      <c r="OI348" s="6"/>
      <c r="OJ348" s="6"/>
      <c r="OK348" s="6"/>
      <c r="OL348" s="6"/>
      <c r="OM348" s="6"/>
      <c r="ON348" s="6"/>
      <c r="OO348" s="6"/>
      <c r="OP348" s="6"/>
      <c r="OQ348" s="6"/>
      <c r="OR348" s="6"/>
      <c r="OS348" s="6"/>
      <c r="OT348" s="6"/>
      <c r="OU348" s="6"/>
      <c r="OV348" s="6"/>
      <c r="OW348" s="6"/>
      <c r="OX348" s="6"/>
      <c r="OY348" s="6"/>
      <c r="OZ348" s="6"/>
      <c r="PA348" s="6"/>
      <c r="PB348" s="6"/>
      <c r="PC348" s="6"/>
      <c r="PD348" s="6"/>
      <c r="PE348" s="6"/>
      <c r="PF348" s="6"/>
      <c r="PG348" s="6"/>
      <c r="PH348" s="6"/>
      <c r="PI348" s="6"/>
      <c r="PJ348" s="6"/>
      <c r="PK348" s="6"/>
      <c r="PL348" s="6"/>
      <c r="PM348" s="6"/>
      <c r="PN348" s="6"/>
      <c r="PO348" s="6"/>
      <c r="PP348" s="6"/>
      <c r="PQ348" s="6"/>
      <c r="PR348" s="6"/>
      <c r="PS348" s="6"/>
      <c r="PT348" s="6"/>
      <c r="PU348" s="6"/>
      <c r="PV348" s="6"/>
      <c r="PW348" s="6"/>
      <c r="PX348" s="6"/>
      <c r="PY348" s="6"/>
      <c r="PZ348" s="6"/>
      <c r="QA348" s="6"/>
      <c r="QB348" s="6"/>
      <c r="QC348" s="6"/>
      <c r="QD348" s="6"/>
      <c r="QE348" s="6"/>
      <c r="QF348" s="6"/>
      <c r="QG348" s="6"/>
      <c r="QH348" s="6"/>
      <c r="QI348" s="6"/>
      <c r="QJ348" s="6"/>
      <c r="QK348" s="6"/>
      <c r="QL348" s="6"/>
      <c r="QM348" s="6"/>
      <c r="QN348" s="6"/>
      <c r="QO348" s="6"/>
      <c r="QP348" s="6"/>
      <c r="QQ348" s="6"/>
      <c r="QR348" s="6"/>
      <c r="QS348" s="6"/>
      <c r="QT348" s="6"/>
      <c r="QU348" s="6"/>
      <c r="QV348" s="6"/>
      <c r="QW348" s="6"/>
      <c r="QX348" s="6"/>
      <c r="QY348" s="6"/>
      <c r="QZ348" s="6"/>
      <c r="RA348" s="6"/>
      <c r="RB348" s="6"/>
      <c r="RC348" s="6"/>
      <c r="RD348" s="6"/>
      <c r="RE348" s="6"/>
      <c r="RF348" s="6"/>
      <c r="RG348" s="6"/>
      <c r="RH348" s="6"/>
      <c r="RI348" s="6"/>
      <c r="RJ348" s="6"/>
      <c r="RK348" s="6"/>
      <c r="RL348" s="6"/>
      <c r="RM348" s="6"/>
      <c r="RN348" s="6"/>
      <c r="RO348" s="6"/>
      <c r="RP348" s="6"/>
      <c r="RQ348" s="6"/>
      <c r="RR348" s="6"/>
      <c r="RS348" s="6"/>
      <c r="RT348" s="6"/>
      <c r="RU348" s="6"/>
      <c r="RV348" s="6"/>
      <c r="RW348" s="6"/>
      <c r="RX348" s="6"/>
      <c r="RY348" s="6"/>
      <c r="RZ348" s="6"/>
      <c r="SA348" s="6"/>
      <c r="SB348" s="6"/>
      <c r="SC348" s="6"/>
      <c r="SD348" s="6"/>
      <c r="SE348" s="6"/>
      <c r="SF348" s="6"/>
      <c r="SG348" s="6"/>
      <c r="SH348" s="6"/>
      <c r="SI348" s="6"/>
      <c r="SJ348" s="6"/>
      <c r="SK348" s="6"/>
      <c r="SL348" s="6"/>
      <c r="SM348" s="6"/>
      <c r="SN348" s="6"/>
      <c r="SO348" s="6"/>
      <c r="SP348" s="6"/>
      <c r="SQ348" s="6"/>
      <c r="SR348" s="6"/>
      <c r="SS348" s="6"/>
      <c r="ST348" s="6"/>
      <c r="SU348" s="6"/>
      <c r="SV348" s="6"/>
      <c r="SW348" s="6"/>
      <c r="SX348" s="6"/>
      <c r="SY348" s="6"/>
      <c r="SZ348" s="6"/>
      <c r="TA348" s="6"/>
      <c r="TB348" s="6"/>
      <c r="TC348" s="6"/>
      <c r="TD348" s="6"/>
      <c r="TE348" s="6"/>
      <c r="TF348" s="6"/>
      <c r="TG348" s="6"/>
      <c r="TH348" s="6"/>
      <c r="TI348" s="6"/>
      <c r="TJ348" s="6"/>
      <c r="TK348" s="6"/>
      <c r="TL348" s="6"/>
      <c r="TM348" s="6"/>
      <c r="TN348" s="6"/>
      <c r="TO348" s="6"/>
      <c r="TP348" s="6"/>
      <c r="TQ348" s="6"/>
      <c r="TR348" s="6"/>
      <c r="TS348" s="6"/>
      <c r="TT348" s="6"/>
      <c r="TU348" s="6"/>
      <c r="TV348" s="6"/>
      <c r="TW348" s="6"/>
      <c r="TX348" s="6"/>
      <c r="TY348" s="6"/>
      <c r="TZ348" s="6"/>
      <c r="UA348" s="6"/>
      <c r="UB348" s="6"/>
      <c r="UC348" s="6"/>
      <c r="UD348" s="6"/>
      <c r="UE348" s="6"/>
      <c r="UF348" s="6"/>
      <c r="UG348" s="6"/>
      <c r="UH348" s="6"/>
      <c r="UI348" s="6"/>
      <c r="UJ348" s="6"/>
      <c r="UK348" s="6"/>
      <c r="UL348" s="6"/>
      <c r="UM348" s="6"/>
      <c r="UN348" s="6"/>
      <c r="UO348" s="6"/>
      <c r="UP348" s="6"/>
      <c r="UQ348" s="6"/>
      <c r="UR348" s="6"/>
      <c r="US348" s="6"/>
      <c r="UT348" s="6"/>
      <c r="UU348" s="6"/>
      <c r="UV348" s="6"/>
      <c r="UW348" s="6"/>
      <c r="UX348" s="6"/>
      <c r="UY348" s="6"/>
      <c r="UZ348" s="6"/>
      <c r="VA348" s="6"/>
      <c r="VB348" s="6"/>
      <c r="VC348" s="6"/>
      <c r="VD348" s="6"/>
      <c r="VE348" s="6"/>
      <c r="VF348" s="6"/>
      <c r="VG348" s="6"/>
      <c r="VH348" s="6"/>
      <c r="VI348" s="6"/>
      <c r="VJ348" s="6"/>
      <c r="VK348" s="6"/>
      <c r="VL348" s="6"/>
      <c r="VM348" s="6"/>
      <c r="VN348" s="6"/>
      <c r="VO348" s="6"/>
      <c r="VP348" s="6"/>
      <c r="VQ348" s="6"/>
      <c r="VR348" s="6"/>
      <c r="VS348" s="6"/>
      <c r="VT348" s="6"/>
      <c r="VU348" s="6"/>
      <c r="VV348" s="6"/>
      <c r="VW348" s="6"/>
      <c r="VX348" s="6"/>
      <c r="VY348" s="6"/>
      <c r="VZ348" s="6"/>
      <c r="WA348" s="6"/>
      <c r="WB348" s="6"/>
      <c r="WC348" s="6"/>
      <c r="WD348" s="6"/>
      <c r="WE348" s="6"/>
      <c r="WF348" s="6"/>
      <c r="WG348" s="6"/>
      <c r="WH348" s="6"/>
      <c r="WI348" s="6"/>
      <c r="WJ348" s="6"/>
      <c r="WK348" s="6"/>
      <c r="WL348" s="6"/>
      <c r="WM348" s="6"/>
      <c r="WN348" s="6"/>
      <c r="WO348" s="6"/>
      <c r="WP348" s="6"/>
      <c r="WQ348" s="6"/>
      <c r="WR348" s="6"/>
      <c r="WS348" s="6"/>
      <c r="WT348" s="6"/>
      <c r="WU348" s="6"/>
      <c r="WV348" s="6"/>
      <c r="WW348" s="6"/>
      <c r="WX348" s="6"/>
      <c r="WY348" s="6"/>
      <c r="WZ348" s="6"/>
      <c r="XA348" s="6"/>
      <c r="XB348" s="6"/>
      <c r="XC348" s="6"/>
      <c r="XD348" s="6"/>
      <c r="XE348" s="6"/>
      <c r="XF348" s="6"/>
      <c r="XG348" s="6"/>
      <c r="XH348" s="6"/>
      <c r="XI348" s="6"/>
      <c r="XJ348" s="6"/>
      <c r="XK348" s="6"/>
      <c r="XL348" s="6"/>
      <c r="XM348" s="6"/>
      <c r="XN348" s="6"/>
      <c r="XO348" s="6"/>
      <c r="XP348" s="6"/>
      <c r="XQ348" s="6"/>
      <c r="XR348" s="6"/>
      <c r="XS348" s="6"/>
      <c r="XT348" s="6"/>
      <c r="XU348" s="6"/>
      <c r="XV348" s="6"/>
      <c r="XW348" s="6"/>
      <c r="XX348" s="6"/>
      <c r="XY348" s="6"/>
      <c r="XZ348" s="6"/>
      <c r="YA348" s="6"/>
      <c r="YB348" s="6"/>
      <c r="YC348" s="6"/>
      <c r="YD348" s="6"/>
      <c r="YE348" s="6"/>
      <c r="YF348" s="6"/>
      <c r="YG348" s="6"/>
      <c r="YH348" s="6"/>
      <c r="YI348" s="6"/>
      <c r="YJ348" s="6"/>
      <c r="YK348" s="6"/>
      <c r="YL348" s="6"/>
      <c r="YM348" s="6"/>
      <c r="YN348" s="6"/>
      <c r="YO348" s="6"/>
      <c r="YP348" s="6"/>
      <c r="YQ348" s="6"/>
      <c r="YR348" s="6"/>
      <c r="YS348" s="6"/>
      <c r="YT348" s="6"/>
      <c r="YU348" s="6"/>
      <c r="YV348" s="6"/>
      <c r="YW348" s="6"/>
      <c r="YX348" s="6"/>
      <c r="YY348" s="6"/>
      <c r="YZ348" s="6"/>
      <c r="ZA348" s="6"/>
      <c r="ZB348" s="6"/>
      <c r="ZC348" s="6"/>
      <c r="ZD348" s="6"/>
      <c r="ZE348" s="6"/>
      <c r="ZF348" s="6"/>
      <c r="ZG348" s="6"/>
      <c r="ZH348" s="6"/>
      <c r="ZI348" s="6"/>
      <c r="ZJ348" s="6"/>
      <c r="ZK348" s="6"/>
      <c r="ZL348" s="6"/>
      <c r="ZM348" s="6"/>
      <c r="ZN348" s="6"/>
      <c r="ZO348" s="6"/>
      <c r="ZP348" s="6"/>
      <c r="ZQ348" s="6"/>
      <c r="ZR348" s="6"/>
      <c r="ZS348" s="6"/>
      <c r="ZT348" s="6"/>
      <c r="ZU348" s="6"/>
      <c r="ZV348" s="6"/>
      <c r="ZW348" s="6"/>
      <c r="ZX348" s="6"/>
      <c r="ZY348" s="6"/>
      <c r="ZZ348" s="6"/>
      <c r="AAA348" s="6"/>
      <c r="AAB348" s="6"/>
      <c r="AAC348" s="6"/>
      <c r="AAD348" s="6"/>
      <c r="AAE348" s="6"/>
      <c r="AAF348" s="6"/>
      <c r="AAG348" s="6"/>
      <c r="AAH348" s="6"/>
      <c r="AAI348" s="6"/>
      <c r="AAJ348" s="6"/>
      <c r="AAK348" s="6"/>
      <c r="AAL348" s="6"/>
      <c r="AAM348" s="6"/>
      <c r="AAN348" s="6"/>
      <c r="AAO348" s="6"/>
      <c r="AAP348" s="6"/>
      <c r="AAQ348" s="6"/>
      <c r="AAR348" s="6"/>
      <c r="AAS348" s="6"/>
      <c r="AAT348" s="6"/>
      <c r="AAU348" s="6"/>
      <c r="AAV348" s="6"/>
      <c r="AAW348" s="6"/>
      <c r="AAX348" s="6"/>
      <c r="AAY348" s="6"/>
      <c r="AAZ348" s="6"/>
      <c r="ABA348" s="6"/>
      <c r="ABB348" s="6"/>
      <c r="ABC348" s="6"/>
      <c r="ABD348" s="6"/>
      <c r="ABE348" s="6"/>
      <c r="ABF348" s="6"/>
      <c r="ABG348" s="6"/>
      <c r="ABH348" s="6"/>
      <c r="ABI348" s="6"/>
      <c r="ABJ348" s="6"/>
      <c r="ABK348" s="6"/>
      <c r="ABL348" s="6"/>
      <c r="ABM348" s="6"/>
      <c r="ABN348" s="6"/>
      <c r="ABO348" s="6"/>
      <c r="ABP348" s="6"/>
      <c r="ABQ348" s="6"/>
      <c r="ABR348" s="6"/>
      <c r="ABS348" s="6"/>
      <c r="ABT348" s="6"/>
      <c r="ABU348" s="6"/>
      <c r="ABV348" s="6"/>
      <c r="ABW348" s="6"/>
      <c r="ABX348" s="6"/>
      <c r="ABY348" s="6"/>
      <c r="ABZ348" s="6"/>
      <c r="ACA348" s="6"/>
      <c r="ACB348" s="6"/>
      <c r="ACC348" s="6"/>
      <c r="ACD348" s="6"/>
      <c r="ACE348" s="6"/>
      <c r="ACF348" s="6"/>
      <c r="ACG348" s="6"/>
      <c r="ACH348" s="6"/>
      <c r="ACI348" s="6"/>
      <c r="ACJ348" s="6"/>
      <c r="ACK348" s="6"/>
      <c r="ACL348" s="6"/>
      <c r="ACM348" s="6"/>
      <c r="ACN348" s="6"/>
      <c r="ACO348" s="6"/>
      <c r="ACP348" s="6"/>
      <c r="ACQ348" s="6"/>
      <c r="ACR348" s="6"/>
      <c r="ACS348" s="6"/>
      <c r="ACT348" s="6"/>
      <c r="ACU348" s="6"/>
      <c r="ACV348" s="6"/>
      <c r="ACW348" s="6"/>
      <c r="ACX348" s="6"/>
      <c r="ACY348" s="6"/>
      <c r="ACZ348" s="6"/>
      <c r="ADA348" s="6"/>
      <c r="ADB348" s="6"/>
      <c r="ADC348" s="6"/>
      <c r="ADD348" s="6"/>
      <c r="ADE348" s="6"/>
      <c r="ADF348" s="6"/>
      <c r="ADG348" s="6"/>
      <c r="ADH348" s="6"/>
      <c r="ADI348" s="6"/>
      <c r="ADJ348" s="6"/>
      <c r="ADK348" s="6"/>
      <c r="ADL348" s="6"/>
      <c r="ADM348" s="6"/>
      <c r="ADN348" s="6"/>
      <c r="ADO348" s="6"/>
      <c r="ADP348" s="6"/>
      <c r="ADQ348" s="6"/>
      <c r="ADR348" s="6"/>
      <c r="ADS348" s="6"/>
      <c r="ADT348" s="6"/>
      <c r="ADU348" s="6"/>
      <c r="ADV348" s="6"/>
      <c r="ADW348" s="6"/>
      <c r="ADX348" s="6"/>
      <c r="ADY348" s="6"/>
      <c r="ADZ348" s="6"/>
      <c r="AEA348" s="6"/>
      <c r="AEB348" s="6"/>
      <c r="AEC348" s="6"/>
      <c r="AED348" s="6"/>
      <c r="AEE348" s="6"/>
      <c r="AEF348" s="6"/>
      <c r="AEG348" s="6"/>
      <c r="AEH348" s="6"/>
      <c r="AEI348" s="6"/>
      <c r="AEJ348" s="6"/>
      <c r="AEK348" s="6"/>
      <c r="AEL348" s="6"/>
      <c r="AEM348" s="6"/>
      <c r="AEN348" s="6"/>
      <c r="AEO348" s="6"/>
      <c r="AEP348" s="6"/>
      <c r="AEQ348" s="6"/>
      <c r="AER348" s="6"/>
      <c r="AES348" s="6"/>
      <c r="AET348" s="6"/>
      <c r="AEU348" s="6"/>
      <c r="AEV348" s="6"/>
      <c r="AEW348" s="6"/>
      <c r="AEX348" s="6"/>
      <c r="AEY348" s="6"/>
      <c r="AEZ348" s="6"/>
      <c r="AFA348" s="6"/>
      <c r="AFB348" s="6"/>
      <c r="AFC348" s="6"/>
      <c r="AFD348" s="6"/>
      <c r="AFE348" s="6"/>
      <c r="AFF348" s="6"/>
      <c r="AFG348" s="6"/>
      <c r="AFH348" s="6"/>
      <c r="AFI348" s="6"/>
      <c r="AFJ348" s="6"/>
      <c r="AFK348" s="6"/>
      <c r="AFL348" s="6"/>
      <c r="AFM348" s="6"/>
      <c r="AFN348" s="6"/>
      <c r="AFO348" s="6"/>
      <c r="AFP348" s="6"/>
      <c r="AFQ348" s="6"/>
      <c r="AFR348" s="6"/>
      <c r="AFS348" s="6"/>
      <c r="AFT348" s="6"/>
      <c r="AFU348" s="6"/>
      <c r="AFV348" s="6"/>
      <c r="AFW348" s="6"/>
      <c r="AFX348" s="6"/>
      <c r="AFY348" s="6"/>
      <c r="AFZ348" s="6"/>
      <c r="AGA348" s="6"/>
      <c r="AGB348" s="6"/>
      <c r="AGC348" s="6"/>
      <c r="AGD348" s="6"/>
      <c r="AGE348" s="6"/>
      <c r="AGF348" s="6"/>
      <c r="AGG348" s="6"/>
      <c r="AGH348" s="6"/>
      <c r="AGI348" s="6"/>
      <c r="AGJ348" s="6"/>
      <c r="AGK348" s="6"/>
      <c r="AGL348" s="6"/>
      <c r="AGM348" s="6"/>
      <c r="AGN348" s="6"/>
      <c r="AGO348" s="6"/>
      <c r="AGP348" s="6"/>
      <c r="AGQ348" s="6"/>
      <c r="AGR348" s="6"/>
      <c r="AGS348" s="6"/>
      <c r="AGT348" s="6"/>
      <c r="AGU348" s="6"/>
      <c r="AGV348" s="6"/>
      <c r="AGW348" s="6"/>
      <c r="AGX348" s="6"/>
      <c r="AGY348" s="6"/>
      <c r="AGZ348" s="6"/>
      <c r="AHA348" s="6"/>
      <c r="AHB348" s="6"/>
      <c r="AHC348" s="6"/>
      <c r="AHD348" s="6"/>
      <c r="AHE348" s="6"/>
      <c r="AHF348" s="6"/>
      <c r="AHG348" s="6"/>
      <c r="AHH348" s="6"/>
      <c r="AHI348" s="6"/>
      <c r="AHJ348" s="6"/>
      <c r="AHK348" s="6"/>
      <c r="AHL348" s="6"/>
      <c r="AHM348" s="6"/>
      <c r="AHN348" s="6"/>
      <c r="AHO348" s="6"/>
      <c r="AHP348" s="6"/>
      <c r="AHQ348" s="6"/>
      <c r="AHR348" s="6"/>
      <c r="AHS348" s="6"/>
      <c r="AHT348" s="6"/>
      <c r="AHU348" s="6"/>
      <c r="AHV348" s="6"/>
      <c r="AHW348" s="6"/>
      <c r="AHX348" s="6"/>
      <c r="AHY348" s="6"/>
      <c r="AHZ348" s="6"/>
      <c r="AIA348" s="6"/>
      <c r="AIB348" s="6"/>
      <c r="AIC348" s="6"/>
      <c r="AID348" s="6"/>
      <c r="AIE348" s="6"/>
      <c r="AIF348" s="6"/>
      <c r="AIG348" s="6"/>
      <c r="AIH348" s="6"/>
      <c r="AII348" s="6"/>
      <c r="AIJ348" s="6"/>
      <c r="AIK348" s="6"/>
      <c r="AIL348" s="6"/>
      <c r="AIM348" s="6"/>
      <c r="AIN348" s="6"/>
      <c r="AIO348" s="6"/>
      <c r="AIP348" s="6"/>
      <c r="AIQ348" s="6"/>
      <c r="AIR348" s="6"/>
      <c r="AIS348" s="6"/>
      <c r="AIT348" s="6"/>
      <c r="AIU348" s="6"/>
      <c r="AIV348" s="6"/>
      <c r="AIW348" s="6"/>
      <c r="AIX348" s="6"/>
      <c r="AIY348" s="6"/>
      <c r="AIZ348" s="6"/>
      <c r="AJA348" s="6"/>
      <c r="AJB348" s="6"/>
      <c r="AJC348" s="6"/>
      <c r="AJD348" s="6"/>
      <c r="AJE348" s="6"/>
      <c r="AJF348" s="6"/>
      <c r="AJG348" s="6"/>
      <c r="AJH348" s="6"/>
      <c r="AJI348" s="6"/>
      <c r="AJJ348" s="6"/>
      <c r="AJK348" s="6"/>
      <c r="AJL348" s="6"/>
      <c r="AJM348" s="6"/>
      <c r="AJN348" s="6"/>
      <c r="AJO348" s="6"/>
      <c r="AJP348" s="6"/>
      <c r="AJQ348" s="6"/>
      <c r="AJR348" s="6"/>
      <c r="AJS348" s="6"/>
      <c r="AJT348" s="6"/>
      <c r="AJU348" s="6"/>
      <c r="AJV348" s="6"/>
      <c r="AJW348" s="6"/>
      <c r="AJX348" s="6"/>
      <c r="AJY348" s="6"/>
      <c r="AJZ348" s="6"/>
      <c r="AKA348" s="6"/>
      <c r="AKB348" s="6"/>
      <c r="AKC348" s="6"/>
      <c r="AKD348" s="6"/>
      <c r="AKE348" s="6"/>
      <c r="AKF348" s="6"/>
      <c r="AKG348" s="6"/>
      <c r="AKH348" s="6"/>
      <c r="AKI348" s="6"/>
      <c r="AKJ348" s="6"/>
      <c r="AKK348" s="6"/>
      <c r="AKL348" s="6"/>
      <c r="AKM348" s="6"/>
      <c r="AKN348" s="6"/>
      <c r="AKO348" s="6"/>
      <c r="AKP348" s="6"/>
      <c r="AKQ348" s="6"/>
      <c r="AKR348" s="6"/>
      <c r="AKS348" s="6"/>
      <c r="AKT348" s="6"/>
      <c r="AKU348" s="6"/>
      <c r="AKV348" s="6"/>
      <c r="AKW348" s="6"/>
      <c r="AKX348" s="6"/>
      <c r="AKY348" s="6"/>
      <c r="AKZ348" s="6"/>
      <c r="ALA348" s="6"/>
      <c r="ALB348" s="6"/>
      <c r="ALC348" s="6"/>
      <c r="ALD348" s="6"/>
      <c r="ALE348" s="6"/>
      <c r="ALF348" s="6"/>
      <c r="ALG348" s="6"/>
      <c r="ALH348" s="6"/>
      <c r="ALI348" s="6"/>
      <c r="ALJ348" s="6"/>
      <c r="ALK348" s="6"/>
      <c r="ALL348" s="6"/>
      <c r="ALM348" s="6"/>
      <c r="ALN348" s="6"/>
      <c r="ALO348" s="6"/>
      <c r="ALP348" s="6"/>
      <c r="ALQ348" s="6"/>
      <c r="ALR348" s="6"/>
      <c r="ALS348" s="6"/>
      <c r="ALT348" s="6"/>
      <c r="ALU348" s="6"/>
      <c r="ALV348" s="6"/>
      <c r="ALW348" s="6"/>
      <c r="ALX348" s="6"/>
      <c r="ALY348" s="6"/>
      <c r="ALZ348" s="6"/>
      <c r="AMA348" s="6"/>
      <c r="AMB348" s="6"/>
      <c r="AMC348" s="6"/>
      <c r="AMD348" s="6"/>
      <c r="AME348" s="6"/>
      <c r="AMF348" s="6"/>
      <c r="AMG348" s="6"/>
      <c r="AMH348" s="6"/>
      <c r="AMI348" s="6"/>
    </row>
    <row r="349" spans="1:1023">
      <c r="A349" s="219"/>
      <c r="B349" s="2"/>
      <c r="C349" s="5"/>
      <c r="D349" s="6"/>
      <c r="E349" s="4"/>
      <c r="F349" s="303"/>
      <c r="G349" s="303"/>
      <c r="H349" s="220"/>
      <c r="I349" s="5"/>
      <c r="J349" s="221"/>
      <c r="K349" s="306"/>
      <c r="L349" s="80"/>
      <c r="M349" s="6"/>
      <c r="N349" s="6"/>
      <c r="O349" s="80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  <c r="GQ349" s="6"/>
      <c r="GR349" s="6"/>
      <c r="GS349" s="6"/>
      <c r="GT349" s="6"/>
      <c r="GU349" s="6"/>
      <c r="GV349" s="6"/>
      <c r="GW349" s="6"/>
      <c r="GX349" s="6"/>
      <c r="GY349" s="6"/>
      <c r="GZ349" s="6"/>
      <c r="HA349" s="6"/>
      <c r="HB349" s="6"/>
      <c r="HC349" s="6"/>
      <c r="HD349" s="6"/>
      <c r="HE349" s="6"/>
      <c r="HF349" s="6"/>
      <c r="HG349" s="6"/>
      <c r="HH349" s="6"/>
      <c r="HI349" s="6"/>
      <c r="HJ349" s="6"/>
      <c r="HK349" s="6"/>
      <c r="HL349" s="6"/>
      <c r="HM349" s="6"/>
      <c r="HN349" s="6"/>
      <c r="HO349" s="6"/>
      <c r="HP349" s="6"/>
      <c r="HQ349" s="6"/>
      <c r="HR349" s="6"/>
      <c r="HS349" s="6"/>
      <c r="HT349" s="6"/>
      <c r="HU349" s="6"/>
      <c r="HV349" s="6"/>
      <c r="HW349" s="6"/>
      <c r="HX349" s="6"/>
      <c r="HY349" s="6"/>
      <c r="HZ349" s="6"/>
      <c r="IA349" s="6"/>
      <c r="IB349" s="6"/>
      <c r="IC349" s="6"/>
      <c r="ID349" s="6"/>
      <c r="IE349" s="6"/>
      <c r="IF349" s="6"/>
      <c r="IG349" s="6"/>
      <c r="IH349" s="6"/>
      <c r="II349" s="6"/>
      <c r="IJ349" s="6"/>
      <c r="IK349" s="6"/>
      <c r="IL349" s="6"/>
      <c r="IM349" s="6"/>
      <c r="IN349" s="6"/>
      <c r="IO349" s="6"/>
      <c r="IP349" s="6"/>
      <c r="IQ349" s="6"/>
      <c r="IR349" s="6"/>
      <c r="IS349" s="6"/>
      <c r="IT349" s="6"/>
      <c r="IU349" s="6"/>
      <c r="IV349" s="6"/>
      <c r="IW349" s="6"/>
      <c r="IX349" s="6"/>
      <c r="IY349" s="6"/>
      <c r="IZ349" s="6"/>
      <c r="JA349" s="6"/>
      <c r="JB349" s="6"/>
      <c r="JC349" s="6"/>
      <c r="JD349" s="6"/>
      <c r="JE349" s="6"/>
      <c r="JF349" s="6"/>
      <c r="JG349" s="6"/>
      <c r="JH349" s="6"/>
      <c r="JI349" s="6"/>
      <c r="JJ349" s="6"/>
      <c r="JK349" s="6"/>
      <c r="JL349" s="6"/>
      <c r="JM349" s="6"/>
      <c r="JN349" s="6"/>
      <c r="JO349" s="6"/>
      <c r="JP349" s="6"/>
      <c r="JQ349" s="6"/>
      <c r="JR349" s="6"/>
      <c r="JS349" s="6"/>
      <c r="JT349" s="6"/>
      <c r="JU349" s="6"/>
      <c r="JV349" s="6"/>
      <c r="JW349" s="6"/>
      <c r="JX349" s="6"/>
      <c r="JY349" s="6"/>
      <c r="JZ349" s="6"/>
      <c r="KA349" s="6"/>
      <c r="KB349" s="6"/>
      <c r="KC349" s="6"/>
      <c r="KD349" s="6"/>
      <c r="KE349" s="6"/>
      <c r="KF349" s="6"/>
      <c r="KG349" s="6"/>
      <c r="KH349" s="6"/>
      <c r="KI349" s="6"/>
      <c r="KJ349" s="6"/>
      <c r="KK349" s="6"/>
      <c r="KL349" s="6"/>
      <c r="KM349" s="6"/>
      <c r="KN349" s="6"/>
      <c r="KO349" s="6"/>
      <c r="KP349" s="6"/>
      <c r="KQ349" s="6"/>
      <c r="KR349" s="6"/>
      <c r="KS349" s="6"/>
      <c r="KT349" s="6"/>
      <c r="KU349" s="6"/>
      <c r="KV349" s="6"/>
      <c r="KW349" s="6"/>
      <c r="KX349" s="6"/>
      <c r="KY349" s="6"/>
      <c r="KZ349" s="6"/>
      <c r="LA349" s="6"/>
      <c r="LB349" s="6"/>
      <c r="LC349" s="6"/>
      <c r="LD349" s="6"/>
      <c r="LE349" s="6"/>
      <c r="LF349" s="6"/>
      <c r="LG349" s="6"/>
      <c r="LH349" s="6"/>
      <c r="LI349" s="6"/>
      <c r="LJ349" s="6"/>
      <c r="LK349" s="6"/>
      <c r="LL349" s="6"/>
      <c r="LM349" s="6"/>
      <c r="LN349" s="6"/>
      <c r="LO349" s="6"/>
      <c r="LP349" s="6"/>
      <c r="LQ349" s="6"/>
      <c r="LR349" s="6"/>
      <c r="LS349" s="6"/>
      <c r="LT349" s="6"/>
      <c r="LU349" s="6"/>
      <c r="LV349" s="6"/>
      <c r="LW349" s="6"/>
      <c r="LX349" s="6"/>
      <c r="LY349" s="6"/>
      <c r="LZ349" s="6"/>
      <c r="MA349" s="6"/>
      <c r="MB349" s="6"/>
      <c r="MC349" s="6"/>
      <c r="MD349" s="6"/>
      <c r="ME349" s="6"/>
      <c r="MF349" s="6"/>
      <c r="MG349" s="6"/>
      <c r="MH349" s="6"/>
      <c r="MI349" s="6"/>
      <c r="MJ349" s="6"/>
      <c r="MK349" s="6"/>
      <c r="ML349" s="6"/>
      <c r="MM349" s="6"/>
      <c r="MN349" s="6"/>
      <c r="MO349" s="6"/>
      <c r="MP349" s="6"/>
      <c r="MQ349" s="6"/>
      <c r="MR349" s="6"/>
      <c r="MS349" s="6"/>
      <c r="MT349" s="6"/>
      <c r="MU349" s="6"/>
      <c r="MV349" s="6"/>
      <c r="MW349" s="6"/>
      <c r="MX349" s="6"/>
      <c r="MY349" s="6"/>
      <c r="MZ349" s="6"/>
      <c r="NA349" s="6"/>
      <c r="NB349" s="6"/>
      <c r="NC349" s="6"/>
      <c r="ND349" s="6"/>
      <c r="NE349" s="6"/>
      <c r="NF349" s="6"/>
      <c r="NG349" s="6"/>
      <c r="NH349" s="6"/>
      <c r="NI349" s="6"/>
      <c r="NJ349" s="6"/>
      <c r="NK349" s="6"/>
      <c r="NL349" s="6"/>
      <c r="NM349" s="6"/>
      <c r="NN349" s="6"/>
      <c r="NO349" s="6"/>
      <c r="NP349" s="6"/>
      <c r="NQ349" s="6"/>
      <c r="NR349" s="6"/>
      <c r="NS349" s="6"/>
      <c r="NT349" s="6"/>
      <c r="NU349" s="6"/>
      <c r="NV349" s="6"/>
      <c r="NW349" s="6"/>
      <c r="NX349" s="6"/>
      <c r="NY349" s="6"/>
      <c r="NZ349" s="6"/>
      <c r="OA349" s="6"/>
      <c r="OB349" s="6"/>
      <c r="OC349" s="6"/>
      <c r="OD349" s="6"/>
      <c r="OE349" s="6"/>
      <c r="OF349" s="6"/>
      <c r="OG349" s="6"/>
      <c r="OH349" s="6"/>
      <c r="OI349" s="6"/>
      <c r="OJ349" s="6"/>
      <c r="OK349" s="6"/>
      <c r="OL349" s="6"/>
      <c r="OM349" s="6"/>
      <c r="ON349" s="6"/>
      <c r="OO349" s="6"/>
      <c r="OP349" s="6"/>
      <c r="OQ349" s="6"/>
      <c r="OR349" s="6"/>
      <c r="OS349" s="6"/>
      <c r="OT349" s="6"/>
      <c r="OU349" s="6"/>
      <c r="OV349" s="6"/>
      <c r="OW349" s="6"/>
      <c r="OX349" s="6"/>
      <c r="OY349" s="6"/>
      <c r="OZ349" s="6"/>
      <c r="PA349" s="6"/>
      <c r="PB349" s="6"/>
      <c r="PC349" s="6"/>
      <c r="PD349" s="6"/>
      <c r="PE349" s="6"/>
      <c r="PF349" s="6"/>
      <c r="PG349" s="6"/>
      <c r="PH349" s="6"/>
      <c r="PI349" s="6"/>
      <c r="PJ349" s="6"/>
      <c r="PK349" s="6"/>
      <c r="PL349" s="6"/>
      <c r="PM349" s="6"/>
      <c r="PN349" s="6"/>
      <c r="PO349" s="6"/>
      <c r="PP349" s="6"/>
      <c r="PQ349" s="6"/>
      <c r="PR349" s="6"/>
      <c r="PS349" s="6"/>
      <c r="PT349" s="6"/>
      <c r="PU349" s="6"/>
      <c r="PV349" s="6"/>
      <c r="PW349" s="6"/>
      <c r="PX349" s="6"/>
      <c r="PY349" s="6"/>
      <c r="PZ349" s="6"/>
      <c r="QA349" s="6"/>
      <c r="QB349" s="6"/>
      <c r="QC349" s="6"/>
      <c r="QD349" s="6"/>
      <c r="QE349" s="6"/>
      <c r="QF349" s="6"/>
      <c r="QG349" s="6"/>
      <c r="QH349" s="6"/>
      <c r="QI349" s="6"/>
      <c r="QJ349" s="6"/>
      <c r="QK349" s="6"/>
      <c r="QL349" s="6"/>
      <c r="QM349" s="6"/>
      <c r="QN349" s="6"/>
      <c r="QO349" s="6"/>
      <c r="QP349" s="6"/>
      <c r="QQ349" s="6"/>
      <c r="QR349" s="6"/>
      <c r="QS349" s="6"/>
      <c r="QT349" s="6"/>
      <c r="QU349" s="6"/>
      <c r="QV349" s="6"/>
      <c r="QW349" s="6"/>
      <c r="QX349" s="6"/>
      <c r="QY349" s="6"/>
      <c r="QZ349" s="6"/>
      <c r="RA349" s="6"/>
      <c r="RB349" s="6"/>
      <c r="RC349" s="6"/>
      <c r="RD349" s="6"/>
      <c r="RE349" s="6"/>
      <c r="RF349" s="6"/>
      <c r="RG349" s="6"/>
      <c r="RH349" s="6"/>
      <c r="RI349" s="6"/>
      <c r="RJ349" s="6"/>
      <c r="RK349" s="6"/>
      <c r="RL349" s="6"/>
      <c r="RM349" s="6"/>
      <c r="RN349" s="6"/>
      <c r="RO349" s="6"/>
      <c r="RP349" s="6"/>
      <c r="RQ349" s="6"/>
      <c r="RR349" s="6"/>
      <c r="RS349" s="6"/>
      <c r="RT349" s="6"/>
      <c r="RU349" s="6"/>
      <c r="RV349" s="6"/>
      <c r="RW349" s="6"/>
      <c r="RX349" s="6"/>
      <c r="RY349" s="6"/>
      <c r="RZ349" s="6"/>
      <c r="SA349" s="6"/>
      <c r="SB349" s="6"/>
      <c r="SC349" s="6"/>
      <c r="SD349" s="6"/>
      <c r="SE349" s="6"/>
      <c r="SF349" s="6"/>
      <c r="SG349" s="6"/>
      <c r="SH349" s="6"/>
      <c r="SI349" s="6"/>
      <c r="SJ349" s="6"/>
      <c r="SK349" s="6"/>
      <c r="SL349" s="6"/>
      <c r="SM349" s="6"/>
      <c r="SN349" s="6"/>
      <c r="SO349" s="6"/>
      <c r="SP349" s="6"/>
      <c r="SQ349" s="6"/>
      <c r="SR349" s="6"/>
      <c r="SS349" s="6"/>
      <c r="ST349" s="6"/>
      <c r="SU349" s="6"/>
      <c r="SV349" s="6"/>
      <c r="SW349" s="6"/>
      <c r="SX349" s="6"/>
      <c r="SY349" s="6"/>
      <c r="SZ349" s="6"/>
      <c r="TA349" s="6"/>
      <c r="TB349" s="6"/>
      <c r="TC349" s="6"/>
      <c r="TD349" s="6"/>
      <c r="TE349" s="6"/>
      <c r="TF349" s="6"/>
      <c r="TG349" s="6"/>
      <c r="TH349" s="6"/>
      <c r="TI349" s="6"/>
      <c r="TJ349" s="6"/>
      <c r="TK349" s="6"/>
      <c r="TL349" s="6"/>
      <c r="TM349" s="6"/>
      <c r="TN349" s="6"/>
      <c r="TO349" s="6"/>
      <c r="TP349" s="6"/>
      <c r="TQ349" s="6"/>
      <c r="TR349" s="6"/>
      <c r="TS349" s="6"/>
      <c r="TT349" s="6"/>
      <c r="TU349" s="6"/>
      <c r="TV349" s="6"/>
      <c r="TW349" s="6"/>
      <c r="TX349" s="6"/>
      <c r="TY349" s="6"/>
      <c r="TZ349" s="6"/>
      <c r="UA349" s="6"/>
      <c r="UB349" s="6"/>
      <c r="UC349" s="6"/>
      <c r="UD349" s="6"/>
      <c r="UE349" s="6"/>
      <c r="UF349" s="6"/>
      <c r="UG349" s="6"/>
      <c r="UH349" s="6"/>
      <c r="UI349" s="6"/>
      <c r="UJ349" s="6"/>
      <c r="UK349" s="6"/>
      <c r="UL349" s="6"/>
      <c r="UM349" s="6"/>
      <c r="UN349" s="6"/>
      <c r="UO349" s="6"/>
      <c r="UP349" s="6"/>
      <c r="UQ349" s="6"/>
      <c r="UR349" s="6"/>
      <c r="US349" s="6"/>
      <c r="UT349" s="6"/>
      <c r="UU349" s="6"/>
      <c r="UV349" s="6"/>
      <c r="UW349" s="6"/>
      <c r="UX349" s="6"/>
      <c r="UY349" s="6"/>
      <c r="UZ349" s="6"/>
      <c r="VA349" s="6"/>
      <c r="VB349" s="6"/>
      <c r="VC349" s="6"/>
      <c r="VD349" s="6"/>
      <c r="VE349" s="6"/>
      <c r="VF349" s="6"/>
      <c r="VG349" s="6"/>
      <c r="VH349" s="6"/>
      <c r="VI349" s="6"/>
      <c r="VJ349" s="6"/>
      <c r="VK349" s="6"/>
      <c r="VL349" s="6"/>
      <c r="VM349" s="6"/>
      <c r="VN349" s="6"/>
      <c r="VO349" s="6"/>
      <c r="VP349" s="6"/>
      <c r="VQ349" s="6"/>
      <c r="VR349" s="6"/>
      <c r="VS349" s="6"/>
      <c r="VT349" s="6"/>
      <c r="VU349" s="6"/>
      <c r="VV349" s="6"/>
      <c r="VW349" s="6"/>
      <c r="VX349" s="6"/>
      <c r="VY349" s="6"/>
      <c r="VZ349" s="6"/>
      <c r="WA349" s="6"/>
      <c r="WB349" s="6"/>
      <c r="WC349" s="6"/>
      <c r="WD349" s="6"/>
      <c r="WE349" s="6"/>
      <c r="WF349" s="6"/>
      <c r="WG349" s="6"/>
      <c r="WH349" s="6"/>
      <c r="WI349" s="6"/>
      <c r="WJ349" s="6"/>
      <c r="WK349" s="6"/>
      <c r="WL349" s="6"/>
      <c r="WM349" s="6"/>
      <c r="WN349" s="6"/>
      <c r="WO349" s="6"/>
      <c r="WP349" s="6"/>
      <c r="WQ349" s="6"/>
      <c r="WR349" s="6"/>
      <c r="WS349" s="6"/>
      <c r="WT349" s="6"/>
      <c r="WU349" s="6"/>
      <c r="WV349" s="6"/>
      <c r="WW349" s="6"/>
      <c r="WX349" s="6"/>
      <c r="WY349" s="6"/>
      <c r="WZ349" s="6"/>
      <c r="XA349" s="6"/>
      <c r="XB349" s="6"/>
      <c r="XC349" s="6"/>
      <c r="XD349" s="6"/>
      <c r="XE349" s="6"/>
      <c r="XF349" s="6"/>
      <c r="XG349" s="6"/>
      <c r="XH349" s="6"/>
      <c r="XI349" s="6"/>
      <c r="XJ349" s="6"/>
      <c r="XK349" s="6"/>
      <c r="XL349" s="6"/>
      <c r="XM349" s="6"/>
      <c r="XN349" s="6"/>
      <c r="XO349" s="6"/>
      <c r="XP349" s="6"/>
      <c r="XQ349" s="6"/>
      <c r="XR349" s="6"/>
      <c r="XS349" s="6"/>
      <c r="XT349" s="6"/>
      <c r="XU349" s="6"/>
      <c r="XV349" s="6"/>
      <c r="XW349" s="6"/>
      <c r="XX349" s="6"/>
      <c r="XY349" s="6"/>
      <c r="XZ349" s="6"/>
      <c r="YA349" s="6"/>
      <c r="YB349" s="6"/>
      <c r="YC349" s="6"/>
      <c r="YD349" s="6"/>
      <c r="YE349" s="6"/>
      <c r="YF349" s="6"/>
      <c r="YG349" s="6"/>
      <c r="YH349" s="6"/>
      <c r="YI349" s="6"/>
      <c r="YJ349" s="6"/>
      <c r="YK349" s="6"/>
      <c r="YL349" s="6"/>
      <c r="YM349" s="6"/>
      <c r="YN349" s="6"/>
      <c r="YO349" s="6"/>
      <c r="YP349" s="6"/>
      <c r="YQ349" s="6"/>
      <c r="YR349" s="6"/>
      <c r="YS349" s="6"/>
      <c r="YT349" s="6"/>
      <c r="YU349" s="6"/>
      <c r="YV349" s="6"/>
      <c r="YW349" s="6"/>
      <c r="YX349" s="6"/>
      <c r="YY349" s="6"/>
      <c r="YZ349" s="6"/>
      <c r="ZA349" s="6"/>
      <c r="ZB349" s="6"/>
      <c r="ZC349" s="6"/>
      <c r="ZD349" s="6"/>
      <c r="ZE349" s="6"/>
      <c r="ZF349" s="6"/>
      <c r="ZG349" s="6"/>
      <c r="ZH349" s="6"/>
      <c r="ZI349" s="6"/>
      <c r="ZJ349" s="6"/>
      <c r="ZK349" s="6"/>
      <c r="ZL349" s="6"/>
      <c r="ZM349" s="6"/>
      <c r="ZN349" s="6"/>
      <c r="ZO349" s="6"/>
      <c r="ZP349" s="6"/>
      <c r="ZQ349" s="6"/>
      <c r="ZR349" s="6"/>
      <c r="ZS349" s="6"/>
      <c r="ZT349" s="6"/>
      <c r="ZU349" s="6"/>
      <c r="ZV349" s="6"/>
      <c r="ZW349" s="6"/>
      <c r="ZX349" s="6"/>
      <c r="ZY349" s="6"/>
      <c r="ZZ349" s="6"/>
      <c r="AAA349" s="6"/>
      <c r="AAB349" s="6"/>
      <c r="AAC349" s="6"/>
      <c r="AAD349" s="6"/>
      <c r="AAE349" s="6"/>
      <c r="AAF349" s="6"/>
      <c r="AAG349" s="6"/>
      <c r="AAH349" s="6"/>
      <c r="AAI349" s="6"/>
      <c r="AAJ349" s="6"/>
      <c r="AAK349" s="6"/>
      <c r="AAL349" s="6"/>
      <c r="AAM349" s="6"/>
      <c r="AAN349" s="6"/>
      <c r="AAO349" s="6"/>
      <c r="AAP349" s="6"/>
      <c r="AAQ349" s="6"/>
      <c r="AAR349" s="6"/>
      <c r="AAS349" s="6"/>
      <c r="AAT349" s="6"/>
      <c r="AAU349" s="6"/>
      <c r="AAV349" s="6"/>
      <c r="AAW349" s="6"/>
      <c r="AAX349" s="6"/>
      <c r="AAY349" s="6"/>
      <c r="AAZ349" s="6"/>
      <c r="ABA349" s="6"/>
      <c r="ABB349" s="6"/>
      <c r="ABC349" s="6"/>
      <c r="ABD349" s="6"/>
      <c r="ABE349" s="6"/>
      <c r="ABF349" s="6"/>
      <c r="ABG349" s="6"/>
      <c r="ABH349" s="6"/>
      <c r="ABI349" s="6"/>
      <c r="ABJ349" s="6"/>
      <c r="ABK349" s="6"/>
      <c r="ABL349" s="6"/>
      <c r="ABM349" s="6"/>
      <c r="ABN349" s="6"/>
      <c r="ABO349" s="6"/>
      <c r="ABP349" s="6"/>
      <c r="ABQ349" s="6"/>
      <c r="ABR349" s="6"/>
      <c r="ABS349" s="6"/>
      <c r="ABT349" s="6"/>
      <c r="ABU349" s="6"/>
      <c r="ABV349" s="6"/>
      <c r="ABW349" s="6"/>
      <c r="ABX349" s="6"/>
      <c r="ABY349" s="6"/>
      <c r="ABZ349" s="6"/>
      <c r="ACA349" s="6"/>
      <c r="ACB349" s="6"/>
      <c r="ACC349" s="6"/>
      <c r="ACD349" s="6"/>
      <c r="ACE349" s="6"/>
      <c r="ACF349" s="6"/>
      <c r="ACG349" s="6"/>
      <c r="ACH349" s="6"/>
      <c r="ACI349" s="6"/>
      <c r="ACJ349" s="6"/>
      <c r="ACK349" s="6"/>
      <c r="ACL349" s="6"/>
      <c r="ACM349" s="6"/>
      <c r="ACN349" s="6"/>
      <c r="ACO349" s="6"/>
      <c r="ACP349" s="6"/>
      <c r="ACQ349" s="6"/>
      <c r="ACR349" s="6"/>
      <c r="ACS349" s="6"/>
      <c r="ACT349" s="6"/>
      <c r="ACU349" s="6"/>
      <c r="ACV349" s="6"/>
      <c r="ACW349" s="6"/>
      <c r="ACX349" s="6"/>
      <c r="ACY349" s="6"/>
      <c r="ACZ349" s="6"/>
      <c r="ADA349" s="6"/>
      <c r="ADB349" s="6"/>
      <c r="ADC349" s="6"/>
      <c r="ADD349" s="6"/>
      <c r="ADE349" s="6"/>
      <c r="ADF349" s="6"/>
      <c r="ADG349" s="6"/>
      <c r="ADH349" s="6"/>
      <c r="ADI349" s="6"/>
      <c r="ADJ349" s="6"/>
      <c r="ADK349" s="6"/>
      <c r="ADL349" s="6"/>
      <c r="ADM349" s="6"/>
      <c r="ADN349" s="6"/>
      <c r="ADO349" s="6"/>
      <c r="ADP349" s="6"/>
      <c r="ADQ349" s="6"/>
      <c r="ADR349" s="6"/>
      <c r="ADS349" s="6"/>
      <c r="ADT349" s="6"/>
      <c r="ADU349" s="6"/>
      <c r="ADV349" s="6"/>
      <c r="ADW349" s="6"/>
      <c r="ADX349" s="6"/>
      <c r="ADY349" s="6"/>
      <c r="ADZ349" s="6"/>
      <c r="AEA349" s="6"/>
      <c r="AEB349" s="6"/>
      <c r="AEC349" s="6"/>
      <c r="AED349" s="6"/>
      <c r="AEE349" s="6"/>
      <c r="AEF349" s="6"/>
      <c r="AEG349" s="6"/>
      <c r="AEH349" s="6"/>
      <c r="AEI349" s="6"/>
      <c r="AEJ349" s="6"/>
      <c r="AEK349" s="6"/>
      <c r="AEL349" s="6"/>
      <c r="AEM349" s="6"/>
      <c r="AEN349" s="6"/>
      <c r="AEO349" s="6"/>
      <c r="AEP349" s="6"/>
      <c r="AEQ349" s="6"/>
      <c r="AER349" s="6"/>
      <c r="AES349" s="6"/>
      <c r="AET349" s="6"/>
      <c r="AEU349" s="6"/>
      <c r="AEV349" s="6"/>
      <c r="AEW349" s="6"/>
      <c r="AEX349" s="6"/>
      <c r="AEY349" s="6"/>
      <c r="AEZ349" s="6"/>
      <c r="AFA349" s="6"/>
      <c r="AFB349" s="6"/>
      <c r="AFC349" s="6"/>
      <c r="AFD349" s="6"/>
      <c r="AFE349" s="6"/>
      <c r="AFF349" s="6"/>
      <c r="AFG349" s="6"/>
      <c r="AFH349" s="6"/>
      <c r="AFI349" s="6"/>
      <c r="AFJ349" s="6"/>
      <c r="AFK349" s="6"/>
      <c r="AFL349" s="6"/>
      <c r="AFM349" s="6"/>
      <c r="AFN349" s="6"/>
      <c r="AFO349" s="6"/>
      <c r="AFP349" s="6"/>
      <c r="AFQ349" s="6"/>
      <c r="AFR349" s="6"/>
      <c r="AFS349" s="6"/>
      <c r="AFT349" s="6"/>
      <c r="AFU349" s="6"/>
      <c r="AFV349" s="6"/>
      <c r="AFW349" s="6"/>
      <c r="AFX349" s="6"/>
      <c r="AFY349" s="6"/>
      <c r="AFZ349" s="6"/>
      <c r="AGA349" s="6"/>
      <c r="AGB349" s="6"/>
      <c r="AGC349" s="6"/>
      <c r="AGD349" s="6"/>
      <c r="AGE349" s="6"/>
      <c r="AGF349" s="6"/>
      <c r="AGG349" s="6"/>
      <c r="AGH349" s="6"/>
      <c r="AGI349" s="6"/>
      <c r="AGJ349" s="6"/>
      <c r="AGK349" s="6"/>
      <c r="AGL349" s="6"/>
      <c r="AGM349" s="6"/>
      <c r="AGN349" s="6"/>
      <c r="AGO349" s="6"/>
      <c r="AGP349" s="6"/>
      <c r="AGQ349" s="6"/>
      <c r="AGR349" s="6"/>
      <c r="AGS349" s="6"/>
      <c r="AGT349" s="6"/>
      <c r="AGU349" s="6"/>
      <c r="AGV349" s="6"/>
      <c r="AGW349" s="6"/>
      <c r="AGX349" s="6"/>
      <c r="AGY349" s="6"/>
      <c r="AGZ349" s="6"/>
      <c r="AHA349" s="6"/>
      <c r="AHB349" s="6"/>
      <c r="AHC349" s="6"/>
      <c r="AHD349" s="6"/>
      <c r="AHE349" s="6"/>
      <c r="AHF349" s="6"/>
      <c r="AHG349" s="6"/>
      <c r="AHH349" s="6"/>
      <c r="AHI349" s="6"/>
      <c r="AHJ349" s="6"/>
      <c r="AHK349" s="6"/>
      <c r="AHL349" s="6"/>
      <c r="AHM349" s="6"/>
      <c r="AHN349" s="6"/>
      <c r="AHO349" s="6"/>
      <c r="AHP349" s="6"/>
      <c r="AHQ349" s="6"/>
      <c r="AHR349" s="6"/>
      <c r="AHS349" s="6"/>
      <c r="AHT349" s="6"/>
      <c r="AHU349" s="6"/>
      <c r="AHV349" s="6"/>
      <c r="AHW349" s="6"/>
      <c r="AHX349" s="6"/>
      <c r="AHY349" s="6"/>
      <c r="AHZ349" s="6"/>
      <c r="AIA349" s="6"/>
      <c r="AIB349" s="6"/>
      <c r="AIC349" s="6"/>
      <c r="AID349" s="6"/>
      <c r="AIE349" s="6"/>
      <c r="AIF349" s="6"/>
      <c r="AIG349" s="6"/>
      <c r="AIH349" s="6"/>
      <c r="AII349" s="6"/>
      <c r="AIJ349" s="6"/>
      <c r="AIK349" s="6"/>
      <c r="AIL349" s="6"/>
      <c r="AIM349" s="6"/>
      <c r="AIN349" s="6"/>
      <c r="AIO349" s="6"/>
      <c r="AIP349" s="6"/>
      <c r="AIQ349" s="6"/>
      <c r="AIR349" s="6"/>
      <c r="AIS349" s="6"/>
      <c r="AIT349" s="6"/>
      <c r="AIU349" s="6"/>
      <c r="AIV349" s="6"/>
      <c r="AIW349" s="6"/>
      <c r="AIX349" s="6"/>
      <c r="AIY349" s="6"/>
      <c r="AIZ349" s="6"/>
      <c r="AJA349" s="6"/>
      <c r="AJB349" s="6"/>
      <c r="AJC349" s="6"/>
      <c r="AJD349" s="6"/>
      <c r="AJE349" s="6"/>
      <c r="AJF349" s="6"/>
      <c r="AJG349" s="6"/>
      <c r="AJH349" s="6"/>
      <c r="AJI349" s="6"/>
      <c r="AJJ349" s="6"/>
      <c r="AJK349" s="6"/>
      <c r="AJL349" s="6"/>
      <c r="AJM349" s="6"/>
      <c r="AJN349" s="6"/>
      <c r="AJO349" s="6"/>
      <c r="AJP349" s="6"/>
      <c r="AJQ349" s="6"/>
      <c r="AJR349" s="6"/>
      <c r="AJS349" s="6"/>
      <c r="AJT349" s="6"/>
      <c r="AJU349" s="6"/>
      <c r="AJV349" s="6"/>
      <c r="AJW349" s="6"/>
      <c r="AJX349" s="6"/>
      <c r="AJY349" s="6"/>
      <c r="AJZ349" s="6"/>
      <c r="AKA349" s="6"/>
      <c r="AKB349" s="6"/>
      <c r="AKC349" s="6"/>
      <c r="AKD349" s="6"/>
      <c r="AKE349" s="6"/>
      <c r="AKF349" s="6"/>
      <c r="AKG349" s="6"/>
      <c r="AKH349" s="6"/>
      <c r="AKI349" s="6"/>
      <c r="AKJ349" s="6"/>
      <c r="AKK349" s="6"/>
      <c r="AKL349" s="6"/>
      <c r="AKM349" s="6"/>
      <c r="AKN349" s="6"/>
      <c r="AKO349" s="6"/>
      <c r="AKP349" s="6"/>
      <c r="AKQ349" s="6"/>
      <c r="AKR349" s="6"/>
      <c r="AKS349" s="6"/>
      <c r="AKT349" s="6"/>
      <c r="AKU349" s="6"/>
      <c r="AKV349" s="6"/>
      <c r="AKW349" s="6"/>
      <c r="AKX349" s="6"/>
      <c r="AKY349" s="6"/>
      <c r="AKZ349" s="6"/>
      <c r="ALA349" s="6"/>
      <c r="ALB349" s="6"/>
      <c r="ALC349" s="6"/>
      <c r="ALD349" s="6"/>
      <c r="ALE349" s="6"/>
      <c r="ALF349" s="6"/>
      <c r="ALG349" s="6"/>
      <c r="ALH349" s="6"/>
      <c r="ALI349" s="6"/>
      <c r="ALJ349" s="6"/>
      <c r="ALK349" s="6"/>
      <c r="ALL349" s="6"/>
      <c r="ALM349" s="6"/>
      <c r="ALN349" s="6"/>
      <c r="ALO349" s="6"/>
      <c r="ALP349" s="6"/>
      <c r="ALQ349" s="6"/>
      <c r="ALR349" s="6"/>
      <c r="ALS349" s="6"/>
      <c r="ALT349" s="6"/>
      <c r="ALU349" s="6"/>
      <c r="ALV349" s="6"/>
      <c r="ALW349" s="6"/>
      <c r="ALX349" s="6"/>
      <c r="ALY349" s="6"/>
      <c r="ALZ349" s="6"/>
      <c r="AMA349" s="6"/>
      <c r="AMB349" s="6"/>
      <c r="AMC349" s="6"/>
      <c r="AMD349" s="6"/>
      <c r="AME349" s="6"/>
      <c r="AMF349" s="6"/>
      <c r="AMG349" s="6"/>
      <c r="AMH349" s="6"/>
      <c r="AMI349" s="6"/>
    </row>
    <row r="350" spans="1:1023">
      <c r="A350" s="219"/>
      <c r="B350" s="2"/>
      <c r="C350" s="5"/>
      <c r="D350" s="6"/>
      <c r="E350" s="4"/>
      <c r="F350" s="303"/>
      <c r="G350" s="303"/>
      <c r="H350" s="220"/>
      <c r="I350" s="5"/>
      <c r="J350" s="221"/>
      <c r="K350" s="306"/>
      <c r="L350" s="80"/>
      <c r="M350" s="6"/>
      <c r="N350" s="6"/>
      <c r="O350" s="80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  <c r="GQ350" s="6"/>
      <c r="GR350" s="6"/>
      <c r="GS350" s="6"/>
      <c r="GT350" s="6"/>
      <c r="GU350" s="6"/>
      <c r="GV350" s="6"/>
      <c r="GW350" s="6"/>
      <c r="GX350" s="6"/>
      <c r="GY350" s="6"/>
      <c r="GZ350" s="6"/>
      <c r="HA350" s="6"/>
      <c r="HB350" s="6"/>
      <c r="HC350" s="6"/>
      <c r="HD350" s="6"/>
      <c r="HE350" s="6"/>
      <c r="HF350" s="6"/>
      <c r="HG350" s="6"/>
      <c r="HH350" s="6"/>
      <c r="HI350" s="6"/>
      <c r="HJ350" s="6"/>
      <c r="HK350" s="6"/>
      <c r="HL350" s="6"/>
      <c r="HM350" s="6"/>
      <c r="HN350" s="6"/>
      <c r="HO350" s="6"/>
      <c r="HP350" s="6"/>
      <c r="HQ350" s="6"/>
      <c r="HR350" s="6"/>
      <c r="HS350" s="6"/>
      <c r="HT350" s="6"/>
      <c r="HU350" s="6"/>
      <c r="HV350" s="6"/>
      <c r="HW350" s="6"/>
      <c r="HX350" s="6"/>
      <c r="HY350" s="6"/>
      <c r="HZ350" s="6"/>
      <c r="IA350" s="6"/>
      <c r="IB350" s="6"/>
      <c r="IC350" s="6"/>
      <c r="ID350" s="6"/>
      <c r="IE350" s="6"/>
      <c r="IF350" s="6"/>
      <c r="IG350" s="6"/>
      <c r="IH350" s="6"/>
      <c r="II350" s="6"/>
      <c r="IJ350" s="6"/>
      <c r="IK350" s="6"/>
      <c r="IL350" s="6"/>
      <c r="IM350" s="6"/>
      <c r="IN350" s="6"/>
      <c r="IO350" s="6"/>
      <c r="IP350" s="6"/>
      <c r="IQ350" s="6"/>
      <c r="IR350" s="6"/>
      <c r="IS350" s="6"/>
      <c r="IT350" s="6"/>
      <c r="IU350" s="6"/>
      <c r="IV350" s="6"/>
      <c r="IW350" s="6"/>
      <c r="IX350" s="6"/>
      <c r="IY350" s="6"/>
      <c r="IZ350" s="6"/>
      <c r="JA350" s="6"/>
      <c r="JB350" s="6"/>
      <c r="JC350" s="6"/>
      <c r="JD350" s="6"/>
      <c r="JE350" s="6"/>
      <c r="JF350" s="6"/>
      <c r="JG350" s="6"/>
      <c r="JH350" s="6"/>
      <c r="JI350" s="6"/>
      <c r="JJ350" s="6"/>
      <c r="JK350" s="6"/>
      <c r="JL350" s="6"/>
      <c r="JM350" s="6"/>
      <c r="JN350" s="6"/>
      <c r="JO350" s="6"/>
      <c r="JP350" s="6"/>
      <c r="JQ350" s="6"/>
      <c r="JR350" s="6"/>
      <c r="JS350" s="6"/>
      <c r="JT350" s="6"/>
      <c r="JU350" s="6"/>
      <c r="JV350" s="6"/>
      <c r="JW350" s="6"/>
      <c r="JX350" s="6"/>
      <c r="JY350" s="6"/>
      <c r="JZ350" s="6"/>
      <c r="KA350" s="6"/>
      <c r="KB350" s="6"/>
      <c r="KC350" s="6"/>
      <c r="KD350" s="6"/>
      <c r="KE350" s="6"/>
      <c r="KF350" s="6"/>
      <c r="KG350" s="6"/>
      <c r="KH350" s="6"/>
      <c r="KI350" s="6"/>
      <c r="KJ350" s="6"/>
      <c r="KK350" s="6"/>
      <c r="KL350" s="6"/>
      <c r="KM350" s="6"/>
      <c r="KN350" s="6"/>
      <c r="KO350" s="6"/>
      <c r="KP350" s="6"/>
      <c r="KQ350" s="6"/>
      <c r="KR350" s="6"/>
      <c r="KS350" s="6"/>
      <c r="KT350" s="6"/>
      <c r="KU350" s="6"/>
      <c r="KV350" s="6"/>
      <c r="KW350" s="6"/>
      <c r="KX350" s="6"/>
      <c r="KY350" s="6"/>
      <c r="KZ350" s="6"/>
      <c r="LA350" s="6"/>
      <c r="LB350" s="6"/>
      <c r="LC350" s="6"/>
      <c r="LD350" s="6"/>
      <c r="LE350" s="6"/>
      <c r="LF350" s="6"/>
      <c r="LG350" s="6"/>
      <c r="LH350" s="6"/>
      <c r="LI350" s="6"/>
      <c r="LJ350" s="6"/>
      <c r="LK350" s="6"/>
      <c r="LL350" s="6"/>
      <c r="LM350" s="6"/>
      <c r="LN350" s="6"/>
      <c r="LO350" s="6"/>
      <c r="LP350" s="6"/>
      <c r="LQ350" s="6"/>
      <c r="LR350" s="6"/>
      <c r="LS350" s="6"/>
      <c r="LT350" s="6"/>
      <c r="LU350" s="6"/>
      <c r="LV350" s="6"/>
      <c r="LW350" s="6"/>
      <c r="LX350" s="6"/>
      <c r="LY350" s="6"/>
      <c r="LZ350" s="6"/>
      <c r="MA350" s="6"/>
      <c r="MB350" s="6"/>
      <c r="MC350" s="6"/>
      <c r="MD350" s="6"/>
      <c r="ME350" s="6"/>
      <c r="MF350" s="6"/>
      <c r="MG350" s="6"/>
      <c r="MH350" s="6"/>
      <c r="MI350" s="6"/>
      <c r="MJ350" s="6"/>
      <c r="MK350" s="6"/>
      <c r="ML350" s="6"/>
      <c r="MM350" s="6"/>
      <c r="MN350" s="6"/>
      <c r="MO350" s="6"/>
      <c r="MP350" s="6"/>
      <c r="MQ350" s="6"/>
      <c r="MR350" s="6"/>
      <c r="MS350" s="6"/>
      <c r="MT350" s="6"/>
      <c r="MU350" s="6"/>
      <c r="MV350" s="6"/>
      <c r="MW350" s="6"/>
      <c r="MX350" s="6"/>
      <c r="MY350" s="6"/>
      <c r="MZ350" s="6"/>
      <c r="NA350" s="6"/>
      <c r="NB350" s="6"/>
      <c r="NC350" s="6"/>
      <c r="ND350" s="6"/>
      <c r="NE350" s="6"/>
      <c r="NF350" s="6"/>
      <c r="NG350" s="6"/>
      <c r="NH350" s="6"/>
      <c r="NI350" s="6"/>
      <c r="NJ350" s="6"/>
      <c r="NK350" s="6"/>
      <c r="NL350" s="6"/>
      <c r="NM350" s="6"/>
      <c r="NN350" s="6"/>
      <c r="NO350" s="6"/>
      <c r="NP350" s="6"/>
      <c r="NQ350" s="6"/>
      <c r="NR350" s="6"/>
      <c r="NS350" s="6"/>
      <c r="NT350" s="6"/>
      <c r="NU350" s="6"/>
      <c r="NV350" s="6"/>
      <c r="NW350" s="6"/>
      <c r="NX350" s="6"/>
      <c r="NY350" s="6"/>
      <c r="NZ350" s="6"/>
      <c r="OA350" s="6"/>
      <c r="OB350" s="6"/>
      <c r="OC350" s="6"/>
      <c r="OD350" s="6"/>
      <c r="OE350" s="6"/>
      <c r="OF350" s="6"/>
      <c r="OG350" s="6"/>
      <c r="OH350" s="6"/>
      <c r="OI350" s="6"/>
      <c r="OJ350" s="6"/>
      <c r="OK350" s="6"/>
      <c r="OL350" s="6"/>
      <c r="OM350" s="6"/>
      <c r="ON350" s="6"/>
      <c r="OO350" s="6"/>
      <c r="OP350" s="6"/>
      <c r="OQ350" s="6"/>
      <c r="OR350" s="6"/>
      <c r="OS350" s="6"/>
      <c r="OT350" s="6"/>
      <c r="OU350" s="6"/>
      <c r="OV350" s="6"/>
      <c r="OW350" s="6"/>
      <c r="OX350" s="6"/>
      <c r="OY350" s="6"/>
      <c r="OZ350" s="6"/>
      <c r="PA350" s="6"/>
      <c r="PB350" s="6"/>
      <c r="PC350" s="6"/>
      <c r="PD350" s="6"/>
      <c r="PE350" s="6"/>
      <c r="PF350" s="6"/>
      <c r="PG350" s="6"/>
      <c r="PH350" s="6"/>
      <c r="PI350" s="6"/>
      <c r="PJ350" s="6"/>
      <c r="PK350" s="6"/>
      <c r="PL350" s="6"/>
      <c r="PM350" s="6"/>
      <c r="PN350" s="6"/>
      <c r="PO350" s="6"/>
      <c r="PP350" s="6"/>
      <c r="PQ350" s="6"/>
      <c r="PR350" s="6"/>
      <c r="PS350" s="6"/>
      <c r="PT350" s="6"/>
      <c r="PU350" s="6"/>
      <c r="PV350" s="6"/>
      <c r="PW350" s="6"/>
      <c r="PX350" s="6"/>
      <c r="PY350" s="6"/>
      <c r="PZ350" s="6"/>
      <c r="QA350" s="6"/>
      <c r="QB350" s="6"/>
      <c r="QC350" s="6"/>
      <c r="QD350" s="6"/>
      <c r="QE350" s="6"/>
      <c r="QF350" s="6"/>
      <c r="QG350" s="6"/>
      <c r="QH350" s="6"/>
      <c r="QI350" s="6"/>
      <c r="QJ350" s="6"/>
      <c r="QK350" s="6"/>
      <c r="QL350" s="6"/>
      <c r="QM350" s="6"/>
      <c r="QN350" s="6"/>
      <c r="QO350" s="6"/>
      <c r="QP350" s="6"/>
      <c r="QQ350" s="6"/>
      <c r="QR350" s="6"/>
      <c r="QS350" s="6"/>
      <c r="QT350" s="6"/>
      <c r="QU350" s="6"/>
      <c r="QV350" s="6"/>
      <c r="QW350" s="6"/>
      <c r="QX350" s="6"/>
      <c r="QY350" s="6"/>
      <c r="QZ350" s="6"/>
      <c r="RA350" s="6"/>
      <c r="RB350" s="6"/>
      <c r="RC350" s="6"/>
      <c r="RD350" s="6"/>
      <c r="RE350" s="6"/>
      <c r="RF350" s="6"/>
      <c r="RG350" s="6"/>
      <c r="RH350" s="6"/>
      <c r="RI350" s="6"/>
      <c r="RJ350" s="6"/>
      <c r="RK350" s="6"/>
      <c r="RL350" s="6"/>
      <c r="RM350" s="6"/>
      <c r="RN350" s="6"/>
      <c r="RO350" s="6"/>
      <c r="RP350" s="6"/>
      <c r="RQ350" s="6"/>
      <c r="RR350" s="6"/>
      <c r="RS350" s="6"/>
      <c r="RT350" s="6"/>
      <c r="RU350" s="6"/>
      <c r="RV350" s="6"/>
      <c r="RW350" s="6"/>
      <c r="RX350" s="6"/>
      <c r="RY350" s="6"/>
      <c r="RZ350" s="6"/>
      <c r="SA350" s="6"/>
      <c r="SB350" s="6"/>
      <c r="SC350" s="6"/>
      <c r="SD350" s="6"/>
      <c r="SE350" s="6"/>
      <c r="SF350" s="6"/>
      <c r="SG350" s="6"/>
      <c r="SH350" s="6"/>
      <c r="SI350" s="6"/>
      <c r="SJ350" s="6"/>
      <c r="SK350" s="6"/>
      <c r="SL350" s="6"/>
      <c r="SM350" s="6"/>
      <c r="SN350" s="6"/>
      <c r="SO350" s="6"/>
      <c r="SP350" s="6"/>
      <c r="SQ350" s="6"/>
      <c r="SR350" s="6"/>
      <c r="SS350" s="6"/>
      <c r="ST350" s="6"/>
      <c r="SU350" s="6"/>
      <c r="SV350" s="6"/>
      <c r="SW350" s="6"/>
      <c r="SX350" s="6"/>
      <c r="SY350" s="6"/>
      <c r="SZ350" s="6"/>
      <c r="TA350" s="6"/>
      <c r="TB350" s="6"/>
      <c r="TC350" s="6"/>
      <c r="TD350" s="6"/>
      <c r="TE350" s="6"/>
      <c r="TF350" s="6"/>
      <c r="TG350" s="6"/>
      <c r="TH350" s="6"/>
      <c r="TI350" s="6"/>
      <c r="TJ350" s="6"/>
      <c r="TK350" s="6"/>
      <c r="TL350" s="6"/>
      <c r="TM350" s="6"/>
      <c r="TN350" s="6"/>
      <c r="TO350" s="6"/>
      <c r="TP350" s="6"/>
      <c r="TQ350" s="6"/>
      <c r="TR350" s="6"/>
      <c r="TS350" s="6"/>
      <c r="TT350" s="6"/>
      <c r="TU350" s="6"/>
      <c r="TV350" s="6"/>
      <c r="TW350" s="6"/>
      <c r="TX350" s="6"/>
      <c r="TY350" s="6"/>
      <c r="TZ350" s="6"/>
      <c r="UA350" s="6"/>
      <c r="UB350" s="6"/>
      <c r="UC350" s="6"/>
      <c r="UD350" s="6"/>
      <c r="UE350" s="6"/>
      <c r="UF350" s="6"/>
      <c r="UG350" s="6"/>
      <c r="UH350" s="6"/>
      <c r="UI350" s="6"/>
      <c r="UJ350" s="6"/>
      <c r="UK350" s="6"/>
      <c r="UL350" s="6"/>
      <c r="UM350" s="6"/>
      <c r="UN350" s="6"/>
      <c r="UO350" s="6"/>
      <c r="UP350" s="6"/>
      <c r="UQ350" s="6"/>
      <c r="UR350" s="6"/>
      <c r="US350" s="6"/>
      <c r="UT350" s="6"/>
      <c r="UU350" s="6"/>
      <c r="UV350" s="6"/>
      <c r="UW350" s="6"/>
      <c r="UX350" s="6"/>
      <c r="UY350" s="6"/>
      <c r="UZ350" s="6"/>
      <c r="VA350" s="6"/>
      <c r="VB350" s="6"/>
      <c r="VC350" s="6"/>
      <c r="VD350" s="6"/>
      <c r="VE350" s="6"/>
      <c r="VF350" s="6"/>
      <c r="VG350" s="6"/>
      <c r="VH350" s="6"/>
      <c r="VI350" s="6"/>
      <c r="VJ350" s="6"/>
      <c r="VK350" s="6"/>
      <c r="VL350" s="6"/>
      <c r="VM350" s="6"/>
      <c r="VN350" s="6"/>
      <c r="VO350" s="6"/>
      <c r="VP350" s="6"/>
      <c r="VQ350" s="6"/>
      <c r="VR350" s="6"/>
      <c r="VS350" s="6"/>
      <c r="VT350" s="6"/>
      <c r="VU350" s="6"/>
      <c r="VV350" s="6"/>
      <c r="VW350" s="6"/>
      <c r="VX350" s="6"/>
      <c r="VY350" s="6"/>
      <c r="VZ350" s="6"/>
      <c r="WA350" s="6"/>
      <c r="WB350" s="6"/>
      <c r="WC350" s="6"/>
      <c r="WD350" s="6"/>
      <c r="WE350" s="6"/>
      <c r="WF350" s="6"/>
      <c r="WG350" s="6"/>
      <c r="WH350" s="6"/>
      <c r="WI350" s="6"/>
      <c r="WJ350" s="6"/>
      <c r="WK350" s="6"/>
      <c r="WL350" s="6"/>
      <c r="WM350" s="6"/>
      <c r="WN350" s="6"/>
      <c r="WO350" s="6"/>
      <c r="WP350" s="6"/>
      <c r="WQ350" s="6"/>
      <c r="WR350" s="6"/>
      <c r="WS350" s="6"/>
      <c r="WT350" s="6"/>
      <c r="WU350" s="6"/>
      <c r="WV350" s="6"/>
      <c r="WW350" s="6"/>
      <c r="WX350" s="6"/>
      <c r="WY350" s="6"/>
      <c r="WZ350" s="6"/>
      <c r="XA350" s="6"/>
      <c r="XB350" s="6"/>
      <c r="XC350" s="6"/>
      <c r="XD350" s="6"/>
      <c r="XE350" s="6"/>
      <c r="XF350" s="6"/>
      <c r="XG350" s="6"/>
      <c r="XH350" s="6"/>
      <c r="XI350" s="6"/>
      <c r="XJ350" s="6"/>
      <c r="XK350" s="6"/>
      <c r="XL350" s="6"/>
      <c r="XM350" s="6"/>
      <c r="XN350" s="6"/>
      <c r="XO350" s="6"/>
      <c r="XP350" s="6"/>
      <c r="XQ350" s="6"/>
      <c r="XR350" s="6"/>
      <c r="XS350" s="6"/>
      <c r="XT350" s="6"/>
      <c r="XU350" s="6"/>
      <c r="XV350" s="6"/>
      <c r="XW350" s="6"/>
      <c r="XX350" s="6"/>
      <c r="XY350" s="6"/>
      <c r="XZ350" s="6"/>
      <c r="YA350" s="6"/>
      <c r="YB350" s="6"/>
      <c r="YC350" s="6"/>
      <c r="YD350" s="6"/>
      <c r="YE350" s="6"/>
      <c r="YF350" s="6"/>
      <c r="YG350" s="6"/>
      <c r="YH350" s="6"/>
      <c r="YI350" s="6"/>
      <c r="YJ350" s="6"/>
      <c r="YK350" s="6"/>
      <c r="YL350" s="6"/>
      <c r="YM350" s="6"/>
      <c r="YN350" s="6"/>
      <c r="YO350" s="6"/>
      <c r="YP350" s="6"/>
      <c r="YQ350" s="6"/>
      <c r="YR350" s="6"/>
      <c r="YS350" s="6"/>
      <c r="YT350" s="6"/>
      <c r="YU350" s="6"/>
      <c r="YV350" s="6"/>
      <c r="YW350" s="6"/>
      <c r="YX350" s="6"/>
      <c r="YY350" s="6"/>
      <c r="YZ350" s="6"/>
      <c r="ZA350" s="6"/>
      <c r="ZB350" s="6"/>
      <c r="ZC350" s="6"/>
      <c r="ZD350" s="6"/>
      <c r="ZE350" s="6"/>
      <c r="ZF350" s="6"/>
      <c r="ZG350" s="6"/>
      <c r="ZH350" s="6"/>
      <c r="ZI350" s="6"/>
      <c r="ZJ350" s="6"/>
      <c r="ZK350" s="6"/>
      <c r="ZL350" s="6"/>
      <c r="ZM350" s="6"/>
      <c r="ZN350" s="6"/>
      <c r="ZO350" s="6"/>
      <c r="ZP350" s="6"/>
      <c r="ZQ350" s="6"/>
      <c r="ZR350" s="6"/>
      <c r="ZS350" s="6"/>
      <c r="ZT350" s="6"/>
      <c r="ZU350" s="6"/>
      <c r="ZV350" s="6"/>
      <c r="ZW350" s="6"/>
      <c r="ZX350" s="6"/>
      <c r="ZY350" s="6"/>
      <c r="ZZ350" s="6"/>
      <c r="AAA350" s="6"/>
      <c r="AAB350" s="6"/>
      <c r="AAC350" s="6"/>
      <c r="AAD350" s="6"/>
      <c r="AAE350" s="6"/>
      <c r="AAF350" s="6"/>
      <c r="AAG350" s="6"/>
      <c r="AAH350" s="6"/>
      <c r="AAI350" s="6"/>
      <c r="AAJ350" s="6"/>
      <c r="AAK350" s="6"/>
      <c r="AAL350" s="6"/>
      <c r="AAM350" s="6"/>
      <c r="AAN350" s="6"/>
      <c r="AAO350" s="6"/>
      <c r="AAP350" s="6"/>
      <c r="AAQ350" s="6"/>
      <c r="AAR350" s="6"/>
      <c r="AAS350" s="6"/>
      <c r="AAT350" s="6"/>
      <c r="AAU350" s="6"/>
      <c r="AAV350" s="6"/>
      <c r="AAW350" s="6"/>
      <c r="AAX350" s="6"/>
      <c r="AAY350" s="6"/>
      <c r="AAZ350" s="6"/>
      <c r="ABA350" s="6"/>
      <c r="ABB350" s="6"/>
      <c r="ABC350" s="6"/>
      <c r="ABD350" s="6"/>
      <c r="ABE350" s="6"/>
      <c r="ABF350" s="6"/>
      <c r="ABG350" s="6"/>
      <c r="ABH350" s="6"/>
      <c r="ABI350" s="6"/>
      <c r="ABJ350" s="6"/>
      <c r="ABK350" s="6"/>
      <c r="ABL350" s="6"/>
      <c r="ABM350" s="6"/>
      <c r="ABN350" s="6"/>
      <c r="ABO350" s="6"/>
      <c r="ABP350" s="6"/>
      <c r="ABQ350" s="6"/>
      <c r="ABR350" s="6"/>
      <c r="ABS350" s="6"/>
      <c r="ABT350" s="6"/>
      <c r="ABU350" s="6"/>
      <c r="ABV350" s="6"/>
      <c r="ABW350" s="6"/>
      <c r="ABX350" s="6"/>
      <c r="ABY350" s="6"/>
      <c r="ABZ350" s="6"/>
      <c r="ACA350" s="6"/>
      <c r="ACB350" s="6"/>
      <c r="ACC350" s="6"/>
      <c r="ACD350" s="6"/>
      <c r="ACE350" s="6"/>
      <c r="ACF350" s="6"/>
      <c r="ACG350" s="6"/>
      <c r="ACH350" s="6"/>
      <c r="ACI350" s="6"/>
      <c r="ACJ350" s="6"/>
      <c r="ACK350" s="6"/>
      <c r="ACL350" s="6"/>
      <c r="ACM350" s="6"/>
      <c r="ACN350" s="6"/>
      <c r="ACO350" s="6"/>
      <c r="ACP350" s="6"/>
      <c r="ACQ350" s="6"/>
      <c r="ACR350" s="6"/>
      <c r="ACS350" s="6"/>
      <c r="ACT350" s="6"/>
      <c r="ACU350" s="6"/>
      <c r="ACV350" s="6"/>
      <c r="ACW350" s="6"/>
      <c r="ACX350" s="6"/>
      <c r="ACY350" s="6"/>
      <c r="ACZ350" s="6"/>
      <c r="ADA350" s="6"/>
      <c r="ADB350" s="6"/>
      <c r="ADC350" s="6"/>
      <c r="ADD350" s="6"/>
      <c r="ADE350" s="6"/>
      <c r="ADF350" s="6"/>
      <c r="ADG350" s="6"/>
      <c r="ADH350" s="6"/>
      <c r="ADI350" s="6"/>
      <c r="ADJ350" s="6"/>
      <c r="ADK350" s="6"/>
      <c r="ADL350" s="6"/>
      <c r="ADM350" s="6"/>
      <c r="ADN350" s="6"/>
      <c r="ADO350" s="6"/>
      <c r="ADP350" s="6"/>
      <c r="ADQ350" s="6"/>
      <c r="ADR350" s="6"/>
      <c r="ADS350" s="6"/>
      <c r="ADT350" s="6"/>
      <c r="ADU350" s="6"/>
      <c r="ADV350" s="6"/>
      <c r="ADW350" s="6"/>
      <c r="ADX350" s="6"/>
      <c r="ADY350" s="6"/>
      <c r="ADZ350" s="6"/>
      <c r="AEA350" s="6"/>
      <c r="AEB350" s="6"/>
      <c r="AEC350" s="6"/>
      <c r="AED350" s="6"/>
      <c r="AEE350" s="6"/>
      <c r="AEF350" s="6"/>
      <c r="AEG350" s="6"/>
      <c r="AEH350" s="6"/>
      <c r="AEI350" s="6"/>
      <c r="AEJ350" s="6"/>
      <c r="AEK350" s="6"/>
      <c r="AEL350" s="6"/>
      <c r="AEM350" s="6"/>
      <c r="AEN350" s="6"/>
      <c r="AEO350" s="6"/>
      <c r="AEP350" s="6"/>
      <c r="AEQ350" s="6"/>
      <c r="AER350" s="6"/>
      <c r="AES350" s="6"/>
      <c r="AET350" s="6"/>
      <c r="AEU350" s="6"/>
      <c r="AEV350" s="6"/>
      <c r="AEW350" s="6"/>
      <c r="AEX350" s="6"/>
      <c r="AEY350" s="6"/>
      <c r="AEZ350" s="6"/>
      <c r="AFA350" s="6"/>
      <c r="AFB350" s="6"/>
      <c r="AFC350" s="6"/>
      <c r="AFD350" s="6"/>
      <c r="AFE350" s="6"/>
      <c r="AFF350" s="6"/>
      <c r="AFG350" s="6"/>
      <c r="AFH350" s="6"/>
      <c r="AFI350" s="6"/>
      <c r="AFJ350" s="6"/>
      <c r="AFK350" s="6"/>
      <c r="AFL350" s="6"/>
      <c r="AFM350" s="6"/>
      <c r="AFN350" s="6"/>
      <c r="AFO350" s="6"/>
      <c r="AFP350" s="6"/>
      <c r="AFQ350" s="6"/>
      <c r="AFR350" s="6"/>
      <c r="AFS350" s="6"/>
      <c r="AFT350" s="6"/>
      <c r="AFU350" s="6"/>
      <c r="AFV350" s="6"/>
      <c r="AFW350" s="6"/>
      <c r="AFX350" s="6"/>
      <c r="AFY350" s="6"/>
      <c r="AFZ350" s="6"/>
      <c r="AGA350" s="6"/>
      <c r="AGB350" s="6"/>
      <c r="AGC350" s="6"/>
      <c r="AGD350" s="6"/>
      <c r="AGE350" s="6"/>
      <c r="AGF350" s="6"/>
      <c r="AGG350" s="6"/>
      <c r="AGH350" s="6"/>
      <c r="AGI350" s="6"/>
      <c r="AGJ350" s="6"/>
      <c r="AGK350" s="6"/>
      <c r="AGL350" s="6"/>
      <c r="AGM350" s="6"/>
      <c r="AGN350" s="6"/>
      <c r="AGO350" s="6"/>
      <c r="AGP350" s="6"/>
      <c r="AGQ350" s="6"/>
      <c r="AGR350" s="6"/>
      <c r="AGS350" s="6"/>
      <c r="AGT350" s="6"/>
      <c r="AGU350" s="6"/>
      <c r="AGV350" s="6"/>
      <c r="AGW350" s="6"/>
      <c r="AGX350" s="6"/>
      <c r="AGY350" s="6"/>
      <c r="AGZ350" s="6"/>
      <c r="AHA350" s="6"/>
      <c r="AHB350" s="6"/>
      <c r="AHC350" s="6"/>
      <c r="AHD350" s="6"/>
      <c r="AHE350" s="6"/>
      <c r="AHF350" s="6"/>
      <c r="AHG350" s="6"/>
      <c r="AHH350" s="6"/>
      <c r="AHI350" s="6"/>
      <c r="AHJ350" s="6"/>
      <c r="AHK350" s="6"/>
      <c r="AHL350" s="6"/>
      <c r="AHM350" s="6"/>
      <c r="AHN350" s="6"/>
      <c r="AHO350" s="6"/>
      <c r="AHP350" s="6"/>
      <c r="AHQ350" s="6"/>
      <c r="AHR350" s="6"/>
      <c r="AHS350" s="6"/>
      <c r="AHT350" s="6"/>
      <c r="AHU350" s="6"/>
      <c r="AHV350" s="6"/>
      <c r="AHW350" s="6"/>
      <c r="AHX350" s="6"/>
      <c r="AHY350" s="6"/>
      <c r="AHZ350" s="6"/>
      <c r="AIA350" s="6"/>
      <c r="AIB350" s="6"/>
      <c r="AIC350" s="6"/>
      <c r="AID350" s="6"/>
      <c r="AIE350" s="6"/>
      <c r="AIF350" s="6"/>
      <c r="AIG350" s="6"/>
      <c r="AIH350" s="6"/>
      <c r="AII350" s="6"/>
      <c r="AIJ350" s="6"/>
      <c r="AIK350" s="6"/>
      <c r="AIL350" s="6"/>
      <c r="AIM350" s="6"/>
      <c r="AIN350" s="6"/>
      <c r="AIO350" s="6"/>
      <c r="AIP350" s="6"/>
      <c r="AIQ350" s="6"/>
      <c r="AIR350" s="6"/>
      <c r="AIS350" s="6"/>
      <c r="AIT350" s="6"/>
      <c r="AIU350" s="6"/>
      <c r="AIV350" s="6"/>
      <c r="AIW350" s="6"/>
      <c r="AIX350" s="6"/>
      <c r="AIY350" s="6"/>
      <c r="AIZ350" s="6"/>
      <c r="AJA350" s="6"/>
      <c r="AJB350" s="6"/>
      <c r="AJC350" s="6"/>
      <c r="AJD350" s="6"/>
      <c r="AJE350" s="6"/>
      <c r="AJF350" s="6"/>
      <c r="AJG350" s="6"/>
      <c r="AJH350" s="6"/>
      <c r="AJI350" s="6"/>
      <c r="AJJ350" s="6"/>
      <c r="AJK350" s="6"/>
      <c r="AJL350" s="6"/>
      <c r="AJM350" s="6"/>
      <c r="AJN350" s="6"/>
      <c r="AJO350" s="6"/>
      <c r="AJP350" s="6"/>
      <c r="AJQ350" s="6"/>
      <c r="AJR350" s="6"/>
      <c r="AJS350" s="6"/>
      <c r="AJT350" s="6"/>
      <c r="AJU350" s="6"/>
      <c r="AJV350" s="6"/>
      <c r="AJW350" s="6"/>
      <c r="AJX350" s="6"/>
      <c r="AJY350" s="6"/>
      <c r="AJZ350" s="6"/>
      <c r="AKA350" s="6"/>
      <c r="AKB350" s="6"/>
      <c r="AKC350" s="6"/>
      <c r="AKD350" s="6"/>
      <c r="AKE350" s="6"/>
      <c r="AKF350" s="6"/>
      <c r="AKG350" s="6"/>
      <c r="AKH350" s="6"/>
      <c r="AKI350" s="6"/>
      <c r="AKJ350" s="6"/>
      <c r="AKK350" s="6"/>
      <c r="AKL350" s="6"/>
      <c r="AKM350" s="6"/>
      <c r="AKN350" s="6"/>
      <c r="AKO350" s="6"/>
      <c r="AKP350" s="6"/>
      <c r="AKQ350" s="6"/>
      <c r="AKR350" s="6"/>
      <c r="AKS350" s="6"/>
      <c r="AKT350" s="6"/>
      <c r="AKU350" s="6"/>
      <c r="AKV350" s="6"/>
      <c r="AKW350" s="6"/>
      <c r="AKX350" s="6"/>
      <c r="AKY350" s="6"/>
      <c r="AKZ350" s="6"/>
      <c r="ALA350" s="6"/>
      <c r="ALB350" s="6"/>
      <c r="ALC350" s="6"/>
      <c r="ALD350" s="6"/>
      <c r="ALE350" s="6"/>
      <c r="ALF350" s="6"/>
      <c r="ALG350" s="6"/>
      <c r="ALH350" s="6"/>
      <c r="ALI350" s="6"/>
      <c r="ALJ350" s="6"/>
      <c r="ALK350" s="6"/>
      <c r="ALL350" s="6"/>
      <c r="ALM350" s="6"/>
      <c r="ALN350" s="6"/>
      <c r="ALO350" s="6"/>
      <c r="ALP350" s="6"/>
      <c r="ALQ350" s="6"/>
      <c r="ALR350" s="6"/>
      <c r="ALS350" s="6"/>
      <c r="ALT350" s="6"/>
      <c r="ALU350" s="6"/>
      <c r="ALV350" s="6"/>
      <c r="ALW350" s="6"/>
      <c r="ALX350" s="6"/>
      <c r="ALY350" s="6"/>
      <c r="ALZ350" s="6"/>
      <c r="AMA350" s="6"/>
      <c r="AMB350" s="6"/>
      <c r="AMC350" s="6"/>
      <c r="AMD350" s="6"/>
      <c r="AME350" s="6"/>
      <c r="AMF350" s="6"/>
      <c r="AMG350" s="6"/>
      <c r="AMH350" s="6"/>
      <c r="AMI350" s="6"/>
    </row>
    <row r="351" spans="1:1023">
      <c r="A351" s="219"/>
      <c r="B351" s="2"/>
      <c r="C351" s="5"/>
      <c r="D351" s="6"/>
      <c r="E351" s="4"/>
      <c r="F351" s="303"/>
      <c r="G351" s="303"/>
      <c r="H351" s="220"/>
      <c r="I351" s="5"/>
      <c r="J351" s="221"/>
      <c r="K351" s="306"/>
      <c r="L351" s="80"/>
      <c r="M351" s="6"/>
      <c r="N351" s="6"/>
      <c r="O351" s="80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  <c r="GQ351" s="6"/>
      <c r="GR351" s="6"/>
      <c r="GS351" s="6"/>
      <c r="GT351" s="6"/>
      <c r="GU351" s="6"/>
      <c r="GV351" s="6"/>
      <c r="GW351" s="6"/>
      <c r="GX351" s="6"/>
      <c r="GY351" s="6"/>
      <c r="GZ351" s="6"/>
      <c r="HA351" s="6"/>
      <c r="HB351" s="6"/>
      <c r="HC351" s="6"/>
      <c r="HD351" s="6"/>
      <c r="HE351" s="6"/>
      <c r="HF351" s="6"/>
      <c r="HG351" s="6"/>
      <c r="HH351" s="6"/>
      <c r="HI351" s="6"/>
      <c r="HJ351" s="6"/>
      <c r="HK351" s="6"/>
      <c r="HL351" s="6"/>
      <c r="HM351" s="6"/>
      <c r="HN351" s="6"/>
      <c r="HO351" s="6"/>
      <c r="HP351" s="6"/>
      <c r="HQ351" s="6"/>
      <c r="HR351" s="6"/>
      <c r="HS351" s="6"/>
      <c r="HT351" s="6"/>
      <c r="HU351" s="6"/>
      <c r="HV351" s="6"/>
      <c r="HW351" s="6"/>
      <c r="HX351" s="6"/>
      <c r="HY351" s="6"/>
      <c r="HZ351" s="6"/>
      <c r="IA351" s="6"/>
      <c r="IB351" s="6"/>
      <c r="IC351" s="6"/>
      <c r="ID351" s="6"/>
      <c r="IE351" s="6"/>
      <c r="IF351" s="6"/>
      <c r="IG351" s="6"/>
      <c r="IH351" s="6"/>
      <c r="II351" s="6"/>
      <c r="IJ351" s="6"/>
      <c r="IK351" s="6"/>
      <c r="IL351" s="6"/>
      <c r="IM351" s="6"/>
      <c r="IN351" s="6"/>
      <c r="IO351" s="6"/>
      <c r="IP351" s="6"/>
      <c r="IQ351" s="6"/>
      <c r="IR351" s="6"/>
      <c r="IS351" s="6"/>
      <c r="IT351" s="6"/>
      <c r="IU351" s="6"/>
      <c r="IV351" s="6"/>
      <c r="IW351" s="6"/>
      <c r="IX351" s="6"/>
      <c r="IY351" s="6"/>
      <c r="IZ351" s="6"/>
      <c r="JA351" s="6"/>
      <c r="JB351" s="6"/>
      <c r="JC351" s="6"/>
      <c r="JD351" s="6"/>
      <c r="JE351" s="6"/>
      <c r="JF351" s="6"/>
      <c r="JG351" s="6"/>
      <c r="JH351" s="6"/>
      <c r="JI351" s="6"/>
      <c r="JJ351" s="6"/>
      <c r="JK351" s="6"/>
      <c r="JL351" s="6"/>
      <c r="JM351" s="6"/>
      <c r="JN351" s="6"/>
      <c r="JO351" s="6"/>
      <c r="JP351" s="6"/>
      <c r="JQ351" s="6"/>
      <c r="JR351" s="6"/>
      <c r="JS351" s="6"/>
      <c r="JT351" s="6"/>
      <c r="JU351" s="6"/>
      <c r="JV351" s="6"/>
      <c r="JW351" s="6"/>
      <c r="JX351" s="6"/>
      <c r="JY351" s="6"/>
      <c r="JZ351" s="6"/>
      <c r="KA351" s="6"/>
      <c r="KB351" s="6"/>
      <c r="KC351" s="6"/>
      <c r="KD351" s="6"/>
      <c r="KE351" s="6"/>
      <c r="KF351" s="6"/>
      <c r="KG351" s="6"/>
      <c r="KH351" s="6"/>
      <c r="KI351" s="6"/>
      <c r="KJ351" s="6"/>
      <c r="KK351" s="6"/>
      <c r="KL351" s="6"/>
      <c r="KM351" s="6"/>
      <c r="KN351" s="6"/>
      <c r="KO351" s="6"/>
      <c r="KP351" s="6"/>
      <c r="KQ351" s="6"/>
      <c r="KR351" s="6"/>
      <c r="KS351" s="6"/>
      <c r="KT351" s="6"/>
      <c r="KU351" s="6"/>
      <c r="KV351" s="6"/>
      <c r="KW351" s="6"/>
      <c r="KX351" s="6"/>
      <c r="KY351" s="6"/>
      <c r="KZ351" s="6"/>
      <c r="LA351" s="6"/>
      <c r="LB351" s="6"/>
      <c r="LC351" s="6"/>
      <c r="LD351" s="6"/>
      <c r="LE351" s="6"/>
      <c r="LF351" s="6"/>
      <c r="LG351" s="6"/>
      <c r="LH351" s="6"/>
      <c r="LI351" s="6"/>
      <c r="LJ351" s="6"/>
      <c r="LK351" s="6"/>
      <c r="LL351" s="6"/>
      <c r="LM351" s="6"/>
      <c r="LN351" s="6"/>
      <c r="LO351" s="6"/>
      <c r="LP351" s="6"/>
      <c r="LQ351" s="6"/>
      <c r="LR351" s="6"/>
      <c r="LS351" s="6"/>
      <c r="LT351" s="6"/>
      <c r="LU351" s="6"/>
      <c r="LV351" s="6"/>
      <c r="LW351" s="6"/>
      <c r="LX351" s="6"/>
      <c r="LY351" s="6"/>
      <c r="LZ351" s="6"/>
      <c r="MA351" s="6"/>
      <c r="MB351" s="6"/>
      <c r="MC351" s="6"/>
      <c r="MD351" s="6"/>
      <c r="ME351" s="6"/>
      <c r="MF351" s="6"/>
      <c r="MG351" s="6"/>
      <c r="MH351" s="6"/>
      <c r="MI351" s="6"/>
      <c r="MJ351" s="6"/>
      <c r="MK351" s="6"/>
      <c r="ML351" s="6"/>
      <c r="MM351" s="6"/>
      <c r="MN351" s="6"/>
      <c r="MO351" s="6"/>
      <c r="MP351" s="6"/>
      <c r="MQ351" s="6"/>
      <c r="MR351" s="6"/>
      <c r="MS351" s="6"/>
      <c r="MT351" s="6"/>
      <c r="MU351" s="6"/>
      <c r="MV351" s="6"/>
      <c r="MW351" s="6"/>
      <c r="MX351" s="6"/>
      <c r="MY351" s="6"/>
      <c r="MZ351" s="6"/>
      <c r="NA351" s="6"/>
      <c r="NB351" s="6"/>
      <c r="NC351" s="6"/>
      <c r="ND351" s="6"/>
      <c r="NE351" s="6"/>
      <c r="NF351" s="6"/>
      <c r="NG351" s="6"/>
      <c r="NH351" s="6"/>
      <c r="NI351" s="6"/>
      <c r="NJ351" s="6"/>
      <c r="NK351" s="6"/>
      <c r="NL351" s="6"/>
      <c r="NM351" s="6"/>
      <c r="NN351" s="6"/>
      <c r="NO351" s="6"/>
      <c r="NP351" s="6"/>
      <c r="NQ351" s="6"/>
      <c r="NR351" s="6"/>
      <c r="NS351" s="6"/>
      <c r="NT351" s="6"/>
      <c r="NU351" s="6"/>
      <c r="NV351" s="6"/>
      <c r="NW351" s="6"/>
      <c r="NX351" s="6"/>
      <c r="NY351" s="6"/>
      <c r="NZ351" s="6"/>
      <c r="OA351" s="6"/>
      <c r="OB351" s="6"/>
      <c r="OC351" s="6"/>
      <c r="OD351" s="6"/>
      <c r="OE351" s="6"/>
      <c r="OF351" s="6"/>
      <c r="OG351" s="6"/>
      <c r="OH351" s="6"/>
      <c r="OI351" s="6"/>
      <c r="OJ351" s="6"/>
      <c r="OK351" s="6"/>
      <c r="OL351" s="6"/>
      <c r="OM351" s="6"/>
      <c r="ON351" s="6"/>
      <c r="OO351" s="6"/>
      <c r="OP351" s="6"/>
      <c r="OQ351" s="6"/>
      <c r="OR351" s="6"/>
      <c r="OS351" s="6"/>
      <c r="OT351" s="6"/>
      <c r="OU351" s="6"/>
      <c r="OV351" s="6"/>
      <c r="OW351" s="6"/>
      <c r="OX351" s="6"/>
      <c r="OY351" s="6"/>
      <c r="OZ351" s="6"/>
      <c r="PA351" s="6"/>
      <c r="PB351" s="6"/>
      <c r="PC351" s="6"/>
      <c r="PD351" s="6"/>
      <c r="PE351" s="6"/>
      <c r="PF351" s="6"/>
      <c r="PG351" s="6"/>
      <c r="PH351" s="6"/>
      <c r="PI351" s="6"/>
      <c r="PJ351" s="6"/>
      <c r="PK351" s="6"/>
      <c r="PL351" s="6"/>
      <c r="PM351" s="6"/>
      <c r="PN351" s="6"/>
      <c r="PO351" s="6"/>
      <c r="PP351" s="6"/>
      <c r="PQ351" s="6"/>
      <c r="PR351" s="6"/>
      <c r="PS351" s="6"/>
      <c r="PT351" s="6"/>
      <c r="PU351" s="6"/>
      <c r="PV351" s="6"/>
      <c r="PW351" s="6"/>
      <c r="PX351" s="6"/>
      <c r="PY351" s="6"/>
      <c r="PZ351" s="6"/>
      <c r="QA351" s="6"/>
      <c r="QB351" s="6"/>
      <c r="QC351" s="6"/>
      <c r="QD351" s="6"/>
      <c r="QE351" s="6"/>
      <c r="QF351" s="6"/>
      <c r="QG351" s="6"/>
      <c r="QH351" s="6"/>
      <c r="QI351" s="6"/>
      <c r="QJ351" s="6"/>
      <c r="QK351" s="6"/>
      <c r="QL351" s="6"/>
      <c r="QM351" s="6"/>
      <c r="QN351" s="6"/>
      <c r="QO351" s="6"/>
      <c r="QP351" s="6"/>
      <c r="QQ351" s="6"/>
      <c r="QR351" s="6"/>
      <c r="QS351" s="6"/>
      <c r="QT351" s="6"/>
      <c r="QU351" s="6"/>
      <c r="QV351" s="6"/>
      <c r="QW351" s="6"/>
      <c r="QX351" s="6"/>
      <c r="QY351" s="6"/>
      <c r="QZ351" s="6"/>
      <c r="RA351" s="6"/>
      <c r="RB351" s="6"/>
      <c r="RC351" s="6"/>
      <c r="RD351" s="6"/>
      <c r="RE351" s="6"/>
      <c r="RF351" s="6"/>
      <c r="RG351" s="6"/>
      <c r="RH351" s="6"/>
      <c r="RI351" s="6"/>
      <c r="RJ351" s="6"/>
      <c r="RK351" s="6"/>
      <c r="RL351" s="6"/>
      <c r="RM351" s="6"/>
      <c r="RN351" s="6"/>
      <c r="RO351" s="6"/>
      <c r="RP351" s="6"/>
      <c r="RQ351" s="6"/>
      <c r="RR351" s="6"/>
      <c r="RS351" s="6"/>
      <c r="RT351" s="6"/>
      <c r="RU351" s="6"/>
      <c r="RV351" s="6"/>
      <c r="RW351" s="6"/>
      <c r="RX351" s="6"/>
      <c r="RY351" s="6"/>
      <c r="RZ351" s="6"/>
      <c r="SA351" s="6"/>
      <c r="SB351" s="6"/>
      <c r="SC351" s="6"/>
      <c r="SD351" s="6"/>
      <c r="SE351" s="6"/>
      <c r="SF351" s="6"/>
      <c r="SG351" s="6"/>
      <c r="SH351" s="6"/>
      <c r="SI351" s="6"/>
      <c r="SJ351" s="6"/>
      <c r="SK351" s="6"/>
      <c r="SL351" s="6"/>
      <c r="SM351" s="6"/>
      <c r="SN351" s="6"/>
      <c r="SO351" s="6"/>
      <c r="SP351" s="6"/>
      <c r="SQ351" s="6"/>
      <c r="SR351" s="6"/>
      <c r="SS351" s="6"/>
      <c r="ST351" s="6"/>
      <c r="SU351" s="6"/>
      <c r="SV351" s="6"/>
      <c r="SW351" s="6"/>
      <c r="SX351" s="6"/>
      <c r="SY351" s="6"/>
      <c r="SZ351" s="6"/>
      <c r="TA351" s="6"/>
      <c r="TB351" s="6"/>
      <c r="TC351" s="6"/>
      <c r="TD351" s="6"/>
      <c r="TE351" s="6"/>
      <c r="TF351" s="6"/>
      <c r="TG351" s="6"/>
      <c r="TH351" s="6"/>
      <c r="TI351" s="6"/>
      <c r="TJ351" s="6"/>
      <c r="TK351" s="6"/>
      <c r="TL351" s="6"/>
      <c r="TM351" s="6"/>
      <c r="TN351" s="6"/>
      <c r="TO351" s="6"/>
      <c r="TP351" s="6"/>
      <c r="TQ351" s="6"/>
      <c r="TR351" s="6"/>
      <c r="TS351" s="6"/>
      <c r="TT351" s="6"/>
      <c r="TU351" s="6"/>
      <c r="TV351" s="6"/>
      <c r="TW351" s="6"/>
      <c r="TX351" s="6"/>
      <c r="TY351" s="6"/>
      <c r="TZ351" s="6"/>
      <c r="UA351" s="6"/>
      <c r="UB351" s="6"/>
      <c r="UC351" s="6"/>
      <c r="UD351" s="6"/>
      <c r="UE351" s="6"/>
      <c r="UF351" s="6"/>
      <c r="UG351" s="6"/>
      <c r="UH351" s="6"/>
      <c r="UI351" s="6"/>
      <c r="UJ351" s="6"/>
      <c r="UK351" s="6"/>
      <c r="UL351" s="6"/>
      <c r="UM351" s="6"/>
      <c r="UN351" s="6"/>
      <c r="UO351" s="6"/>
      <c r="UP351" s="6"/>
      <c r="UQ351" s="6"/>
      <c r="UR351" s="6"/>
      <c r="US351" s="6"/>
      <c r="UT351" s="6"/>
      <c r="UU351" s="6"/>
      <c r="UV351" s="6"/>
      <c r="UW351" s="6"/>
      <c r="UX351" s="6"/>
      <c r="UY351" s="6"/>
      <c r="UZ351" s="6"/>
      <c r="VA351" s="6"/>
      <c r="VB351" s="6"/>
      <c r="VC351" s="6"/>
      <c r="VD351" s="6"/>
      <c r="VE351" s="6"/>
      <c r="VF351" s="6"/>
      <c r="VG351" s="6"/>
      <c r="VH351" s="6"/>
      <c r="VI351" s="6"/>
      <c r="VJ351" s="6"/>
      <c r="VK351" s="6"/>
      <c r="VL351" s="6"/>
      <c r="VM351" s="6"/>
      <c r="VN351" s="6"/>
      <c r="VO351" s="6"/>
      <c r="VP351" s="6"/>
      <c r="VQ351" s="6"/>
      <c r="VR351" s="6"/>
      <c r="VS351" s="6"/>
      <c r="VT351" s="6"/>
      <c r="VU351" s="6"/>
      <c r="VV351" s="6"/>
      <c r="VW351" s="6"/>
      <c r="VX351" s="6"/>
      <c r="VY351" s="6"/>
      <c r="VZ351" s="6"/>
      <c r="WA351" s="6"/>
      <c r="WB351" s="6"/>
      <c r="WC351" s="6"/>
      <c r="WD351" s="6"/>
      <c r="WE351" s="6"/>
      <c r="WF351" s="6"/>
      <c r="WG351" s="6"/>
      <c r="WH351" s="6"/>
      <c r="WI351" s="6"/>
      <c r="WJ351" s="6"/>
      <c r="WK351" s="6"/>
      <c r="WL351" s="6"/>
      <c r="WM351" s="6"/>
      <c r="WN351" s="6"/>
      <c r="WO351" s="6"/>
      <c r="WP351" s="6"/>
      <c r="WQ351" s="6"/>
      <c r="WR351" s="6"/>
      <c r="WS351" s="6"/>
      <c r="WT351" s="6"/>
      <c r="WU351" s="6"/>
      <c r="WV351" s="6"/>
      <c r="WW351" s="6"/>
      <c r="WX351" s="6"/>
      <c r="WY351" s="6"/>
      <c r="WZ351" s="6"/>
      <c r="XA351" s="6"/>
      <c r="XB351" s="6"/>
      <c r="XC351" s="6"/>
      <c r="XD351" s="6"/>
      <c r="XE351" s="6"/>
      <c r="XF351" s="6"/>
      <c r="XG351" s="6"/>
      <c r="XH351" s="6"/>
      <c r="XI351" s="6"/>
      <c r="XJ351" s="6"/>
      <c r="XK351" s="6"/>
      <c r="XL351" s="6"/>
      <c r="XM351" s="6"/>
      <c r="XN351" s="6"/>
      <c r="XO351" s="6"/>
      <c r="XP351" s="6"/>
      <c r="XQ351" s="6"/>
      <c r="XR351" s="6"/>
      <c r="XS351" s="6"/>
      <c r="XT351" s="6"/>
      <c r="XU351" s="6"/>
      <c r="XV351" s="6"/>
      <c r="XW351" s="6"/>
      <c r="XX351" s="6"/>
      <c r="XY351" s="6"/>
      <c r="XZ351" s="6"/>
      <c r="YA351" s="6"/>
      <c r="YB351" s="6"/>
      <c r="YC351" s="6"/>
      <c r="YD351" s="6"/>
      <c r="YE351" s="6"/>
      <c r="YF351" s="6"/>
      <c r="YG351" s="6"/>
      <c r="YH351" s="6"/>
      <c r="YI351" s="6"/>
      <c r="YJ351" s="6"/>
      <c r="YK351" s="6"/>
      <c r="YL351" s="6"/>
      <c r="YM351" s="6"/>
      <c r="YN351" s="6"/>
      <c r="YO351" s="6"/>
      <c r="YP351" s="6"/>
      <c r="YQ351" s="6"/>
      <c r="YR351" s="6"/>
      <c r="YS351" s="6"/>
      <c r="YT351" s="6"/>
      <c r="YU351" s="6"/>
      <c r="YV351" s="6"/>
      <c r="YW351" s="6"/>
      <c r="YX351" s="6"/>
      <c r="YY351" s="6"/>
      <c r="YZ351" s="6"/>
      <c r="ZA351" s="6"/>
      <c r="ZB351" s="6"/>
      <c r="ZC351" s="6"/>
      <c r="ZD351" s="6"/>
      <c r="ZE351" s="6"/>
      <c r="ZF351" s="6"/>
      <c r="ZG351" s="6"/>
      <c r="ZH351" s="6"/>
      <c r="ZI351" s="6"/>
      <c r="ZJ351" s="6"/>
      <c r="ZK351" s="6"/>
      <c r="ZL351" s="6"/>
      <c r="ZM351" s="6"/>
      <c r="ZN351" s="6"/>
      <c r="ZO351" s="6"/>
      <c r="ZP351" s="6"/>
      <c r="ZQ351" s="6"/>
      <c r="ZR351" s="6"/>
      <c r="ZS351" s="6"/>
      <c r="ZT351" s="6"/>
      <c r="ZU351" s="6"/>
      <c r="ZV351" s="6"/>
      <c r="ZW351" s="6"/>
      <c r="ZX351" s="6"/>
      <c r="ZY351" s="6"/>
      <c r="ZZ351" s="6"/>
      <c r="AAA351" s="6"/>
      <c r="AAB351" s="6"/>
      <c r="AAC351" s="6"/>
      <c r="AAD351" s="6"/>
      <c r="AAE351" s="6"/>
      <c r="AAF351" s="6"/>
      <c r="AAG351" s="6"/>
      <c r="AAH351" s="6"/>
      <c r="AAI351" s="6"/>
      <c r="AAJ351" s="6"/>
      <c r="AAK351" s="6"/>
      <c r="AAL351" s="6"/>
      <c r="AAM351" s="6"/>
      <c r="AAN351" s="6"/>
      <c r="AAO351" s="6"/>
      <c r="AAP351" s="6"/>
      <c r="AAQ351" s="6"/>
      <c r="AAR351" s="6"/>
      <c r="AAS351" s="6"/>
      <c r="AAT351" s="6"/>
      <c r="AAU351" s="6"/>
      <c r="AAV351" s="6"/>
      <c r="AAW351" s="6"/>
      <c r="AAX351" s="6"/>
      <c r="AAY351" s="6"/>
      <c r="AAZ351" s="6"/>
      <c r="ABA351" s="6"/>
      <c r="ABB351" s="6"/>
      <c r="ABC351" s="6"/>
      <c r="ABD351" s="6"/>
      <c r="ABE351" s="6"/>
      <c r="ABF351" s="6"/>
      <c r="ABG351" s="6"/>
      <c r="ABH351" s="6"/>
      <c r="ABI351" s="6"/>
      <c r="ABJ351" s="6"/>
      <c r="ABK351" s="6"/>
      <c r="ABL351" s="6"/>
      <c r="ABM351" s="6"/>
      <c r="ABN351" s="6"/>
      <c r="ABO351" s="6"/>
      <c r="ABP351" s="6"/>
      <c r="ABQ351" s="6"/>
      <c r="ABR351" s="6"/>
      <c r="ABS351" s="6"/>
      <c r="ABT351" s="6"/>
      <c r="ABU351" s="6"/>
      <c r="ABV351" s="6"/>
      <c r="ABW351" s="6"/>
      <c r="ABX351" s="6"/>
      <c r="ABY351" s="6"/>
      <c r="ABZ351" s="6"/>
      <c r="ACA351" s="6"/>
      <c r="ACB351" s="6"/>
      <c r="ACC351" s="6"/>
      <c r="ACD351" s="6"/>
      <c r="ACE351" s="6"/>
      <c r="ACF351" s="6"/>
      <c r="ACG351" s="6"/>
      <c r="ACH351" s="6"/>
      <c r="ACI351" s="6"/>
      <c r="ACJ351" s="6"/>
      <c r="ACK351" s="6"/>
      <c r="ACL351" s="6"/>
      <c r="ACM351" s="6"/>
      <c r="ACN351" s="6"/>
      <c r="ACO351" s="6"/>
      <c r="ACP351" s="6"/>
      <c r="ACQ351" s="6"/>
      <c r="ACR351" s="6"/>
      <c r="ACS351" s="6"/>
      <c r="ACT351" s="6"/>
      <c r="ACU351" s="6"/>
      <c r="ACV351" s="6"/>
      <c r="ACW351" s="6"/>
      <c r="ACX351" s="6"/>
      <c r="ACY351" s="6"/>
      <c r="ACZ351" s="6"/>
      <c r="ADA351" s="6"/>
      <c r="ADB351" s="6"/>
      <c r="ADC351" s="6"/>
      <c r="ADD351" s="6"/>
      <c r="ADE351" s="6"/>
      <c r="ADF351" s="6"/>
      <c r="ADG351" s="6"/>
      <c r="ADH351" s="6"/>
      <c r="ADI351" s="6"/>
      <c r="ADJ351" s="6"/>
      <c r="ADK351" s="6"/>
      <c r="ADL351" s="6"/>
      <c r="ADM351" s="6"/>
      <c r="ADN351" s="6"/>
      <c r="ADO351" s="6"/>
      <c r="ADP351" s="6"/>
      <c r="ADQ351" s="6"/>
      <c r="ADR351" s="6"/>
      <c r="ADS351" s="6"/>
      <c r="ADT351" s="6"/>
      <c r="ADU351" s="6"/>
      <c r="ADV351" s="6"/>
      <c r="ADW351" s="6"/>
      <c r="ADX351" s="6"/>
      <c r="ADY351" s="6"/>
      <c r="ADZ351" s="6"/>
      <c r="AEA351" s="6"/>
      <c r="AEB351" s="6"/>
      <c r="AEC351" s="6"/>
      <c r="AED351" s="6"/>
      <c r="AEE351" s="6"/>
      <c r="AEF351" s="6"/>
      <c r="AEG351" s="6"/>
      <c r="AEH351" s="6"/>
      <c r="AEI351" s="6"/>
      <c r="AEJ351" s="6"/>
      <c r="AEK351" s="6"/>
      <c r="AEL351" s="6"/>
      <c r="AEM351" s="6"/>
      <c r="AEN351" s="6"/>
      <c r="AEO351" s="6"/>
      <c r="AEP351" s="6"/>
      <c r="AEQ351" s="6"/>
      <c r="AER351" s="6"/>
      <c r="AES351" s="6"/>
      <c r="AET351" s="6"/>
      <c r="AEU351" s="6"/>
      <c r="AEV351" s="6"/>
      <c r="AEW351" s="6"/>
      <c r="AEX351" s="6"/>
      <c r="AEY351" s="6"/>
      <c r="AEZ351" s="6"/>
      <c r="AFA351" s="6"/>
      <c r="AFB351" s="6"/>
      <c r="AFC351" s="6"/>
      <c r="AFD351" s="6"/>
      <c r="AFE351" s="6"/>
      <c r="AFF351" s="6"/>
      <c r="AFG351" s="6"/>
      <c r="AFH351" s="6"/>
      <c r="AFI351" s="6"/>
      <c r="AFJ351" s="6"/>
      <c r="AFK351" s="6"/>
      <c r="AFL351" s="6"/>
      <c r="AFM351" s="6"/>
      <c r="AFN351" s="6"/>
      <c r="AFO351" s="6"/>
      <c r="AFP351" s="6"/>
      <c r="AFQ351" s="6"/>
      <c r="AFR351" s="6"/>
      <c r="AFS351" s="6"/>
      <c r="AFT351" s="6"/>
      <c r="AFU351" s="6"/>
      <c r="AFV351" s="6"/>
      <c r="AFW351" s="6"/>
      <c r="AFX351" s="6"/>
      <c r="AFY351" s="6"/>
      <c r="AFZ351" s="6"/>
      <c r="AGA351" s="6"/>
      <c r="AGB351" s="6"/>
      <c r="AGC351" s="6"/>
      <c r="AGD351" s="6"/>
      <c r="AGE351" s="6"/>
      <c r="AGF351" s="6"/>
      <c r="AGG351" s="6"/>
      <c r="AGH351" s="6"/>
      <c r="AGI351" s="6"/>
      <c r="AGJ351" s="6"/>
      <c r="AGK351" s="6"/>
      <c r="AGL351" s="6"/>
      <c r="AGM351" s="6"/>
      <c r="AGN351" s="6"/>
      <c r="AGO351" s="6"/>
      <c r="AGP351" s="6"/>
      <c r="AGQ351" s="6"/>
      <c r="AGR351" s="6"/>
      <c r="AGS351" s="6"/>
      <c r="AGT351" s="6"/>
      <c r="AGU351" s="6"/>
      <c r="AGV351" s="6"/>
      <c r="AGW351" s="6"/>
      <c r="AGX351" s="6"/>
      <c r="AGY351" s="6"/>
      <c r="AGZ351" s="6"/>
      <c r="AHA351" s="6"/>
      <c r="AHB351" s="6"/>
      <c r="AHC351" s="6"/>
      <c r="AHD351" s="6"/>
      <c r="AHE351" s="6"/>
      <c r="AHF351" s="6"/>
      <c r="AHG351" s="6"/>
      <c r="AHH351" s="6"/>
      <c r="AHI351" s="6"/>
      <c r="AHJ351" s="6"/>
      <c r="AHK351" s="6"/>
      <c r="AHL351" s="6"/>
      <c r="AHM351" s="6"/>
      <c r="AHN351" s="6"/>
      <c r="AHO351" s="6"/>
      <c r="AHP351" s="6"/>
      <c r="AHQ351" s="6"/>
      <c r="AHR351" s="6"/>
      <c r="AHS351" s="6"/>
      <c r="AHT351" s="6"/>
      <c r="AHU351" s="6"/>
      <c r="AHV351" s="6"/>
      <c r="AHW351" s="6"/>
      <c r="AHX351" s="6"/>
      <c r="AHY351" s="6"/>
      <c r="AHZ351" s="6"/>
      <c r="AIA351" s="6"/>
      <c r="AIB351" s="6"/>
      <c r="AIC351" s="6"/>
      <c r="AID351" s="6"/>
      <c r="AIE351" s="6"/>
      <c r="AIF351" s="6"/>
      <c r="AIG351" s="6"/>
      <c r="AIH351" s="6"/>
      <c r="AII351" s="6"/>
      <c r="AIJ351" s="6"/>
      <c r="AIK351" s="6"/>
      <c r="AIL351" s="6"/>
      <c r="AIM351" s="6"/>
      <c r="AIN351" s="6"/>
      <c r="AIO351" s="6"/>
      <c r="AIP351" s="6"/>
      <c r="AIQ351" s="6"/>
      <c r="AIR351" s="6"/>
      <c r="AIS351" s="6"/>
      <c r="AIT351" s="6"/>
      <c r="AIU351" s="6"/>
      <c r="AIV351" s="6"/>
      <c r="AIW351" s="6"/>
      <c r="AIX351" s="6"/>
      <c r="AIY351" s="6"/>
      <c r="AIZ351" s="6"/>
      <c r="AJA351" s="6"/>
      <c r="AJB351" s="6"/>
      <c r="AJC351" s="6"/>
      <c r="AJD351" s="6"/>
      <c r="AJE351" s="6"/>
      <c r="AJF351" s="6"/>
      <c r="AJG351" s="6"/>
      <c r="AJH351" s="6"/>
      <c r="AJI351" s="6"/>
      <c r="AJJ351" s="6"/>
      <c r="AJK351" s="6"/>
      <c r="AJL351" s="6"/>
      <c r="AJM351" s="6"/>
      <c r="AJN351" s="6"/>
      <c r="AJO351" s="6"/>
      <c r="AJP351" s="6"/>
      <c r="AJQ351" s="6"/>
      <c r="AJR351" s="6"/>
      <c r="AJS351" s="6"/>
      <c r="AJT351" s="6"/>
      <c r="AJU351" s="6"/>
      <c r="AJV351" s="6"/>
      <c r="AJW351" s="6"/>
      <c r="AJX351" s="6"/>
      <c r="AJY351" s="6"/>
      <c r="AJZ351" s="6"/>
      <c r="AKA351" s="6"/>
      <c r="AKB351" s="6"/>
      <c r="AKC351" s="6"/>
      <c r="AKD351" s="6"/>
      <c r="AKE351" s="6"/>
      <c r="AKF351" s="6"/>
      <c r="AKG351" s="6"/>
      <c r="AKH351" s="6"/>
      <c r="AKI351" s="6"/>
      <c r="AKJ351" s="6"/>
      <c r="AKK351" s="6"/>
      <c r="AKL351" s="6"/>
      <c r="AKM351" s="6"/>
      <c r="AKN351" s="6"/>
      <c r="AKO351" s="6"/>
      <c r="AKP351" s="6"/>
      <c r="AKQ351" s="6"/>
      <c r="AKR351" s="6"/>
      <c r="AKS351" s="6"/>
      <c r="AKT351" s="6"/>
      <c r="AKU351" s="6"/>
      <c r="AKV351" s="6"/>
      <c r="AKW351" s="6"/>
      <c r="AKX351" s="6"/>
      <c r="AKY351" s="6"/>
      <c r="AKZ351" s="6"/>
      <c r="ALA351" s="6"/>
      <c r="ALB351" s="6"/>
      <c r="ALC351" s="6"/>
      <c r="ALD351" s="6"/>
      <c r="ALE351" s="6"/>
      <c r="ALF351" s="6"/>
      <c r="ALG351" s="6"/>
      <c r="ALH351" s="6"/>
      <c r="ALI351" s="6"/>
      <c r="ALJ351" s="6"/>
      <c r="ALK351" s="6"/>
      <c r="ALL351" s="6"/>
      <c r="ALM351" s="6"/>
      <c r="ALN351" s="6"/>
      <c r="ALO351" s="6"/>
      <c r="ALP351" s="6"/>
      <c r="ALQ351" s="6"/>
      <c r="ALR351" s="6"/>
      <c r="ALS351" s="6"/>
      <c r="ALT351" s="6"/>
      <c r="ALU351" s="6"/>
      <c r="ALV351" s="6"/>
      <c r="ALW351" s="6"/>
      <c r="ALX351" s="6"/>
      <c r="ALY351" s="6"/>
      <c r="ALZ351" s="6"/>
      <c r="AMA351" s="6"/>
      <c r="AMB351" s="6"/>
      <c r="AMC351" s="6"/>
      <c r="AMD351" s="6"/>
      <c r="AME351" s="6"/>
      <c r="AMF351" s="6"/>
      <c r="AMG351" s="6"/>
      <c r="AMH351" s="6"/>
      <c r="AMI351" s="6"/>
    </row>
    <row r="352" spans="1:1023">
      <c r="A352" s="219"/>
      <c r="B352" s="2"/>
      <c r="C352" s="5"/>
      <c r="D352" s="6"/>
      <c r="E352" s="4"/>
      <c r="F352" s="303"/>
      <c r="G352" s="303"/>
      <c r="H352" s="220"/>
      <c r="I352" s="5"/>
      <c r="J352" s="221"/>
      <c r="K352" s="306"/>
      <c r="L352" s="80"/>
      <c r="M352" s="6"/>
      <c r="N352" s="6"/>
      <c r="O352" s="80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  <c r="GQ352" s="6"/>
      <c r="GR352" s="6"/>
      <c r="GS352" s="6"/>
      <c r="GT352" s="6"/>
      <c r="GU352" s="6"/>
      <c r="GV352" s="6"/>
      <c r="GW352" s="6"/>
      <c r="GX352" s="6"/>
      <c r="GY352" s="6"/>
      <c r="GZ352" s="6"/>
      <c r="HA352" s="6"/>
      <c r="HB352" s="6"/>
      <c r="HC352" s="6"/>
      <c r="HD352" s="6"/>
      <c r="HE352" s="6"/>
      <c r="HF352" s="6"/>
      <c r="HG352" s="6"/>
      <c r="HH352" s="6"/>
      <c r="HI352" s="6"/>
      <c r="HJ352" s="6"/>
      <c r="HK352" s="6"/>
      <c r="HL352" s="6"/>
      <c r="HM352" s="6"/>
      <c r="HN352" s="6"/>
      <c r="HO352" s="6"/>
      <c r="HP352" s="6"/>
      <c r="HQ352" s="6"/>
      <c r="HR352" s="6"/>
      <c r="HS352" s="6"/>
      <c r="HT352" s="6"/>
      <c r="HU352" s="6"/>
      <c r="HV352" s="6"/>
      <c r="HW352" s="6"/>
      <c r="HX352" s="6"/>
      <c r="HY352" s="6"/>
      <c r="HZ352" s="6"/>
      <c r="IA352" s="6"/>
      <c r="IB352" s="6"/>
      <c r="IC352" s="6"/>
      <c r="ID352" s="6"/>
      <c r="IE352" s="6"/>
      <c r="IF352" s="6"/>
      <c r="IG352" s="6"/>
      <c r="IH352" s="6"/>
      <c r="II352" s="6"/>
      <c r="IJ352" s="6"/>
      <c r="IK352" s="6"/>
      <c r="IL352" s="6"/>
      <c r="IM352" s="6"/>
      <c r="IN352" s="6"/>
      <c r="IO352" s="6"/>
      <c r="IP352" s="6"/>
      <c r="IQ352" s="6"/>
      <c r="IR352" s="6"/>
      <c r="IS352" s="6"/>
      <c r="IT352" s="6"/>
      <c r="IU352" s="6"/>
      <c r="IV352" s="6"/>
      <c r="IW352" s="6"/>
      <c r="IX352" s="6"/>
      <c r="IY352" s="6"/>
      <c r="IZ352" s="6"/>
      <c r="JA352" s="6"/>
      <c r="JB352" s="6"/>
      <c r="JC352" s="6"/>
      <c r="JD352" s="6"/>
      <c r="JE352" s="6"/>
      <c r="JF352" s="6"/>
      <c r="JG352" s="6"/>
      <c r="JH352" s="6"/>
      <c r="JI352" s="6"/>
      <c r="JJ352" s="6"/>
      <c r="JK352" s="6"/>
      <c r="JL352" s="6"/>
      <c r="JM352" s="6"/>
      <c r="JN352" s="6"/>
      <c r="JO352" s="6"/>
      <c r="JP352" s="6"/>
      <c r="JQ352" s="6"/>
      <c r="JR352" s="6"/>
      <c r="JS352" s="6"/>
      <c r="JT352" s="6"/>
      <c r="JU352" s="6"/>
      <c r="JV352" s="6"/>
      <c r="JW352" s="6"/>
      <c r="JX352" s="6"/>
      <c r="JY352" s="6"/>
      <c r="JZ352" s="6"/>
      <c r="KA352" s="6"/>
      <c r="KB352" s="6"/>
      <c r="KC352" s="6"/>
      <c r="KD352" s="6"/>
      <c r="KE352" s="6"/>
      <c r="KF352" s="6"/>
      <c r="KG352" s="6"/>
      <c r="KH352" s="6"/>
      <c r="KI352" s="6"/>
      <c r="KJ352" s="6"/>
      <c r="KK352" s="6"/>
      <c r="KL352" s="6"/>
      <c r="KM352" s="6"/>
      <c r="KN352" s="6"/>
      <c r="KO352" s="6"/>
      <c r="KP352" s="6"/>
      <c r="KQ352" s="6"/>
      <c r="KR352" s="6"/>
      <c r="KS352" s="6"/>
      <c r="KT352" s="6"/>
      <c r="KU352" s="6"/>
      <c r="KV352" s="6"/>
      <c r="KW352" s="6"/>
      <c r="KX352" s="6"/>
      <c r="KY352" s="6"/>
      <c r="KZ352" s="6"/>
      <c r="LA352" s="6"/>
      <c r="LB352" s="6"/>
      <c r="LC352" s="6"/>
      <c r="LD352" s="6"/>
      <c r="LE352" s="6"/>
      <c r="LF352" s="6"/>
      <c r="LG352" s="6"/>
      <c r="LH352" s="6"/>
      <c r="LI352" s="6"/>
      <c r="LJ352" s="6"/>
      <c r="LK352" s="6"/>
      <c r="LL352" s="6"/>
      <c r="LM352" s="6"/>
      <c r="LN352" s="6"/>
      <c r="LO352" s="6"/>
      <c r="LP352" s="6"/>
      <c r="LQ352" s="6"/>
      <c r="LR352" s="6"/>
      <c r="LS352" s="6"/>
      <c r="LT352" s="6"/>
      <c r="LU352" s="6"/>
      <c r="LV352" s="6"/>
      <c r="LW352" s="6"/>
      <c r="LX352" s="6"/>
      <c r="LY352" s="6"/>
      <c r="LZ352" s="6"/>
      <c r="MA352" s="6"/>
      <c r="MB352" s="6"/>
      <c r="MC352" s="6"/>
      <c r="MD352" s="6"/>
      <c r="ME352" s="6"/>
      <c r="MF352" s="6"/>
      <c r="MG352" s="6"/>
      <c r="MH352" s="6"/>
      <c r="MI352" s="6"/>
      <c r="MJ352" s="6"/>
      <c r="MK352" s="6"/>
      <c r="ML352" s="6"/>
      <c r="MM352" s="6"/>
      <c r="MN352" s="6"/>
      <c r="MO352" s="6"/>
      <c r="MP352" s="6"/>
      <c r="MQ352" s="6"/>
      <c r="MR352" s="6"/>
      <c r="MS352" s="6"/>
      <c r="MT352" s="6"/>
      <c r="MU352" s="6"/>
      <c r="MV352" s="6"/>
      <c r="MW352" s="6"/>
      <c r="MX352" s="6"/>
      <c r="MY352" s="6"/>
      <c r="MZ352" s="6"/>
      <c r="NA352" s="6"/>
      <c r="NB352" s="6"/>
      <c r="NC352" s="6"/>
      <c r="ND352" s="6"/>
      <c r="NE352" s="6"/>
      <c r="NF352" s="6"/>
      <c r="NG352" s="6"/>
      <c r="NH352" s="6"/>
      <c r="NI352" s="6"/>
      <c r="NJ352" s="6"/>
      <c r="NK352" s="6"/>
      <c r="NL352" s="6"/>
      <c r="NM352" s="6"/>
      <c r="NN352" s="6"/>
      <c r="NO352" s="6"/>
      <c r="NP352" s="6"/>
      <c r="NQ352" s="6"/>
      <c r="NR352" s="6"/>
      <c r="NS352" s="6"/>
      <c r="NT352" s="6"/>
      <c r="NU352" s="6"/>
      <c r="NV352" s="6"/>
      <c r="NW352" s="6"/>
      <c r="NX352" s="6"/>
      <c r="NY352" s="6"/>
      <c r="NZ352" s="6"/>
      <c r="OA352" s="6"/>
      <c r="OB352" s="6"/>
      <c r="OC352" s="6"/>
      <c r="OD352" s="6"/>
      <c r="OE352" s="6"/>
      <c r="OF352" s="6"/>
      <c r="OG352" s="6"/>
      <c r="OH352" s="6"/>
      <c r="OI352" s="6"/>
      <c r="OJ352" s="6"/>
      <c r="OK352" s="6"/>
      <c r="OL352" s="6"/>
      <c r="OM352" s="6"/>
      <c r="ON352" s="6"/>
      <c r="OO352" s="6"/>
      <c r="OP352" s="6"/>
      <c r="OQ352" s="6"/>
      <c r="OR352" s="6"/>
      <c r="OS352" s="6"/>
      <c r="OT352" s="6"/>
      <c r="OU352" s="6"/>
      <c r="OV352" s="6"/>
      <c r="OW352" s="6"/>
      <c r="OX352" s="6"/>
      <c r="OY352" s="6"/>
      <c r="OZ352" s="6"/>
      <c r="PA352" s="6"/>
      <c r="PB352" s="6"/>
      <c r="PC352" s="6"/>
      <c r="PD352" s="6"/>
      <c r="PE352" s="6"/>
      <c r="PF352" s="6"/>
      <c r="PG352" s="6"/>
      <c r="PH352" s="6"/>
      <c r="PI352" s="6"/>
      <c r="PJ352" s="6"/>
      <c r="PK352" s="6"/>
      <c r="PL352" s="6"/>
      <c r="PM352" s="6"/>
      <c r="PN352" s="6"/>
      <c r="PO352" s="6"/>
      <c r="PP352" s="6"/>
      <c r="PQ352" s="6"/>
      <c r="PR352" s="6"/>
      <c r="PS352" s="6"/>
      <c r="PT352" s="6"/>
      <c r="PU352" s="6"/>
      <c r="PV352" s="6"/>
      <c r="PW352" s="6"/>
      <c r="PX352" s="6"/>
      <c r="PY352" s="6"/>
      <c r="PZ352" s="6"/>
      <c r="QA352" s="6"/>
      <c r="QB352" s="6"/>
      <c r="QC352" s="6"/>
      <c r="QD352" s="6"/>
      <c r="QE352" s="6"/>
      <c r="QF352" s="6"/>
      <c r="QG352" s="6"/>
      <c r="QH352" s="6"/>
      <c r="QI352" s="6"/>
      <c r="QJ352" s="6"/>
      <c r="QK352" s="6"/>
      <c r="QL352" s="6"/>
      <c r="QM352" s="6"/>
      <c r="QN352" s="6"/>
      <c r="QO352" s="6"/>
      <c r="QP352" s="6"/>
      <c r="QQ352" s="6"/>
      <c r="QR352" s="6"/>
      <c r="QS352" s="6"/>
      <c r="QT352" s="6"/>
      <c r="QU352" s="6"/>
      <c r="QV352" s="6"/>
      <c r="QW352" s="6"/>
      <c r="QX352" s="6"/>
      <c r="QY352" s="6"/>
      <c r="QZ352" s="6"/>
      <c r="RA352" s="6"/>
      <c r="RB352" s="6"/>
      <c r="RC352" s="6"/>
      <c r="RD352" s="6"/>
      <c r="RE352" s="6"/>
      <c r="RF352" s="6"/>
      <c r="RG352" s="6"/>
      <c r="RH352" s="6"/>
      <c r="RI352" s="6"/>
      <c r="RJ352" s="6"/>
      <c r="RK352" s="6"/>
      <c r="RL352" s="6"/>
      <c r="RM352" s="6"/>
      <c r="RN352" s="6"/>
      <c r="RO352" s="6"/>
      <c r="RP352" s="6"/>
      <c r="RQ352" s="6"/>
      <c r="RR352" s="6"/>
      <c r="RS352" s="6"/>
      <c r="RT352" s="6"/>
      <c r="RU352" s="6"/>
      <c r="RV352" s="6"/>
      <c r="RW352" s="6"/>
      <c r="RX352" s="6"/>
      <c r="RY352" s="6"/>
      <c r="RZ352" s="6"/>
      <c r="SA352" s="6"/>
      <c r="SB352" s="6"/>
      <c r="SC352" s="6"/>
      <c r="SD352" s="6"/>
      <c r="SE352" s="6"/>
      <c r="SF352" s="6"/>
      <c r="SG352" s="6"/>
      <c r="SH352" s="6"/>
      <c r="SI352" s="6"/>
      <c r="SJ352" s="6"/>
      <c r="SK352" s="6"/>
      <c r="SL352" s="6"/>
      <c r="SM352" s="6"/>
      <c r="SN352" s="6"/>
      <c r="SO352" s="6"/>
      <c r="SP352" s="6"/>
      <c r="SQ352" s="6"/>
      <c r="SR352" s="6"/>
      <c r="SS352" s="6"/>
      <c r="ST352" s="6"/>
      <c r="SU352" s="6"/>
      <c r="SV352" s="6"/>
      <c r="SW352" s="6"/>
      <c r="SX352" s="6"/>
      <c r="SY352" s="6"/>
      <c r="SZ352" s="6"/>
      <c r="TA352" s="6"/>
      <c r="TB352" s="6"/>
      <c r="TC352" s="6"/>
      <c r="TD352" s="6"/>
      <c r="TE352" s="6"/>
      <c r="TF352" s="6"/>
      <c r="TG352" s="6"/>
      <c r="TH352" s="6"/>
      <c r="TI352" s="6"/>
      <c r="TJ352" s="6"/>
      <c r="TK352" s="6"/>
      <c r="TL352" s="6"/>
      <c r="TM352" s="6"/>
      <c r="TN352" s="6"/>
      <c r="TO352" s="6"/>
      <c r="TP352" s="6"/>
      <c r="TQ352" s="6"/>
      <c r="TR352" s="6"/>
      <c r="TS352" s="6"/>
      <c r="TT352" s="6"/>
      <c r="TU352" s="6"/>
      <c r="TV352" s="6"/>
      <c r="TW352" s="6"/>
      <c r="TX352" s="6"/>
      <c r="TY352" s="6"/>
      <c r="TZ352" s="6"/>
      <c r="UA352" s="6"/>
      <c r="UB352" s="6"/>
      <c r="UC352" s="6"/>
      <c r="UD352" s="6"/>
      <c r="UE352" s="6"/>
      <c r="UF352" s="6"/>
      <c r="UG352" s="6"/>
      <c r="UH352" s="6"/>
      <c r="UI352" s="6"/>
      <c r="UJ352" s="6"/>
      <c r="UK352" s="6"/>
      <c r="UL352" s="6"/>
      <c r="UM352" s="6"/>
      <c r="UN352" s="6"/>
      <c r="UO352" s="6"/>
      <c r="UP352" s="6"/>
      <c r="UQ352" s="6"/>
      <c r="UR352" s="6"/>
      <c r="US352" s="6"/>
      <c r="UT352" s="6"/>
      <c r="UU352" s="6"/>
      <c r="UV352" s="6"/>
      <c r="UW352" s="6"/>
      <c r="UX352" s="6"/>
      <c r="UY352" s="6"/>
      <c r="UZ352" s="6"/>
      <c r="VA352" s="6"/>
      <c r="VB352" s="6"/>
      <c r="VC352" s="6"/>
      <c r="VD352" s="6"/>
      <c r="VE352" s="6"/>
      <c r="VF352" s="6"/>
      <c r="VG352" s="6"/>
      <c r="VH352" s="6"/>
      <c r="VI352" s="6"/>
      <c r="VJ352" s="6"/>
      <c r="VK352" s="6"/>
      <c r="VL352" s="6"/>
      <c r="VM352" s="6"/>
      <c r="VN352" s="6"/>
      <c r="VO352" s="6"/>
      <c r="VP352" s="6"/>
      <c r="VQ352" s="6"/>
      <c r="VR352" s="6"/>
      <c r="VS352" s="6"/>
      <c r="VT352" s="6"/>
      <c r="VU352" s="6"/>
      <c r="VV352" s="6"/>
      <c r="VW352" s="6"/>
      <c r="VX352" s="6"/>
      <c r="VY352" s="6"/>
      <c r="VZ352" s="6"/>
      <c r="WA352" s="6"/>
      <c r="WB352" s="6"/>
      <c r="WC352" s="6"/>
      <c r="WD352" s="6"/>
      <c r="WE352" s="6"/>
      <c r="WF352" s="6"/>
      <c r="WG352" s="6"/>
      <c r="WH352" s="6"/>
      <c r="WI352" s="6"/>
      <c r="WJ352" s="6"/>
      <c r="WK352" s="6"/>
      <c r="WL352" s="6"/>
      <c r="WM352" s="6"/>
      <c r="WN352" s="6"/>
      <c r="WO352" s="6"/>
      <c r="WP352" s="6"/>
      <c r="WQ352" s="6"/>
      <c r="WR352" s="6"/>
      <c r="WS352" s="6"/>
      <c r="WT352" s="6"/>
      <c r="WU352" s="6"/>
      <c r="WV352" s="6"/>
      <c r="WW352" s="6"/>
      <c r="WX352" s="6"/>
      <c r="WY352" s="6"/>
      <c r="WZ352" s="6"/>
      <c r="XA352" s="6"/>
      <c r="XB352" s="6"/>
      <c r="XC352" s="6"/>
      <c r="XD352" s="6"/>
      <c r="XE352" s="6"/>
      <c r="XF352" s="6"/>
      <c r="XG352" s="6"/>
      <c r="XH352" s="6"/>
      <c r="XI352" s="6"/>
      <c r="XJ352" s="6"/>
      <c r="XK352" s="6"/>
      <c r="XL352" s="6"/>
      <c r="XM352" s="6"/>
      <c r="XN352" s="6"/>
      <c r="XO352" s="6"/>
      <c r="XP352" s="6"/>
      <c r="XQ352" s="6"/>
      <c r="XR352" s="6"/>
      <c r="XS352" s="6"/>
      <c r="XT352" s="6"/>
      <c r="XU352" s="6"/>
      <c r="XV352" s="6"/>
      <c r="XW352" s="6"/>
      <c r="XX352" s="6"/>
      <c r="XY352" s="6"/>
      <c r="XZ352" s="6"/>
      <c r="YA352" s="6"/>
      <c r="YB352" s="6"/>
      <c r="YC352" s="6"/>
      <c r="YD352" s="6"/>
      <c r="YE352" s="6"/>
      <c r="YF352" s="6"/>
      <c r="YG352" s="6"/>
      <c r="YH352" s="6"/>
      <c r="YI352" s="6"/>
      <c r="YJ352" s="6"/>
      <c r="YK352" s="6"/>
      <c r="YL352" s="6"/>
      <c r="YM352" s="6"/>
      <c r="YN352" s="6"/>
      <c r="YO352" s="6"/>
      <c r="YP352" s="6"/>
      <c r="YQ352" s="6"/>
      <c r="YR352" s="6"/>
      <c r="YS352" s="6"/>
      <c r="YT352" s="6"/>
      <c r="YU352" s="6"/>
      <c r="YV352" s="6"/>
      <c r="YW352" s="6"/>
      <c r="YX352" s="6"/>
      <c r="YY352" s="6"/>
      <c r="YZ352" s="6"/>
      <c r="ZA352" s="6"/>
      <c r="ZB352" s="6"/>
      <c r="ZC352" s="6"/>
      <c r="ZD352" s="6"/>
      <c r="ZE352" s="6"/>
      <c r="ZF352" s="6"/>
      <c r="ZG352" s="6"/>
      <c r="ZH352" s="6"/>
      <c r="ZI352" s="6"/>
      <c r="ZJ352" s="6"/>
      <c r="ZK352" s="6"/>
      <c r="ZL352" s="6"/>
      <c r="ZM352" s="6"/>
      <c r="ZN352" s="6"/>
      <c r="ZO352" s="6"/>
      <c r="ZP352" s="6"/>
      <c r="ZQ352" s="6"/>
      <c r="ZR352" s="6"/>
      <c r="ZS352" s="6"/>
      <c r="ZT352" s="6"/>
      <c r="ZU352" s="6"/>
      <c r="ZV352" s="6"/>
      <c r="ZW352" s="6"/>
      <c r="ZX352" s="6"/>
      <c r="ZY352" s="6"/>
      <c r="ZZ352" s="6"/>
      <c r="AAA352" s="6"/>
      <c r="AAB352" s="6"/>
      <c r="AAC352" s="6"/>
      <c r="AAD352" s="6"/>
      <c r="AAE352" s="6"/>
      <c r="AAF352" s="6"/>
      <c r="AAG352" s="6"/>
      <c r="AAH352" s="6"/>
      <c r="AAI352" s="6"/>
      <c r="AAJ352" s="6"/>
      <c r="AAK352" s="6"/>
      <c r="AAL352" s="6"/>
      <c r="AAM352" s="6"/>
      <c r="AAN352" s="6"/>
      <c r="AAO352" s="6"/>
      <c r="AAP352" s="6"/>
      <c r="AAQ352" s="6"/>
      <c r="AAR352" s="6"/>
      <c r="AAS352" s="6"/>
      <c r="AAT352" s="6"/>
      <c r="AAU352" s="6"/>
      <c r="AAV352" s="6"/>
      <c r="AAW352" s="6"/>
      <c r="AAX352" s="6"/>
      <c r="AAY352" s="6"/>
      <c r="AAZ352" s="6"/>
      <c r="ABA352" s="6"/>
      <c r="ABB352" s="6"/>
      <c r="ABC352" s="6"/>
      <c r="ABD352" s="6"/>
      <c r="ABE352" s="6"/>
      <c r="ABF352" s="6"/>
      <c r="ABG352" s="6"/>
      <c r="ABH352" s="6"/>
      <c r="ABI352" s="6"/>
      <c r="ABJ352" s="6"/>
      <c r="ABK352" s="6"/>
      <c r="ABL352" s="6"/>
      <c r="ABM352" s="6"/>
      <c r="ABN352" s="6"/>
      <c r="ABO352" s="6"/>
      <c r="ABP352" s="6"/>
      <c r="ABQ352" s="6"/>
      <c r="ABR352" s="6"/>
      <c r="ABS352" s="6"/>
      <c r="ABT352" s="6"/>
      <c r="ABU352" s="6"/>
      <c r="ABV352" s="6"/>
      <c r="ABW352" s="6"/>
      <c r="ABX352" s="6"/>
      <c r="ABY352" s="6"/>
      <c r="ABZ352" s="6"/>
      <c r="ACA352" s="6"/>
      <c r="ACB352" s="6"/>
      <c r="ACC352" s="6"/>
      <c r="ACD352" s="6"/>
      <c r="ACE352" s="6"/>
      <c r="ACF352" s="6"/>
      <c r="ACG352" s="6"/>
      <c r="ACH352" s="6"/>
      <c r="ACI352" s="6"/>
      <c r="ACJ352" s="6"/>
      <c r="ACK352" s="6"/>
      <c r="ACL352" s="6"/>
      <c r="ACM352" s="6"/>
      <c r="ACN352" s="6"/>
      <c r="ACO352" s="6"/>
      <c r="ACP352" s="6"/>
      <c r="ACQ352" s="6"/>
      <c r="ACR352" s="6"/>
      <c r="ACS352" s="6"/>
      <c r="ACT352" s="6"/>
      <c r="ACU352" s="6"/>
      <c r="ACV352" s="6"/>
      <c r="ACW352" s="6"/>
      <c r="ACX352" s="6"/>
      <c r="ACY352" s="6"/>
      <c r="ACZ352" s="6"/>
      <c r="ADA352" s="6"/>
      <c r="ADB352" s="6"/>
      <c r="ADC352" s="6"/>
      <c r="ADD352" s="6"/>
      <c r="ADE352" s="6"/>
      <c r="ADF352" s="6"/>
      <c r="ADG352" s="6"/>
      <c r="ADH352" s="6"/>
      <c r="ADI352" s="6"/>
      <c r="ADJ352" s="6"/>
      <c r="ADK352" s="6"/>
      <c r="ADL352" s="6"/>
      <c r="ADM352" s="6"/>
      <c r="ADN352" s="6"/>
      <c r="ADO352" s="6"/>
      <c r="ADP352" s="6"/>
      <c r="ADQ352" s="6"/>
      <c r="ADR352" s="6"/>
      <c r="ADS352" s="6"/>
      <c r="ADT352" s="6"/>
      <c r="ADU352" s="6"/>
      <c r="ADV352" s="6"/>
      <c r="ADW352" s="6"/>
      <c r="ADX352" s="6"/>
      <c r="ADY352" s="6"/>
      <c r="ADZ352" s="6"/>
      <c r="AEA352" s="6"/>
      <c r="AEB352" s="6"/>
      <c r="AEC352" s="6"/>
      <c r="AED352" s="6"/>
      <c r="AEE352" s="6"/>
      <c r="AEF352" s="6"/>
      <c r="AEG352" s="6"/>
      <c r="AEH352" s="6"/>
      <c r="AEI352" s="6"/>
      <c r="AEJ352" s="6"/>
      <c r="AEK352" s="6"/>
      <c r="AEL352" s="6"/>
      <c r="AEM352" s="6"/>
      <c r="AEN352" s="6"/>
      <c r="AEO352" s="6"/>
      <c r="AEP352" s="6"/>
      <c r="AEQ352" s="6"/>
      <c r="AER352" s="6"/>
      <c r="AES352" s="6"/>
      <c r="AET352" s="6"/>
      <c r="AEU352" s="6"/>
      <c r="AEV352" s="6"/>
      <c r="AEW352" s="6"/>
      <c r="AEX352" s="6"/>
      <c r="AEY352" s="6"/>
      <c r="AEZ352" s="6"/>
      <c r="AFA352" s="6"/>
      <c r="AFB352" s="6"/>
      <c r="AFC352" s="6"/>
      <c r="AFD352" s="6"/>
      <c r="AFE352" s="6"/>
      <c r="AFF352" s="6"/>
      <c r="AFG352" s="6"/>
      <c r="AFH352" s="6"/>
      <c r="AFI352" s="6"/>
      <c r="AFJ352" s="6"/>
      <c r="AFK352" s="6"/>
      <c r="AFL352" s="6"/>
      <c r="AFM352" s="6"/>
      <c r="AFN352" s="6"/>
      <c r="AFO352" s="6"/>
      <c r="AFP352" s="6"/>
      <c r="AFQ352" s="6"/>
      <c r="AFR352" s="6"/>
      <c r="AFS352" s="6"/>
      <c r="AFT352" s="6"/>
      <c r="AFU352" s="6"/>
      <c r="AFV352" s="6"/>
      <c r="AFW352" s="6"/>
      <c r="AFX352" s="6"/>
      <c r="AFY352" s="6"/>
      <c r="AFZ352" s="6"/>
      <c r="AGA352" s="6"/>
      <c r="AGB352" s="6"/>
      <c r="AGC352" s="6"/>
      <c r="AGD352" s="6"/>
      <c r="AGE352" s="6"/>
      <c r="AGF352" s="6"/>
      <c r="AGG352" s="6"/>
      <c r="AGH352" s="6"/>
      <c r="AGI352" s="6"/>
      <c r="AGJ352" s="6"/>
      <c r="AGK352" s="6"/>
      <c r="AGL352" s="6"/>
      <c r="AGM352" s="6"/>
      <c r="AGN352" s="6"/>
      <c r="AGO352" s="6"/>
      <c r="AGP352" s="6"/>
      <c r="AGQ352" s="6"/>
      <c r="AGR352" s="6"/>
      <c r="AGS352" s="6"/>
      <c r="AGT352" s="6"/>
      <c r="AGU352" s="6"/>
      <c r="AGV352" s="6"/>
      <c r="AGW352" s="6"/>
      <c r="AGX352" s="6"/>
      <c r="AGY352" s="6"/>
      <c r="AGZ352" s="6"/>
      <c r="AHA352" s="6"/>
      <c r="AHB352" s="6"/>
      <c r="AHC352" s="6"/>
      <c r="AHD352" s="6"/>
      <c r="AHE352" s="6"/>
      <c r="AHF352" s="6"/>
      <c r="AHG352" s="6"/>
      <c r="AHH352" s="6"/>
      <c r="AHI352" s="6"/>
      <c r="AHJ352" s="6"/>
      <c r="AHK352" s="6"/>
      <c r="AHL352" s="6"/>
      <c r="AHM352" s="6"/>
      <c r="AHN352" s="6"/>
      <c r="AHO352" s="6"/>
      <c r="AHP352" s="6"/>
      <c r="AHQ352" s="6"/>
      <c r="AHR352" s="6"/>
      <c r="AHS352" s="6"/>
      <c r="AHT352" s="6"/>
      <c r="AHU352" s="6"/>
      <c r="AHV352" s="6"/>
      <c r="AHW352" s="6"/>
      <c r="AHX352" s="6"/>
      <c r="AHY352" s="6"/>
      <c r="AHZ352" s="6"/>
      <c r="AIA352" s="6"/>
      <c r="AIB352" s="6"/>
      <c r="AIC352" s="6"/>
      <c r="AID352" s="6"/>
      <c r="AIE352" s="6"/>
      <c r="AIF352" s="6"/>
      <c r="AIG352" s="6"/>
      <c r="AIH352" s="6"/>
      <c r="AII352" s="6"/>
      <c r="AIJ352" s="6"/>
      <c r="AIK352" s="6"/>
      <c r="AIL352" s="6"/>
      <c r="AIM352" s="6"/>
      <c r="AIN352" s="6"/>
      <c r="AIO352" s="6"/>
      <c r="AIP352" s="6"/>
      <c r="AIQ352" s="6"/>
      <c r="AIR352" s="6"/>
      <c r="AIS352" s="6"/>
      <c r="AIT352" s="6"/>
      <c r="AIU352" s="6"/>
      <c r="AIV352" s="6"/>
      <c r="AIW352" s="6"/>
      <c r="AIX352" s="6"/>
      <c r="AIY352" s="6"/>
      <c r="AIZ352" s="6"/>
      <c r="AJA352" s="6"/>
      <c r="AJB352" s="6"/>
      <c r="AJC352" s="6"/>
      <c r="AJD352" s="6"/>
      <c r="AJE352" s="6"/>
      <c r="AJF352" s="6"/>
      <c r="AJG352" s="6"/>
      <c r="AJH352" s="6"/>
      <c r="AJI352" s="6"/>
      <c r="AJJ352" s="6"/>
      <c r="AJK352" s="6"/>
      <c r="AJL352" s="6"/>
      <c r="AJM352" s="6"/>
      <c r="AJN352" s="6"/>
      <c r="AJO352" s="6"/>
      <c r="AJP352" s="6"/>
      <c r="AJQ352" s="6"/>
      <c r="AJR352" s="6"/>
      <c r="AJS352" s="6"/>
      <c r="AJT352" s="6"/>
      <c r="AJU352" s="6"/>
      <c r="AJV352" s="6"/>
      <c r="AJW352" s="6"/>
      <c r="AJX352" s="6"/>
      <c r="AJY352" s="6"/>
      <c r="AJZ352" s="6"/>
      <c r="AKA352" s="6"/>
      <c r="AKB352" s="6"/>
      <c r="AKC352" s="6"/>
      <c r="AKD352" s="6"/>
      <c r="AKE352" s="6"/>
      <c r="AKF352" s="6"/>
      <c r="AKG352" s="6"/>
      <c r="AKH352" s="6"/>
      <c r="AKI352" s="6"/>
      <c r="AKJ352" s="6"/>
      <c r="AKK352" s="6"/>
      <c r="AKL352" s="6"/>
      <c r="AKM352" s="6"/>
      <c r="AKN352" s="6"/>
      <c r="AKO352" s="6"/>
      <c r="AKP352" s="6"/>
      <c r="AKQ352" s="6"/>
      <c r="AKR352" s="6"/>
      <c r="AKS352" s="6"/>
      <c r="AKT352" s="6"/>
      <c r="AKU352" s="6"/>
      <c r="AKV352" s="6"/>
      <c r="AKW352" s="6"/>
      <c r="AKX352" s="6"/>
      <c r="AKY352" s="6"/>
      <c r="AKZ352" s="6"/>
      <c r="ALA352" s="6"/>
      <c r="ALB352" s="6"/>
      <c r="ALC352" s="6"/>
      <c r="ALD352" s="6"/>
      <c r="ALE352" s="6"/>
      <c r="ALF352" s="6"/>
      <c r="ALG352" s="6"/>
      <c r="ALH352" s="6"/>
      <c r="ALI352" s="6"/>
      <c r="ALJ352" s="6"/>
      <c r="ALK352" s="6"/>
      <c r="ALL352" s="6"/>
      <c r="ALM352" s="6"/>
      <c r="ALN352" s="6"/>
      <c r="ALO352" s="6"/>
      <c r="ALP352" s="6"/>
      <c r="ALQ352" s="6"/>
      <c r="ALR352" s="6"/>
      <c r="ALS352" s="6"/>
      <c r="ALT352" s="6"/>
      <c r="ALU352" s="6"/>
      <c r="ALV352" s="6"/>
      <c r="ALW352" s="6"/>
      <c r="ALX352" s="6"/>
      <c r="ALY352" s="6"/>
      <c r="ALZ352" s="6"/>
      <c r="AMA352" s="6"/>
      <c r="AMB352" s="6"/>
      <c r="AMC352" s="6"/>
      <c r="AMD352" s="6"/>
      <c r="AME352" s="6"/>
      <c r="AMF352" s="6"/>
      <c r="AMG352" s="6"/>
      <c r="AMH352" s="6"/>
      <c r="AMI352" s="6"/>
    </row>
    <row r="353" spans="1:1023">
      <c r="A353" s="219"/>
      <c r="B353" s="2"/>
      <c r="C353" s="5"/>
      <c r="D353" s="6"/>
      <c r="E353" s="4"/>
      <c r="F353" s="303"/>
      <c r="G353" s="303"/>
      <c r="H353" s="220"/>
      <c r="I353" s="5"/>
      <c r="J353" s="221"/>
      <c r="K353" s="306"/>
      <c r="L353" s="80"/>
      <c r="M353" s="6"/>
      <c r="N353" s="6"/>
      <c r="O353" s="80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  <c r="GQ353" s="6"/>
      <c r="GR353" s="6"/>
      <c r="GS353" s="6"/>
      <c r="GT353" s="6"/>
      <c r="GU353" s="6"/>
      <c r="GV353" s="6"/>
      <c r="GW353" s="6"/>
      <c r="GX353" s="6"/>
      <c r="GY353" s="6"/>
      <c r="GZ353" s="6"/>
      <c r="HA353" s="6"/>
      <c r="HB353" s="6"/>
      <c r="HC353" s="6"/>
      <c r="HD353" s="6"/>
      <c r="HE353" s="6"/>
      <c r="HF353" s="6"/>
      <c r="HG353" s="6"/>
      <c r="HH353" s="6"/>
      <c r="HI353" s="6"/>
      <c r="HJ353" s="6"/>
      <c r="HK353" s="6"/>
      <c r="HL353" s="6"/>
      <c r="HM353" s="6"/>
      <c r="HN353" s="6"/>
      <c r="HO353" s="6"/>
      <c r="HP353" s="6"/>
      <c r="HQ353" s="6"/>
      <c r="HR353" s="6"/>
      <c r="HS353" s="6"/>
      <c r="HT353" s="6"/>
      <c r="HU353" s="6"/>
      <c r="HV353" s="6"/>
      <c r="HW353" s="6"/>
      <c r="HX353" s="6"/>
      <c r="HY353" s="6"/>
      <c r="HZ353" s="6"/>
      <c r="IA353" s="6"/>
      <c r="IB353" s="6"/>
      <c r="IC353" s="6"/>
      <c r="ID353" s="6"/>
      <c r="IE353" s="6"/>
      <c r="IF353" s="6"/>
      <c r="IG353" s="6"/>
      <c r="IH353" s="6"/>
      <c r="II353" s="6"/>
      <c r="IJ353" s="6"/>
      <c r="IK353" s="6"/>
      <c r="IL353" s="6"/>
      <c r="IM353" s="6"/>
      <c r="IN353" s="6"/>
      <c r="IO353" s="6"/>
      <c r="IP353" s="6"/>
      <c r="IQ353" s="6"/>
      <c r="IR353" s="6"/>
      <c r="IS353" s="6"/>
      <c r="IT353" s="6"/>
      <c r="IU353" s="6"/>
      <c r="IV353" s="6"/>
      <c r="IW353" s="6"/>
      <c r="IX353" s="6"/>
      <c r="IY353" s="6"/>
      <c r="IZ353" s="6"/>
      <c r="JA353" s="6"/>
      <c r="JB353" s="6"/>
      <c r="JC353" s="6"/>
      <c r="JD353" s="6"/>
      <c r="JE353" s="6"/>
      <c r="JF353" s="6"/>
      <c r="JG353" s="6"/>
      <c r="JH353" s="6"/>
      <c r="JI353" s="6"/>
      <c r="JJ353" s="6"/>
      <c r="JK353" s="6"/>
      <c r="JL353" s="6"/>
      <c r="JM353" s="6"/>
      <c r="JN353" s="6"/>
      <c r="JO353" s="6"/>
      <c r="JP353" s="6"/>
      <c r="JQ353" s="6"/>
      <c r="JR353" s="6"/>
      <c r="JS353" s="6"/>
      <c r="JT353" s="6"/>
      <c r="JU353" s="6"/>
      <c r="JV353" s="6"/>
      <c r="JW353" s="6"/>
      <c r="JX353" s="6"/>
      <c r="JY353" s="6"/>
      <c r="JZ353" s="6"/>
      <c r="KA353" s="6"/>
      <c r="KB353" s="6"/>
      <c r="KC353" s="6"/>
      <c r="KD353" s="6"/>
      <c r="KE353" s="6"/>
      <c r="KF353" s="6"/>
      <c r="KG353" s="6"/>
      <c r="KH353" s="6"/>
      <c r="KI353" s="6"/>
      <c r="KJ353" s="6"/>
      <c r="KK353" s="6"/>
      <c r="KL353" s="6"/>
      <c r="KM353" s="6"/>
      <c r="KN353" s="6"/>
      <c r="KO353" s="6"/>
      <c r="KP353" s="6"/>
      <c r="KQ353" s="6"/>
      <c r="KR353" s="6"/>
      <c r="KS353" s="6"/>
      <c r="KT353" s="6"/>
      <c r="KU353" s="6"/>
      <c r="KV353" s="6"/>
      <c r="KW353" s="6"/>
      <c r="KX353" s="6"/>
      <c r="KY353" s="6"/>
      <c r="KZ353" s="6"/>
      <c r="LA353" s="6"/>
      <c r="LB353" s="6"/>
      <c r="LC353" s="6"/>
      <c r="LD353" s="6"/>
      <c r="LE353" s="6"/>
      <c r="LF353" s="6"/>
      <c r="LG353" s="6"/>
      <c r="LH353" s="6"/>
      <c r="LI353" s="6"/>
      <c r="LJ353" s="6"/>
      <c r="LK353" s="6"/>
      <c r="LL353" s="6"/>
      <c r="LM353" s="6"/>
      <c r="LN353" s="6"/>
      <c r="LO353" s="6"/>
      <c r="LP353" s="6"/>
      <c r="LQ353" s="6"/>
      <c r="LR353" s="6"/>
      <c r="LS353" s="6"/>
      <c r="LT353" s="6"/>
      <c r="LU353" s="6"/>
      <c r="LV353" s="6"/>
      <c r="LW353" s="6"/>
      <c r="LX353" s="6"/>
      <c r="LY353" s="6"/>
      <c r="LZ353" s="6"/>
      <c r="MA353" s="6"/>
      <c r="MB353" s="6"/>
      <c r="MC353" s="6"/>
      <c r="MD353" s="6"/>
      <c r="ME353" s="6"/>
      <c r="MF353" s="6"/>
      <c r="MG353" s="6"/>
      <c r="MH353" s="6"/>
      <c r="MI353" s="6"/>
      <c r="MJ353" s="6"/>
      <c r="MK353" s="6"/>
      <c r="ML353" s="6"/>
      <c r="MM353" s="6"/>
      <c r="MN353" s="6"/>
      <c r="MO353" s="6"/>
      <c r="MP353" s="6"/>
      <c r="MQ353" s="6"/>
      <c r="MR353" s="6"/>
      <c r="MS353" s="6"/>
      <c r="MT353" s="6"/>
      <c r="MU353" s="6"/>
      <c r="MV353" s="6"/>
      <c r="MW353" s="6"/>
      <c r="MX353" s="6"/>
      <c r="MY353" s="6"/>
      <c r="MZ353" s="6"/>
      <c r="NA353" s="6"/>
      <c r="NB353" s="6"/>
      <c r="NC353" s="6"/>
      <c r="ND353" s="6"/>
      <c r="NE353" s="6"/>
      <c r="NF353" s="6"/>
      <c r="NG353" s="6"/>
      <c r="NH353" s="6"/>
      <c r="NI353" s="6"/>
      <c r="NJ353" s="6"/>
      <c r="NK353" s="6"/>
      <c r="NL353" s="6"/>
      <c r="NM353" s="6"/>
      <c r="NN353" s="6"/>
      <c r="NO353" s="6"/>
      <c r="NP353" s="6"/>
      <c r="NQ353" s="6"/>
      <c r="NR353" s="6"/>
      <c r="NS353" s="6"/>
      <c r="NT353" s="6"/>
      <c r="NU353" s="6"/>
      <c r="NV353" s="6"/>
      <c r="NW353" s="6"/>
      <c r="NX353" s="6"/>
      <c r="NY353" s="6"/>
      <c r="NZ353" s="6"/>
      <c r="OA353" s="6"/>
      <c r="OB353" s="6"/>
      <c r="OC353" s="6"/>
      <c r="OD353" s="6"/>
      <c r="OE353" s="6"/>
      <c r="OF353" s="6"/>
      <c r="OG353" s="6"/>
      <c r="OH353" s="6"/>
      <c r="OI353" s="6"/>
      <c r="OJ353" s="6"/>
      <c r="OK353" s="6"/>
      <c r="OL353" s="6"/>
      <c r="OM353" s="6"/>
      <c r="ON353" s="6"/>
      <c r="OO353" s="6"/>
      <c r="OP353" s="6"/>
      <c r="OQ353" s="6"/>
      <c r="OR353" s="6"/>
      <c r="OS353" s="6"/>
      <c r="OT353" s="6"/>
      <c r="OU353" s="6"/>
      <c r="OV353" s="6"/>
      <c r="OW353" s="6"/>
      <c r="OX353" s="6"/>
      <c r="OY353" s="6"/>
      <c r="OZ353" s="6"/>
      <c r="PA353" s="6"/>
      <c r="PB353" s="6"/>
      <c r="PC353" s="6"/>
      <c r="PD353" s="6"/>
      <c r="PE353" s="6"/>
      <c r="PF353" s="6"/>
      <c r="PG353" s="6"/>
      <c r="PH353" s="6"/>
      <c r="PI353" s="6"/>
      <c r="PJ353" s="6"/>
      <c r="PK353" s="6"/>
      <c r="PL353" s="6"/>
      <c r="PM353" s="6"/>
      <c r="PN353" s="6"/>
      <c r="PO353" s="6"/>
      <c r="PP353" s="6"/>
      <c r="PQ353" s="6"/>
      <c r="PR353" s="6"/>
      <c r="PS353" s="6"/>
      <c r="PT353" s="6"/>
      <c r="PU353" s="6"/>
      <c r="PV353" s="6"/>
      <c r="PW353" s="6"/>
      <c r="PX353" s="6"/>
      <c r="PY353" s="6"/>
      <c r="PZ353" s="6"/>
      <c r="QA353" s="6"/>
      <c r="QB353" s="6"/>
      <c r="QC353" s="6"/>
      <c r="QD353" s="6"/>
      <c r="QE353" s="6"/>
      <c r="QF353" s="6"/>
      <c r="QG353" s="6"/>
      <c r="QH353" s="6"/>
      <c r="QI353" s="6"/>
      <c r="QJ353" s="6"/>
      <c r="QK353" s="6"/>
      <c r="QL353" s="6"/>
      <c r="QM353" s="6"/>
      <c r="QN353" s="6"/>
      <c r="QO353" s="6"/>
      <c r="QP353" s="6"/>
      <c r="QQ353" s="6"/>
      <c r="QR353" s="6"/>
      <c r="QS353" s="6"/>
      <c r="QT353" s="6"/>
      <c r="QU353" s="6"/>
      <c r="QV353" s="6"/>
      <c r="QW353" s="6"/>
      <c r="QX353" s="6"/>
      <c r="QY353" s="6"/>
      <c r="QZ353" s="6"/>
      <c r="RA353" s="6"/>
      <c r="RB353" s="6"/>
      <c r="RC353" s="6"/>
      <c r="RD353" s="6"/>
      <c r="RE353" s="6"/>
      <c r="RF353" s="6"/>
      <c r="RG353" s="6"/>
      <c r="RH353" s="6"/>
      <c r="RI353" s="6"/>
      <c r="RJ353" s="6"/>
      <c r="RK353" s="6"/>
      <c r="RL353" s="6"/>
      <c r="RM353" s="6"/>
      <c r="RN353" s="6"/>
      <c r="RO353" s="6"/>
      <c r="RP353" s="6"/>
      <c r="RQ353" s="6"/>
      <c r="RR353" s="6"/>
      <c r="RS353" s="6"/>
      <c r="RT353" s="6"/>
      <c r="RU353" s="6"/>
      <c r="RV353" s="6"/>
      <c r="RW353" s="6"/>
      <c r="RX353" s="6"/>
      <c r="RY353" s="6"/>
      <c r="RZ353" s="6"/>
      <c r="SA353" s="6"/>
      <c r="SB353" s="6"/>
      <c r="SC353" s="6"/>
      <c r="SD353" s="6"/>
      <c r="SE353" s="6"/>
      <c r="SF353" s="6"/>
      <c r="SG353" s="6"/>
      <c r="SH353" s="6"/>
      <c r="SI353" s="6"/>
      <c r="SJ353" s="6"/>
      <c r="SK353" s="6"/>
      <c r="SL353" s="6"/>
      <c r="SM353" s="6"/>
      <c r="SN353" s="6"/>
      <c r="SO353" s="6"/>
      <c r="SP353" s="6"/>
      <c r="SQ353" s="6"/>
      <c r="SR353" s="6"/>
      <c r="SS353" s="6"/>
      <c r="ST353" s="6"/>
      <c r="SU353" s="6"/>
      <c r="SV353" s="6"/>
      <c r="SW353" s="6"/>
      <c r="SX353" s="6"/>
      <c r="SY353" s="6"/>
      <c r="SZ353" s="6"/>
      <c r="TA353" s="6"/>
      <c r="TB353" s="6"/>
      <c r="TC353" s="6"/>
      <c r="TD353" s="6"/>
      <c r="TE353" s="6"/>
      <c r="TF353" s="6"/>
      <c r="TG353" s="6"/>
      <c r="TH353" s="6"/>
      <c r="TI353" s="6"/>
      <c r="TJ353" s="6"/>
      <c r="TK353" s="6"/>
      <c r="TL353" s="6"/>
      <c r="TM353" s="6"/>
      <c r="TN353" s="6"/>
      <c r="TO353" s="6"/>
      <c r="TP353" s="6"/>
      <c r="TQ353" s="6"/>
      <c r="TR353" s="6"/>
      <c r="TS353" s="6"/>
      <c r="TT353" s="6"/>
      <c r="TU353" s="6"/>
      <c r="TV353" s="6"/>
      <c r="TW353" s="6"/>
      <c r="TX353" s="6"/>
      <c r="TY353" s="6"/>
      <c r="TZ353" s="6"/>
      <c r="UA353" s="6"/>
      <c r="UB353" s="6"/>
      <c r="UC353" s="6"/>
      <c r="UD353" s="6"/>
      <c r="UE353" s="6"/>
      <c r="UF353" s="6"/>
      <c r="UG353" s="6"/>
      <c r="UH353" s="6"/>
      <c r="UI353" s="6"/>
      <c r="UJ353" s="6"/>
      <c r="UK353" s="6"/>
      <c r="UL353" s="6"/>
      <c r="UM353" s="6"/>
      <c r="UN353" s="6"/>
      <c r="UO353" s="6"/>
      <c r="UP353" s="6"/>
      <c r="UQ353" s="6"/>
      <c r="UR353" s="6"/>
      <c r="US353" s="6"/>
      <c r="UT353" s="6"/>
      <c r="UU353" s="6"/>
      <c r="UV353" s="6"/>
      <c r="UW353" s="6"/>
      <c r="UX353" s="6"/>
      <c r="UY353" s="6"/>
      <c r="UZ353" s="6"/>
      <c r="VA353" s="6"/>
      <c r="VB353" s="6"/>
      <c r="VC353" s="6"/>
      <c r="VD353" s="6"/>
      <c r="VE353" s="6"/>
      <c r="VF353" s="6"/>
      <c r="VG353" s="6"/>
      <c r="VH353" s="6"/>
      <c r="VI353" s="6"/>
      <c r="VJ353" s="6"/>
      <c r="VK353" s="6"/>
      <c r="VL353" s="6"/>
      <c r="VM353" s="6"/>
      <c r="VN353" s="6"/>
      <c r="VO353" s="6"/>
      <c r="VP353" s="6"/>
      <c r="VQ353" s="6"/>
      <c r="VR353" s="6"/>
      <c r="VS353" s="6"/>
      <c r="VT353" s="6"/>
      <c r="VU353" s="6"/>
      <c r="VV353" s="6"/>
      <c r="VW353" s="6"/>
      <c r="VX353" s="6"/>
      <c r="VY353" s="6"/>
      <c r="VZ353" s="6"/>
      <c r="WA353" s="6"/>
      <c r="WB353" s="6"/>
      <c r="WC353" s="6"/>
      <c r="WD353" s="6"/>
      <c r="WE353" s="6"/>
      <c r="WF353" s="6"/>
      <c r="WG353" s="6"/>
      <c r="WH353" s="6"/>
      <c r="WI353" s="6"/>
      <c r="WJ353" s="6"/>
      <c r="WK353" s="6"/>
      <c r="WL353" s="6"/>
      <c r="WM353" s="6"/>
      <c r="WN353" s="6"/>
      <c r="WO353" s="6"/>
      <c r="WP353" s="6"/>
      <c r="WQ353" s="6"/>
      <c r="WR353" s="6"/>
      <c r="WS353" s="6"/>
      <c r="WT353" s="6"/>
      <c r="WU353" s="6"/>
      <c r="WV353" s="6"/>
      <c r="WW353" s="6"/>
      <c r="WX353" s="6"/>
      <c r="WY353" s="6"/>
      <c r="WZ353" s="6"/>
      <c r="XA353" s="6"/>
      <c r="XB353" s="6"/>
      <c r="XC353" s="6"/>
      <c r="XD353" s="6"/>
      <c r="XE353" s="6"/>
      <c r="XF353" s="6"/>
      <c r="XG353" s="6"/>
      <c r="XH353" s="6"/>
      <c r="XI353" s="6"/>
      <c r="XJ353" s="6"/>
      <c r="XK353" s="6"/>
      <c r="XL353" s="6"/>
      <c r="XM353" s="6"/>
      <c r="XN353" s="6"/>
      <c r="XO353" s="6"/>
      <c r="XP353" s="6"/>
      <c r="XQ353" s="6"/>
      <c r="XR353" s="6"/>
      <c r="XS353" s="6"/>
      <c r="XT353" s="6"/>
      <c r="XU353" s="6"/>
      <c r="XV353" s="6"/>
      <c r="XW353" s="6"/>
      <c r="XX353" s="6"/>
      <c r="XY353" s="6"/>
      <c r="XZ353" s="6"/>
      <c r="YA353" s="6"/>
      <c r="YB353" s="6"/>
      <c r="YC353" s="6"/>
      <c r="YD353" s="6"/>
      <c r="YE353" s="6"/>
      <c r="YF353" s="6"/>
      <c r="YG353" s="6"/>
      <c r="YH353" s="6"/>
      <c r="YI353" s="6"/>
      <c r="YJ353" s="6"/>
      <c r="YK353" s="6"/>
      <c r="YL353" s="6"/>
      <c r="YM353" s="6"/>
      <c r="YN353" s="6"/>
      <c r="YO353" s="6"/>
      <c r="YP353" s="6"/>
      <c r="YQ353" s="6"/>
      <c r="YR353" s="6"/>
      <c r="YS353" s="6"/>
      <c r="YT353" s="6"/>
      <c r="YU353" s="6"/>
      <c r="YV353" s="6"/>
      <c r="YW353" s="6"/>
      <c r="YX353" s="6"/>
      <c r="YY353" s="6"/>
      <c r="YZ353" s="6"/>
      <c r="ZA353" s="6"/>
      <c r="ZB353" s="6"/>
      <c r="ZC353" s="6"/>
      <c r="ZD353" s="6"/>
      <c r="ZE353" s="6"/>
      <c r="ZF353" s="6"/>
      <c r="ZG353" s="6"/>
      <c r="ZH353" s="6"/>
      <c r="ZI353" s="6"/>
      <c r="ZJ353" s="6"/>
      <c r="ZK353" s="6"/>
      <c r="ZL353" s="6"/>
      <c r="ZM353" s="6"/>
      <c r="ZN353" s="6"/>
      <c r="ZO353" s="6"/>
      <c r="ZP353" s="6"/>
      <c r="ZQ353" s="6"/>
      <c r="ZR353" s="6"/>
      <c r="ZS353" s="6"/>
      <c r="ZT353" s="6"/>
      <c r="ZU353" s="6"/>
      <c r="ZV353" s="6"/>
      <c r="ZW353" s="6"/>
      <c r="ZX353" s="6"/>
      <c r="ZY353" s="6"/>
      <c r="ZZ353" s="6"/>
      <c r="AAA353" s="6"/>
      <c r="AAB353" s="6"/>
      <c r="AAC353" s="6"/>
      <c r="AAD353" s="6"/>
      <c r="AAE353" s="6"/>
      <c r="AAF353" s="6"/>
      <c r="AAG353" s="6"/>
      <c r="AAH353" s="6"/>
      <c r="AAI353" s="6"/>
      <c r="AAJ353" s="6"/>
      <c r="AAK353" s="6"/>
      <c r="AAL353" s="6"/>
      <c r="AAM353" s="6"/>
      <c r="AAN353" s="6"/>
      <c r="AAO353" s="6"/>
      <c r="AAP353" s="6"/>
      <c r="AAQ353" s="6"/>
      <c r="AAR353" s="6"/>
      <c r="AAS353" s="6"/>
      <c r="AAT353" s="6"/>
      <c r="AAU353" s="6"/>
      <c r="AAV353" s="6"/>
      <c r="AAW353" s="6"/>
      <c r="AAX353" s="6"/>
      <c r="AAY353" s="6"/>
      <c r="AAZ353" s="6"/>
      <c r="ABA353" s="6"/>
      <c r="ABB353" s="6"/>
      <c r="ABC353" s="6"/>
      <c r="ABD353" s="6"/>
      <c r="ABE353" s="6"/>
      <c r="ABF353" s="6"/>
      <c r="ABG353" s="6"/>
      <c r="ABH353" s="6"/>
      <c r="ABI353" s="6"/>
      <c r="ABJ353" s="6"/>
      <c r="ABK353" s="6"/>
      <c r="ABL353" s="6"/>
      <c r="ABM353" s="6"/>
      <c r="ABN353" s="6"/>
      <c r="ABO353" s="6"/>
      <c r="ABP353" s="6"/>
      <c r="ABQ353" s="6"/>
      <c r="ABR353" s="6"/>
      <c r="ABS353" s="6"/>
      <c r="ABT353" s="6"/>
      <c r="ABU353" s="6"/>
      <c r="ABV353" s="6"/>
      <c r="ABW353" s="6"/>
      <c r="ABX353" s="6"/>
      <c r="ABY353" s="6"/>
      <c r="ABZ353" s="6"/>
      <c r="ACA353" s="6"/>
      <c r="ACB353" s="6"/>
      <c r="ACC353" s="6"/>
      <c r="ACD353" s="6"/>
      <c r="ACE353" s="6"/>
      <c r="ACF353" s="6"/>
      <c r="ACG353" s="6"/>
      <c r="ACH353" s="6"/>
      <c r="ACI353" s="6"/>
      <c r="ACJ353" s="6"/>
      <c r="ACK353" s="6"/>
      <c r="ACL353" s="6"/>
      <c r="ACM353" s="6"/>
      <c r="ACN353" s="6"/>
      <c r="ACO353" s="6"/>
      <c r="ACP353" s="6"/>
      <c r="ACQ353" s="6"/>
      <c r="ACR353" s="6"/>
      <c r="ACS353" s="6"/>
      <c r="ACT353" s="6"/>
      <c r="ACU353" s="6"/>
      <c r="ACV353" s="6"/>
      <c r="ACW353" s="6"/>
      <c r="ACX353" s="6"/>
      <c r="ACY353" s="6"/>
      <c r="ACZ353" s="6"/>
      <c r="ADA353" s="6"/>
      <c r="ADB353" s="6"/>
      <c r="ADC353" s="6"/>
      <c r="ADD353" s="6"/>
      <c r="ADE353" s="6"/>
      <c r="ADF353" s="6"/>
      <c r="ADG353" s="6"/>
      <c r="ADH353" s="6"/>
      <c r="ADI353" s="6"/>
      <c r="ADJ353" s="6"/>
      <c r="ADK353" s="6"/>
      <c r="ADL353" s="6"/>
      <c r="ADM353" s="6"/>
      <c r="ADN353" s="6"/>
      <c r="ADO353" s="6"/>
      <c r="ADP353" s="6"/>
      <c r="ADQ353" s="6"/>
      <c r="ADR353" s="6"/>
      <c r="ADS353" s="6"/>
      <c r="ADT353" s="6"/>
      <c r="ADU353" s="6"/>
      <c r="ADV353" s="6"/>
      <c r="ADW353" s="6"/>
      <c r="ADX353" s="6"/>
      <c r="ADY353" s="6"/>
      <c r="ADZ353" s="6"/>
      <c r="AEA353" s="6"/>
      <c r="AEB353" s="6"/>
      <c r="AEC353" s="6"/>
      <c r="AED353" s="6"/>
      <c r="AEE353" s="6"/>
      <c r="AEF353" s="6"/>
      <c r="AEG353" s="6"/>
      <c r="AEH353" s="6"/>
      <c r="AEI353" s="6"/>
      <c r="AEJ353" s="6"/>
      <c r="AEK353" s="6"/>
      <c r="AEL353" s="6"/>
      <c r="AEM353" s="6"/>
      <c r="AEN353" s="6"/>
      <c r="AEO353" s="6"/>
      <c r="AEP353" s="6"/>
      <c r="AEQ353" s="6"/>
      <c r="AER353" s="6"/>
      <c r="AES353" s="6"/>
      <c r="AET353" s="6"/>
      <c r="AEU353" s="6"/>
      <c r="AEV353" s="6"/>
      <c r="AEW353" s="6"/>
      <c r="AEX353" s="6"/>
      <c r="AEY353" s="6"/>
      <c r="AEZ353" s="6"/>
      <c r="AFA353" s="6"/>
      <c r="AFB353" s="6"/>
      <c r="AFC353" s="6"/>
      <c r="AFD353" s="6"/>
      <c r="AFE353" s="6"/>
      <c r="AFF353" s="6"/>
      <c r="AFG353" s="6"/>
      <c r="AFH353" s="6"/>
      <c r="AFI353" s="6"/>
      <c r="AFJ353" s="6"/>
      <c r="AFK353" s="6"/>
      <c r="AFL353" s="6"/>
      <c r="AFM353" s="6"/>
      <c r="AFN353" s="6"/>
      <c r="AFO353" s="6"/>
      <c r="AFP353" s="6"/>
      <c r="AFQ353" s="6"/>
      <c r="AFR353" s="6"/>
      <c r="AFS353" s="6"/>
      <c r="AFT353" s="6"/>
      <c r="AFU353" s="6"/>
      <c r="AFV353" s="6"/>
      <c r="AFW353" s="6"/>
      <c r="AFX353" s="6"/>
      <c r="AFY353" s="6"/>
      <c r="AFZ353" s="6"/>
      <c r="AGA353" s="6"/>
      <c r="AGB353" s="6"/>
      <c r="AGC353" s="6"/>
      <c r="AGD353" s="6"/>
      <c r="AGE353" s="6"/>
      <c r="AGF353" s="6"/>
      <c r="AGG353" s="6"/>
      <c r="AGH353" s="6"/>
      <c r="AGI353" s="6"/>
      <c r="AGJ353" s="6"/>
      <c r="AGK353" s="6"/>
      <c r="AGL353" s="6"/>
      <c r="AGM353" s="6"/>
      <c r="AGN353" s="6"/>
      <c r="AGO353" s="6"/>
      <c r="AGP353" s="6"/>
      <c r="AGQ353" s="6"/>
      <c r="AGR353" s="6"/>
      <c r="AGS353" s="6"/>
      <c r="AGT353" s="6"/>
      <c r="AGU353" s="6"/>
      <c r="AGV353" s="6"/>
      <c r="AGW353" s="6"/>
      <c r="AGX353" s="6"/>
      <c r="AGY353" s="6"/>
      <c r="AGZ353" s="6"/>
      <c r="AHA353" s="6"/>
      <c r="AHB353" s="6"/>
      <c r="AHC353" s="6"/>
      <c r="AHD353" s="6"/>
      <c r="AHE353" s="6"/>
      <c r="AHF353" s="6"/>
      <c r="AHG353" s="6"/>
      <c r="AHH353" s="6"/>
      <c r="AHI353" s="6"/>
      <c r="AHJ353" s="6"/>
      <c r="AHK353" s="6"/>
      <c r="AHL353" s="6"/>
      <c r="AHM353" s="6"/>
      <c r="AHN353" s="6"/>
      <c r="AHO353" s="6"/>
      <c r="AHP353" s="6"/>
      <c r="AHQ353" s="6"/>
      <c r="AHR353" s="6"/>
      <c r="AHS353" s="6"/>
      <c r="AHT353" s="6"/>
      <c r="AHU353" s="6"/>
      <c r="AHV353" s="6"/>
      <c r="AHW353" s="6"/>
      <c r="AHX353" s="6"/>
      <c r="AHY353" s="6"/>
      <c r="AHZ353" s="6"/>
      <c r="AIA353" s="6"/>
      <c r="AIB353" s="6"/>
      <c r="AIC353" s="6"/>
      <c r="AID353" s="6"/>
      <c r="AIE353" s="6"/>
      <c r="AIF353" s="6"/>
      <c r="AIG353" s="6"/>
      <c r="AIH353" s="6"/>
      <c r="AII353" s="6"/>
      <c r="AIJ353" s="6"/>
      <c r="AIK353" s="6"/>
      <c r="AIL353" s="6"/>
      <c r="AIM353" s="6"/>
      <c r="AIN353" s="6"/>
      <c r="AIO353" s="6"/>
      <c r="AIP353" s="6"/>
      <c r="AIQ353" s="6"/>
      <c r="AIR353" s="6"/>
      <c r="AIS353" s="6"/>
      <c r="AIT353" s="6"/>
      <c r="AIU353" s="6"/>
      <c r="AIV353" s="6"/>
      <c r="AIW353" s="6"/>
      <c r="AIX353" s="6"/>
      <c r="AIY353" s="6"/>
      <c r="AIZ353" s="6"/>
      <c r="AJA353" s="6"/>
      <c r="AJB353" s="6"/>
      <c r="AJC353" s="6"/>
      <c r="AJD353" s="6"/>
      <c r="AJE353" s="6"/>
      <c r="AJF353" s="6"/>
      <c r="AJG353" s="6"/>
      <c r="AJH353" s="6"/>
      <c r="AJI353" s="6"/>
      <c r="AJJ353" s="6"/>
      <c r="AJK353" s="6"/>
      <c r="AJL353" s="6"/>
      <c r="AJM353" s="6"/>
      <c r="AJN353" s="6"/>
      <c r="AJO353" s="6"/>
      <c r="AJP353" s="6"/>
      <c r="AJQ353" s="6"/>
      <c r="AJR353" s="6"/>
      <c r="AJS353" s="6"/>
      <c r="AJT353" s="6"/>
      <c r="AJU353" s="6"/>
      <c r="AJV353" s="6"/>
      <c r="AJW353" s="6"/>
      <c r="AJX353" s="6"/>
      <c r="AJY353" s="6"/>
      <c r="AJZ353" s="6"/>
      <c r="AKA353" s="6"/>
      <c r="AKB353" s="6"/>
      <c r="AKC353" s="6"/>
      <c r="AKD353" s="6"/>
      <c r="AKE353" s="6"/>
      <c r="AKF353" s="6"/>
      <c r="AKG353" s="6"/>
      <c r="AKH353" s="6"/>
      <c r="AKI353" s="6"/>
      <c r="AKJ353" s="6"/>
      <c r="AKK353" s="6"/>
      <c r="AKL353" s="6"/>
      <c r="AKM353" s="6"/>
      <c r="AKN353" s="6"/>
      <c r="AKO353" s="6"/>
      <c r="AKP353" s="6"/>
      <c r="AKQ353" s="6"/>
      <c r="AKR353" s="6"/>
      <c r="AKS353" s="6"/>
      <c r="AKT353" s="6"/>
      <c r="AKU353" s="6"/>
      <c r="AKV353" s="6"/>
      <c r="AKW353" s="6"/>
      <c r="AKX353" s="6"/>
      <c r="AKY353" s="6"/>
      <c r="AKZ353" s="6"/>
      <c r="ALA353" s="6"/>
      <c r="ALB353" s="6"/>
      <c r="ALC353" s="6"/>
      <c r="ALD353" s="6"/>
      <c r="ALE353" s="6"/>
      <c r="ALF353" s="6"/>
      <c r="ALG353" s="6"/>
      <c r="ALH353" s="6"/>
      <c r="ALI353" s="6"/>
      <c r="ALJ353" s="6"/>
      <c r="ALK353" s="6"/>
      <c r="ALL353" s="6"/>
      <c r="ALM353" s="6"/>
      <c r="ALN353" s="6"/>
      <c r="ALO353" s="6"/>
      <c r="ALP353" s="6"/>
      <c r="ALQ353" s="6"/>
      <c r="ALR353" s="6"/>
      <c r="ALS353" s="6"/>
      <c r="ALT353" s="6"/>
      <c r="ALU353" s="6"/>
      <c r="ALV353" s="6"/>
      <c r="ALW353" s="6"/>
      <c r="ALX353" s="6"/>
      <c r="ALY353" s="6"/>
      <c r="ALZ353" s="6"/>
      <c r="AMA353" s="6"/>
      <c r="AMB353" s="6"/>
      <c r="AMC353" s="6"/>
      <c r="AMD353" s="6"/>
      <c r="AME353" s="6"/>
      <c r="AMF353" s="6"/>
      <c r="AMG353" s="6"/>
      <c r="AMH353" s="6"/>
      <c r="AMI353" s="6"/>
    </row>
    <row r="354" spans="1:1023">
      <c r="A354" s="219"/>
      <c r="B354" s="2"/>
      <c r="C354" s="5"/>
      <c r="D354" s="6"/>
      <c r="E354" s="4"/>
      <c r="F354" s="303"/>
      <c r="G354" s="303"/>
      <c r="H354" s="220"/>
      <c r="I354" s="5"/>
      <c r="J354" s="221"/>
      <c r="K354" s="306"/>
      <c r="L354" s="80"/>
      <c r="M354" s="6"/>
      <c r="N354" s="6"/>
      <c r="O354" s="80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  <c r="GQ354" s="6"/>
      <c r="GR354" s="6"/>
      <c r="GS354" s="6"/>
      <c r="GT354" s="6"/>
      <c r="GU354" s="6"/>
      <c r="GV354" s="6"/>
      <c r="GW354" s="6"/>
      <c r="GX354" s="6"/>
      <c r="GY354" s="6"/>
      <c r="GZ354" s="6"/>
      <c r="HA354" s="6"/>
      <c r="HB354" s="6"/>
      <c r="HC354" s="6"/>
      <c r="HD354" s="6"/>
      <c r="HE354" s="6"/>
      <c r="HF354" s="6"/>
      <c r="HG354" s="6"/>
      <c r="HH354" s="6"/>
      <c r="HI354" s="6"/>
      <c r="HJ354" s="6"/>
      <c r="HK354" s="6"/>
      <c r="HL354" s="6"/>
      <c r="HM354" s="6"/>
      <c r="HN354" s="6"/>
      <c r="HO354" s="6"/>
      <c r="HP354" s="6"/>
      <c r="HQ354" s="6"/>
      <c r="HR354" s="6"/>
      <c r="HS354" s="6"/>
      <c r="HT354" s="6"/>
      <c r="HU354" s="6"/>
      <c r="HV354" s="6"/>
      <c r="HW354" s="6"/>
      <c r="HX354" s="6"/>
      <c r="HY354" s="6"/>
      <c r="HZ354" s="6"/>
      <c r="IA354" s="6"/>
      <c r="IB354" s="6"/>
      <c r="IC354" s="6"/>
      <c r="ID354" s="6"/>
      <c r="IE354" s="6"/>
      <c r="IF354" s="6"/>
      <c r="IG354" s="6"/>
      <c r="IH354" s="6"/>
      <c r="II354" s="6"/>
      <c r="IJ354" s="6"/>
      <c r="IK354" s="6"/>
      <c r="IL354" s="6"/>
      <c r="IM354" s="6"/>
      <c r="IN354" s="6"/>
      <c r="IO354" s="6"/>
      <c r="IP354" s="6"/>
      <c r="IQ354" s="6"/>
      <c r="IR354" s="6"/>
      <c r="IS354" s="6"/>
      <c r="IT354" s="6"/>
      <c r="IU354" s="6"/>
      <c r="IV354" s="6"/>
      <c r="IW354" s="6"/>
      <c r="IX354" s="6"/>
      <c r="IY354" s="6"/>
      <c r="IZ354" s="6"/>
      <c r="JA354" s="6"/>
      <c r="JB354" s="6"/>
      <c r="JC354" s="6"/>
      <c r="JD354" s="6"/>
      <c r="JE354" s="6"/>
      <c r="JF354" s="6"/>
      <c r="JG354" s="6"/>
      <c r="JH354" s="6"/>
      <c r="JI354" s="6"/>
      <c r="JJ354" s="6"/>
      <c r="JK354" s="6"/>
      <c r="JL354" s="6"/>
      <c r="JM354" s="6"/>
      <c r="JN354" s="6"/>
      <c r="JO354" s="6"/>
      <c r="JP354" s="6"/>
      <c r="JQ354" s="6"/>
      <c r="JR354" s="6"/>
      <c r="JS354" s="6"/>
      <c r="JT354" s="6"/>
      <c r="JU354" s="6"/>
      <c r="JV354" s="6"/>
      <c r="JW354" s="6"/>
      <c r="JX354" s="6"/>
      <c r="JY354" s="6"/>
      <c r="JZ354" s="6"/>
      <c r="KA354" s="6"/>
      <c r="KB354" s="6"/>
      <c r="KC354" s="6"/>
      <c r="KD354" s="6"/>
      <c r="KE354" s="6"/>
      <c r="KF354" s="6"/>
      <c r="KG354" s="6"/>
      <c r="KH354" s="6"/>
      <c r="KI354" s="6"/>
      <c r="KJ354" s="6"/>
      <c r="KK354" s="6"/>
      <c r="KL354" s="6"/>
      <c r="KM354" s="6"/>
      <c r="KN354" s="6"/>
      <c r="KO354" s="6"/>
      <c r="KP354" s="6"/>
      <c r="KQ354" s="6"/>
      <c r="KR354" s="6"/>
      <c r="KS354" s="6"/>
      <c r="KT354" s="6"/>
      <c r="KU354" s="6"/>
      <c r="KV354" s="6"/>
      <c r="KW354" s="6"/>
      <c r="KX354" s="6"/>
      <c r="KY354" s="6"/>
      <c r="KZ354" s="6"/>
      <c r="LA354" s="6"/>
      <c r="LB354" s="6"/>
      <c r="LC354" s="6"/>
      <c r="LD354" s="6"/>
      <c r="LE354" s="6"/>
      <c r="LF354" s="6"/>
      <c r="LG354" s="6"/>
      <c r="LH354" s="6"/>
      <c r="LI354" s="6"/>
      <c r="LJ354" s="6"/>
      <c r="LK354" s="6"/>
      <c r="LL354" s="6"/>
      <c r="LM354" s="6"/>
      <c r="LN354" s="6"/>
      <c r="LO354" s="6"/>
      <c r="LP354" s="6"/>
      <c r="LQ354" s="6"/>
      <c r="LR354" s="6"/>
      <c r="LS354" s="6"/>
      <c r="LT354" s="6"/>
      <c r="LU354" s="6"/>
      <c r="LV354" s="6"/>
      <c r="LW354" s="6"/>
      <c r="LX354" s="6"/>
      <c r="LY354" s="6"/>
      <c r="LZ354" s="6"/>
      <c r="MA354" s="6"/>
      <c r="MB354" s="6"/>
      <c r="MC354" s="6"/>
      <c r="MD354" s="6"/>
      <c r="ME354" s="6"/>
      <c r="MF354" s="6"/>
      <c r="MG354" s="6"/>
      <c r="MH354" s="6"/>
      <c r="MI354" s="6"/>
      <c r="MJ354" s="6"/>
      <c r="MK354" s="6"/>
      <c r="ML354" s="6"/>
      <c r="MM354" s="6"/>
      <c r="MN354" s="6"/>
      <c r="MO354" s="6"/>
      <c r="MP354" s="6"/>
      <c r="MQ354" s="6"/>
      <c r="MR354" s="6"/>
      <c r="MS354" s="6"/>
      <c r="MT354" s="6"/>
      <c r="MU354" s="6"/>
      <c r="MV354" s="6"/>
      <c r="MW354" s="6"/>
      <c r="MX354" s="6"/>
      <c r="MY354" s="6"/>
      <c r="MZ354" s="6"/>
      <c r="NA354" s="6"/>
      <c r="NB354" s="6"/>
      <c r="NC354" s="6"/>
      <c r="ND354" s="6"/>
      <c r="NE354" s="6"/>
      <c r="NF354" s="6"/>
      <c r="NG354" s="6"/>
      <c r="NH354" s="6"/>
      <c r="NI354" s="6"/>
      <c r="NJ354" s="6"/>
      <c r="NK354" s="6"/>
      <c r="NL354" s="6"/>
      <c r="NM354" s="6"/>
      <c r="NN354" s="6"/>
      <c r="NO354" s="6"/>
      <c r="NP354" s="6"/>
      <c r="NQ354" s="6"/>
      <c r="NR354" s="6"/>
      <c r="NS354" s="6"/>
      <c r="NT354" s="6"/>
      <c r="NU354" s="6"/>
      <c r="NV354" s="6"/>
      <c r="NW354" s="6"/>
      <c r="NX354" s="6"/>
      <c r="NY354" s="6"/>
      <c r="NZ354" s="6"/>
      <c r="OA354" s="6"/>
      <c r="OB354" s="6"/>
      <c r="OC354" s="6"/>
      <c r="OD354" s="6"/>
      <c r="OE354" s="6"/>
      <c r="OF354" s="6"/>
      <c r="OG354" s="6"/>
      <c r="OH354" s="6"/>
      <c r="OI354" s="6"/>
      <c r="OJ354" s="6"/>
      <c r="OK354" s="6"/>
      <c r="OL354" s="6"/>
      <c r="OM354" s="6"/>
      <c r="ON354" s="6"/>
      <c r="OO354" s="6"/>
      <c r="OP354" s="6"/>
      <c r="OQ354" s="6"/>
      <c r="OR354" s="6"/>
      <c r="OS354" s="6"/>
      <c r="OT354" s="6"/>
      <c r="OU354" s="6"/>
      <c r="OV354" s="6"/>
      <c r="OW354" s="6"/>
      <c r="OX354" s="6"/>
      <c r="OY354" s="6"/>
      <c r="OZ354" s="6"/>
      <c r="PA354" s="6"/>
      <c r="PB354" s="6"/>
      <c r="PC354" s="6"/>
      <c r="PD354" s="6"/>
      <c r="PE354" s="6"/>
      <c r="PF354" s="6"/>
      <c r="PG354" s="6"/>
      <c r="PH354" s="6"/>
      <c r="PI354" s="6"/>
      <c r="PJ354" s="6"/>
      <c r="PK354" s="6"/>
      <c r="PL354" s="6"/>
      <c r="PM354" s="6"/>
      <c r="PN354" s="6"/>
      <c r="PO354" s="6"/>
      <c r="PP354" s="6"/>
      <c r="PQ354" s="6"/>
      <c r="PR354" s="6"/>
      <c r="PS354" s="6"/>
      <c r="PT354" s="6"/>
      <c r="PU354" s="6"/>
      <c r="PV354" s="6"/>
      <c r="PW354" s="6"/>
      <c r="PX354" s="6"/>
      <c r="PY354" s="6"/>
      <c r="PZ354" s="6"/>
      <c r="QA354" s="6"/>
      <c r="QB354" s="6"/>
      <c r="QC354" s="6"/>
      <c r="QD354" s="6"/>
      <c r="QE354" s="6"/>
      <c r="QF354" s="6"/>
      <c r="QG354" s="6"/>
      <c r="QH354" s="6"/>
      <c r="QI354" s="6"/>
      <c r="QJ354" s="6"/>
      <c r="QK354" s="6"/>
      <c r="QL354" s="6"/>
      <c r="QM354" s="6"/>
      <c r="QN354" s="6"/>
      <c r="QO354" s="6"/>
      <c r="QP354" s="6"/>
      <c r="QQ354" s="6"/>
      <c r="QR354" s="6"/>
      <c r="QS354" s="6"/>
      <c r="QT354" s="6"/>
      <c r="QU354" s="6"/>
      <c r="QV354" s="6"/>
      <c r="QW354" s="6"/>
      <c r="QX354" s="6"/>
      <c r="QY354" s="6"/>
      <c r="QZ354" s="6"/>
      <c r="RA354" s="6"/>
      <c r="RB354" s="6"/>
      <c r="RC354" s="6"/>
      <c r="RD354" s="6"/>
      <c r="RE354" s="6"/>
      <c r="RF354" s="6"/>
      <c r="RG354" s="6"/>
      <c r="RH354" s="6"/>
      <c r="RI354" s="6"/>
      <c r="RJ354" s="6"/>
      <c r="RK354" s="6"/>
      <c r="RL354" s="6"/>
      <c r="RM354" s="6"/>
      <c r="RN354" s="6"/>
      <c r="RO354" s="6"/>
      <c r="RP354" s="6"/>
      <c r="RQ354" s="6"/>
      <c r="RR354" s="6"/>
      <c r="RS354" s="6"/>
      <c r="RT354" s="6"/>
      <c r="RU354" s="6"/>
      <c r="RV354" s="6"/>
      <c r="RW354" s="6"/>
      <c r="RX354" s="6"/>
      <c r="RY354" s="6"/>
      <c r="RZ354" s="6"/>
      <c r="SA354" s="6"/>
      <c r="SB354" s="6"/>
      <c r="SC354" s="6"/>
      <c r="SD354" s="6"/>
      <c r="SE354" s="6"/>
      <c r="SF354" s="6"/>
      <c r="SG354" s="6"/>
      <c r="SH354" s="6"/>
      <c r="SI354" s="6"/>
      <c r="SJ354" s="6"/>
      <c r="SK354" s="6"/>
      <c r="SL354" s="6"/>
      <c r="SM354" s="6"/>
      <c r="SN354" s="6"/>
      <c r="SO354" s="6"/>
      <c r="SP354" s="6"/>
      <c r="SQ354" s="6"/>
      <c r="SR354" s="6"/>
      <c r="SS354" s="6"/>
      <c r="ST354" s="6"/>
      <c r="SU354" s="6"/>
      <c r="SV354" s="6"/>
      <c r="SW354" s="6"/>
      <c r="SX354" s="6"/>
      <c r="SY354" s="6"/>
      <c r="SZ354" s="6"/>
      <c r="TA354" s="6"/>
      <c r="TB354" s="6"/>
      <c r="TC354" s="6"/>
      <c r="TD354" s="6"/>
      <c r="TE354" s="6"/>
      <c r="TF354" s="6"/>
      <c r="TG354" s="6"/>
      <c r="TH354" s="6"/>
      <c r="TI354" s="6"/>
      <c r="TJ354" s="6"/>
      <c r="TK354" s="6"/>
      <c r="TL354" s="6"/>
      <c r="TM354" s="6"/>
      <c r="TN354" s="6"/>
      <c r="TO354" s="6"/>
      <c r="TP354" s="6"/>
      <c r="TQ354" s="6"/>
      <c r="TR354" s="6"/>
      <c r="TS354" s="6"/>
      <c r="TT354" s="6"/>
      <c r="TU354" s="6"/>
      <c r="TV354" s="6"/>
      <c r="TW354" s="6"/>
      <c r="TX354" s="6"/>
      <c r="TY354" s="6"/>
      <c r="TZ354" s="6"/>
      <c r="UA354" s="6"/>
      <c r="UB354" s="6"/>
      <c r="UC354" s="6"/>
      <c r="UD354" s="6"/>
      <c r="UE354" s="6"/>
      <c r="UF354" s="6"/>
      <c r="UG354" s="6"/>
      <c r="UH354" s="6"/>
      <c r="UI354" s="6"/>
      <c r="UJ354" s="6"/>
      <c r="UK354" s="6"/>
      <c r="UL354" s="6"/>
      <c r="UM354" s="6"/>
      <c r="UN354" s="6"/>
      <c r="UO354" s="6"/>
      <c r="UP354" s="6"/>
      <c r="UQ354" s="6"/>
      <c r="UR354" s="6"/>
      <c r="US354" s="6"/>
      <c r="UT354" s="6"/>
      <c r="UU354" s="6"/>
      <c r="UV354" s="6"/>
      <c r="UW354" s="6"/>
      <c r="UX354" s="6"/>
      <c r="UY354" s="6"/>
      <c r="UZ354" s="6"/>
      <c r="VA354" s="6"/>
      <c r="VB354" s="6"/>
      <c r="VC354" s="6"/>
      <c r="VD354" s="6"/>
      <c r="VE354" s="6"/>
      <c r="VF354" s="6"/>
      <c r="VG354" s="6"/>
      <c r="VH354" s="6"/>
      <c r="VI354" s="6"/>
      <c r="VJ354" s="6"/>
      <c r="VK354" s="6"/>
      <c r="VL354" s="6"/>
      <c r="VM354" s="6"/>
      <c r="VN354" s="6"/>
      <c r="VO354" s="6"/>
      <c r="VP354" s="6"/>
      <c r="VQ354" s="6"/>
      <c r="VR354" s="6"/>
      <c r="VS354" s="6"/>
      <c r="VT354" s="6"/>
      <c r="VU354" s="6"/>
      <c r="VV354" s="6"/>
      <c r="VW354" s="6"/>
      <c r="VX354" s="6"/>
      <c r="VY354" s="6"/>
      <c r="VZ354" s="6"/>
      <c r="WA354" s="6"/>
      <c r="WB354" s="6"/>
      <c r="WC354" s="6"/>
      <c r="WD354" s="6"/>
      <c r="WE354" s="6"/>
      <c r="WF354" s="6"/>
      <c r="WG354" s="6"/>
      <c r="WH354" s="6"/>
      <c r="WI354" s="6"/>
      <c r="WJ354" s="6"/>
      <c r="WK354" s="6"/>
      <c r="WL354" s="6"/>
      <c r="WM354" s="6"/>
      <c r="WN354" s="6"/>
      <c r="WO354" s="6"/>
      <c r="WP354" s="6"/>
      <c r="WQ354" s="6"/>
      <c r="WR354" s="6"/>
      <c r="WS354" s="6"/>
      <c r="WT354" s="6"/>
      <c r="WU354" s="6"/>
      <c r="WV354" s="6"/>
      <c r="WW354" s="6"/>
      <c r="WX354" s="6"/>
      <c r="WY354" s="6"/>
      <c r="WZ354" s="6"/>
      <c r="XA354" s="6"/>
      <c r="XB354" s="6"/>
      <c r="XC354" s="6"/>
      <c r="XD354" s="6"/>
      <c r="XE354" s="6"/>
      <c r="XF354" s="6"/>
      <c r="XG354" s="6"/>
      <c r="XH354" s="6"/>
      <c r="XI354" s="6"/>
      <c r="XJ354" s="6"/>
      <c r="XK354" s="6"/>
      <c r="XL354" s="6"/>
      <c r="XM354" s="6"/>
      <c r="XN354" s="6"/>
      <c r="XO354" s="6"/>
      <c r="XP354" s="6"/>
      <c r="XQ354" s="6"/>
      <c r="XR354" s="6"/>
      <c r="XS354" s="6"/>
      <c r="XT354" s="6"/>
      <c r="XU354" s="6"/>
      <c r="XV354" s="6"/>
      <c r="XW354" s="6"/>
      <c r="XX354" s="6"/>
      <c r="XY354" s="6"/>
      <c r="XZ354" s="6"/>
      <c r="YA354" s="6"/>
      <c r="YB354" s="6"/>
      <c r="YC354" s="6"/>
      <c r="YD354" s="6"/>
      <c r="YE354" s="6"/>
      <c r="YF354" s="6"/>
      <c r="YG354" s="6"/>
      <c r="YH354" s="6"/>
      <c r="YI354" s="6"/>
      <c r="YJ354" s="6"/>
      <c r="YK354" s="6"/>
      <c r="YL354" s="6"/>
      <c r="YM354" s="6"/>
      <c r="YN354" s="6"/>
      <c r="YO354" s="6"/>
      <c r="YP354" s="6"/>
      <c r="YQ354" s="6"/>
      <c r="YR354" s="6"/>
      <c r="YS354" s="6"/>
      <c r="YT354" s="6"/>
      <c r="YU354" s="6"/>
      <c r="YV354" s="6"/>
      <c r="YW354" s="6"/>
      <c r="YX354" s="6"/>
      <c r="YY354" s="6"/>
      <c r="YZ354" s="6"/>
      <c r="ZA354" s="6"/>
      <c r="ZB354" s="6"/>
      <c r="ZC354" s="6"/>
      <c r="ZD354" s="6"/>
      <c r="ZE354" s="6"/>
      <c r="ZF354" s="6"/>
      <c r="ZG354" s="6"/>
      <c r="ZH354" s="6"/>
      <c r="ZI354" s="6"/>
      <c r="ZJ354" s="6"/>
      <c r="ZK354" s="6"/>
      <c r="ZL354" s="6"/>
      <c r="ZM354" s="6"/>
      <c r="ZN354" s="6"/>
      <c r="ZO354" s="6"/>
      <c r="ZP354" s="6"/>
      <c r="ZQ354" s="6"/>
      <c r="ZR354" s="6"/>
      <c r="ZS354" s="6"/>
      <c r="ZT354" s="6"/>
      <c r="ZU354" s="6"/>
      <c r="ZV354" s="6"/>
      <c r="ZW354" s="6"/>
      <c r="ZX354" s="6"/>
      <c r="ZY354" s="6"/>
      <c r="ZZ354" s="6"/>
      <c r="AAA354" s="6"/>
      <c r="AAB354" s="6"/>
      <c r="AAC354" s="6"/>
      <c r="AAD354" s="6"/>
      <c r="AAE354" s="6"/>
      <c r="AAF354" s="6"/>
      <c r="AAG354" s="6"/>
      <c r="AAH354" s="6"/>
      <c r="AAI354" s="6"/>
      <c r="AAJ354" s="6"/>
      <c r="AAK354" s="6"/>
      <c r="AAL354" s="6"/>
      <c r="AAM354" s="6"/>
      <c r="AAN354" s="6"/>
      <c r="AAO354" s="6"/>
      <c r="AAP354" s="6"/>
      <c r="AAQ354" s="6"/>
      <c r="AAR354" s="6"/>
      <c r="AAS354" s="6"/>
      <c r="AAT354" s="6"/>
      <c r="AAU354" s="6"/>
      <c r="AAV354" s="6"/>
      <c r="AAW354" s="6"/>
      <c r="AAX354" s="6"/>
      <c r="AAY354" s="6"/>
      <c r="AAZ354" s="6"/>
      <c r="ABA354" s="6"/>
      <c r="ABB354" s="6"/>
      <c r="ABC354" s="6"/>
      <c r="ABD354" s="6"/>
      <c r="ABE354" s="6"/>
      <c r="ABF354" s="6"/>
      <c r="ABG354" s="6"/>
      <c r="ABH354" s="6"/>
      <c r="ABI354" s="6"/>
      <c r="ABJ354" s="6"/>
      <c r="ABK354" s="6"/>
      <c r="ABL354" s="6"/>
      <c r="ABM354" s="6"/>
      <c r="ABN354" s="6"/>
      <c r="ABO354" s="6"/>
      <c r="ABP354" s="6"/>
      <c r="ABQ354" s="6"/>
      <c r="ABR354" s="6"/>
      <c r="ABS354" s="6"/>
      <c r="ABT354" s="6"/>
      <c r="ABU354" s="6"/>
      <c r="ABV354" s="6"/>
      <c r="ABW354" s="6"/>
      <c r="ABX354" s="6"/>
      <c r="ABY354" s="6"/>
      <c r="ABZ354" s="6"/>
      <c r="ACA354" s="6"/>
      <c r="ACB354" s="6"/>
      <c r="ACC354" s="6"/>
      <c r="ACD354" s="6"/>
      <c r="ACE354" s="6"/>
      <c r="ACF354" s="6"/>
      <c r="ACG354" s="6"/>
      <c r="ACH354" s="6"/>
      <c r="ACI354" s="6"/>
      <c r="ACJ354" s="6"/>
      <c r="ACK354" s="6"/>
      <c r="ACL354" s="6"/>
      <c r="ACM354" s="6"/>
      <c r="ACN354" s="6"/>
      <c r="ACO354" s="6"/>
      <c r="ACP354" s="6"/>
      <c r="ACQ354" s="6"/>
      <c r="ACR354" s="6"/>
      <c r="ACS354" s="6"/>
      <c r="ACT354" s="6"/>
      <c r="ACU354" s="6"/>
      <c r="ACV354" s="6"/>
      <c r="ACW354" s="6"/>
      <c r="ACX354" s="6"/>
      <c r="ACY354" s="6"/>
      <c r="ACZ354" s="6"/>
      <c r="ADA354" s="6"/>
      <c r="ADB354" s="6"/>
      <c r="ADC354" s="6"/>
      <c r="ADD354" s="6"/>
      <c r="ADE354" s="6"/>
      <c r="ADF354" s="6"/>
      <c r="ADG354" s="6"/>
      <c r="ADH354" s="6"/>
      <c r="ADI354" s="6"/>
      <c r="ADJ354" s="6"/>
      <c r="ADK354" s="6"/>
      <c r="ADL354" s="6"/>
      <c r="ADM354" s="6"/>
      <c r="ADN354" s="6"/>
      <c r="ADO354" s="6"/>
      <c r="ADP354" s="6"/>
      <c r="ADQ354" s="6"/>
      <c r="ADR354" s="6"/>
      <c r="ADS354" s="6"/>
      <c r="ADT354" s="6"/>
      <c r="ADU354" s="6"/>
      <c r="ADV354" s="6"/>
      <c r="ADW354" s="6"/>
      <c r="ADX354" s="6"/>
      <c r="ADY354" s="6"/>
      <c r="ADZ354" s="6"/>
      <c r="AEA354" s="6"/>
      <c r="AEB354" s="6"/>
      <c r="AEC354" s="6"/>
      <c r="AED354" s="6"/>
      <c r="AEE354" s="6"/>
      <c r="AEF354" s="6"/>
      <c r="AEG354" s="6"/>
      <c r="AEH354" s="6"/>
      <c r="AEI354" s="6"/>
      <c r="AEJ354" s="6"/>
      <c r="AEK354" s="6"/>
      <c r="AEL354" s="6"/>
      <c r="AEM354" s="6"/>
      <c r="AEN354" s="6"/>
      <c r="AEO354" s="6"/>
      <c r="AEP354" s="6"/>
      <c r="AEQ354" s="6"/>
      <c r="AER354" s="6"/>
      <c r="AES354" s="6"/>
      <c r="AET354" s="6"/>
      <c r="AEU354" s="6"/>
      <c r="AEV354" s="6"/>
      <c r="AEW354" s="6"/>
      <c r="AEX354" s="6"/>
      <c r="AEY354" s="6"/>
      <c r="AEZ354" s="6"/>
      <c r="AFA354" s="6"/>
      <c r="AFB354" s="6"/>
      <c r="AFC354" s="6"/>
      <c r="AFD354" s="6"/>
      <c r="AFE354" s="6"/>
      <c r="AFF354" s="6"/>
      <c r="AFG354" s="6"/>
      <c r="AFH354" s="6"/>
      <c r="AFI354" s="6"/>
      <c r="AFJ354" s="6"/>
      <c r="AFK354" s="6"/>
      <c r="AFL354" s="6"/>
      <c r="AFM354" s="6"/>
      <c r="AFN354" s="6"/>
      <c r="AFO354" s="6"/>
      <c r="AFP354" s="6"/>
      <c r="AFQ354" s="6"/>
      <c r="AFR354" s="6"/>
      <c r="AFS354" s="6"/>
      <c r="AFT354" s="6"/>
      <c r="AFU354" s="6"/>
      <c r="AFV354" s="6"/>
      <c r="AFW354" s="6"/>
      <c r="AFX354" s="6"/>
      <c r="AFY354" s="6"/>
      <c r="AFZ354" s="6"/>
      <c r="AGA354" s="6"/>
      <c r="AGB354" s="6"/>
      <c r="AGC354" s="6"/>
      <c r="AGD354" s="6"/>
      <c r="AGE354" s="6"/>
      <c r="AGF354" s="6"/>
      <c r="AGG354" s="6"/>
      <c r="AGH354" s="6"/>
      <c r="AGI354" s="6"/>
      <c r="AGJ354" s="6"/>
      <c r="AGK354" s="6"/>
      <c r="AGL354" s="6"/>
      <c r="AGM354" s="6"/>
      <c r="AGN354" s="6"/>
      <c r="AGO354" s="6"/>
      <c r="AGP354" s="6"/>
      <c r="AGQ354" s="6"/>
      <c r="AGR354" s="6"/>
      <c r="AGS354" s="6"/>
      <c r="AGT354" s="6"/>
      <c r="AGU354" s="6"/>
      <c r="AGV354" s="6"/>
      <c r="AGW354" s="6"/>
      <c r="AGX354" s="6"/>
      <c r="AGY354" s="6"/>
      <c r="AGZ354" s="6"/>
      <c r="AHA354" s="6"/>
      <c r="AHB354" s="6"/>
      <c r="AHC354" s="6"/>
      <c r="AHD354" s="6"/>
      <c r="AHE354" s="6"/>
      <c r="AHF354" s="6"/>
      <c r="AHG354" s="6"/>
      <c r="AHH354" s="6"/>
      <c r="AHI354" s="6"/>
      <c r="AHJ354" s="6"/>
      <c r="AHK354" s="6"/>
      <c r="AHL354" s="6"/>
      <c r="AHM354" s="6"/>
      <c r="AHN354" s="6"/>
      <c r="AHO354" s="6"/>
      <c r="AHP354" s="6"/>
      <c r="AHQ354" s="6"/>
      <c r="AHR354" s="6"/>
      <c r="AHS354" s="6"/>
      <c r="AHT354" s="6"/>
      <c r="AHU354" s="6"/>
      <c r="AHV354" s="6"/>
      <c r="AHW354" s="6"/>
      <c r="AHX354" s="6"/>
      <c r="AHY354" s="6"/>
      <c r="AHZ354" s="6"/>
      <c r="AIA354" s="6"/>
      <c r="AIB354" s="6"/>
      <c r="AIC354" s="6"/>
      <c r="AID354" s="6"/>
      <c r="AIE354" s="6"/>
      <c r="AIF354" s="6"/>
      <c r="AIG354" s="6"/>
      <c r="AIH354" s="6"/>
      <c r="AII354" s="6"/>
      <c r="AIJ354" s="6"/>
      <c r="AIK354" s="6"/>
      <c r="AIL354" s="6"/>
      <c r="AIM354" s="6"/>
      <c r="AIN354" s="6"/>
      <c r="AIO354" s="6"/>
      <c r="AIP354" s="6"/>
      <c r="AIQ354" s="6"/>
      <c r="AIR354" s="6"/>
      <c r="AIS354" s="6"/>
      <c r="AIT354" s="6"/>
      <c r="AIU354" s="6"/>
      <c r="AIV354" s="6"/>
      <c r="AIW354" s="6"/>
      <c r="AIX354" s="6"/>
      <c r="AIY354" s="6"/>
      <c r="AIZ354" s="6"/>
      <c r="AJA354" s="6"/>
      <c r="AJB354" s="6"/>
      <c r="AJC354" s="6"/>
      <c r="AJD354" s="6"/>
      <c r="AJE354" s="6"/>
      <c r="AJF354" s="6"/>
      <c r="AJG354" s="6"/>
      <c r="AJH354" s="6"/>
      <c r="AJI354" s="6"/>
      <c r="AJJ354" s="6"/>
      <c r="AJK354" s="6"/>
      <c r="AJL354" s="6"/>
      <c r="AJM354" s="6"/>
      <c r="AJN354" s="6"/>
      <c r="AJO354" s="6"/>
      <c r="AJP354" s="6"/>
      <c r="AJQ354" s="6"/>
      <c r="AJR354" s="6"/>
      <c r="AJS354" s="6"/>
      <c r="AJT354" s="6"/>
      <c r="AJU354" s="6"/>
      <c r="AJV354" s="6"/>
      <c r="AJW354" s="6"/>
      <c r="AJX354" s="6"/>
      <c r="AJY354" s="6"/>
      <c r="AJZ354" s="6"/>
      <c r="AKA354" s="6"/>
      <c r="AKB354" s="6"/>
      <c r="AKC354" s="6"/>
      <c r="AKD354" s="6"/>
      <c r="AKE354" s="6"/>
      <c r="AKF354" s="6"/>
      <c r="AKG354" s="6"/>
      <c r="AKH354" s="6"/>
      <c r="AKI354" s="6"/>
      <c r="AKJ354" s="6"/>
      <c r="AKK354" s="6"/>
      <c r="AKL354" s="6"/>
      <c r="AKM354" s="6"/>
      <c r="AKN354" s="6"/>
      <c r="AKO354" s="6"/>
      <c r="AKP354" s="6"/>
      <c r="AKQ354" s="6"/>
      <c r="AKR354" s="6"/>
      <c r="AKS354" s="6"/>
      <c r="AKT354" s="6"/>
      <c r="AKU354" s="6"/>
      <c r="AKV354" s="6"/>
      <c r="AKW354" s="6"/>
      <c r="AKX354" s="6"/>
      <c r="AKY354" s="6"/>
      <c r="AKZ354" s="6"/>
      <c r="ALA354" s="6"/>
      <c r="ALB354" s="6"/>
      <c r="ALC354" s="6"/>
      <c r="ALD354" s="6"/>
      <c r="ALE354" s="6"/>
      <c r="ALF354" s="6"/>
      <c r="ALG354" s="6"/>
      <c r="ALH354" s="6"/>
      <c r="ALI354" s="6"/>
      <c r="ALJ354" s="6"/>
      <c r="ALK354" s="6"/>
      <c r="ALL354" s="6"/>
      <c r="ALM354" s="6"/>
      <c r="ALN354" s="6"/>
      <c r="ALO354" s="6"/>
      <c r="ALP354" s="6"/>
      <c r="ALQ354" s="6"/>
      <c r="ALR354" s="6"/>
      <c r="ALS354" s="6"/>
      <c r="ALT354" s="6"/>
      <c r="ALU354" s="6"/>
      <c r="ALV354" s="6"/>
      <c r="ALW354" s="6"/>
      <c r="ALX354" s="6"/>
      <c r="ALY354" s="6"/>
      <c r="ALZ354" s="6"/>
      <c r="AMA354" s="6"/>
      <c r="AMB354" s="6"/>
      <c r="AMC354" s="6"/>
      <c r="AMD354" s="6"/>
      <c r="AME354" s="6"/>
      <c r="AMF354" s="6"/>
      <c r="AMG354" s="6"/>
      <c r="AMH354" s="6"/>
      <c r="AMI354" s="6"/>
    </row>
    <row r="355" spans="1:1023">
      <c r="A355" s="219"/>
      <c r="B355" s="2"/>
      <c r="C355" s="5"/>
      <c r="D355" s="6"/>
      <c r="E355" s="4"/>
      <c r="F355" s="303"/>
      <c r="G355" s="303"/>
      <c r="H355" s="220"/>
      <c r="I355" s="5"/>
      <c r="J355" s="221"/>
      <c r="K355" s="306"/>
      <c r="L355" s="80"/>
      <c r="M355" s="6"/>
      <c r="N355" s="6"/>
      <c r="O355" s="80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  <c r="GQ355" s="6"/>
      <c r="GR355" s="6"/>
      <c r="GS355" s="6"/>
      <c r="GT355" s="6"/>
      <c r="GU355" s="6"/>
      <c r="GV355" s="6"/>
      <c r="GW355" s="6"/>
      <c r="GX355" s="6"/>
      <c r="GY355" s="6"/>
      <c r="GZ355" s="6"/>
      <c r="HA355" s="6"/>
      <c r="HB355" s="6"/>
      <c r="HC355" s="6"/>
      <c r="HD355" s="6"/>
      <c r="HE355" s="6"/>
      <c r="HF355" s="6"/>
      <c r="HG355" s="6"/>
      <c r="HH355" s="6"/>
      <c r="HI355" s="6"/>
      <c r="HJ355" s="6"/>
      <c r="HK355" s="6"/>
      <c r="HL355" s="6"/>
      <c r="HM355" s="6"/>
      <c r="HN355" s="6"/>
      <c r="HO355" s="6"/>
      <c r="HP355" s="6"/>
      <c r="HQ355" s="6"/>
      <c r="HR355" s="6"/>
      <c r="HS355" s="6"/>
      <c r="HT355" s="6"/>
      <c r="HU355" s="6"/>
      <c r="HV355" s="6"/>
      <c r="HW355" s="6"/>
      <c r="HX355" s="6"/>
      <c r="HY355" s="6"/>
      <c r="HZ355" s="6"/>
      <c r="IA355" s="6"/>
      <c r="IB355" s="6"/>
      <c r="IC355" s="6"/>
      <c r="ID355" s="6"/>
      <c r="IE355" s="6"/>
      <c r="IF355" s="6"/>
      <c r="IG355" s="6"/>
      <c r="IH355" s="6"/>
      <c r="II355" s="6"/>
      <c r="IJ355" s="6"/>
      <c r="IK355" s="6"/>
      <c r="IL355" s="6"/>
      <c r="IM355" s="6"/>
      <c r="IN355" s="6"/>
      <c r="IO355" s="6"/>
      <c r="IP355" s="6"/>
      <c r="IQ355" s="6"/>
      <c r="IR355" s="6"/>
      <c r="IS355" s="6"/>
      <c r="IT355" s="6"/>
      <c r="IU355" s="6"/>
      <c r="IV355" s="6"/>
      <c r="IW355" s="6"/>
      <c r="IX355" s="6"/>
      <c r="IY355" s="6"/>
      <c r="IZ355" s="6"/>
      <c r="JA355" s="6"/>
      <c r="JB355" s="6"/>
      <c r="JC355" s="6"/>
      <c r="JD355" s="6"/>
      <c r="JE355" s="6"/>
      <c r="JF355" s="6"/>
      <c r="JG355" s="6"/>
      <c r="JH355" s="6"/>
      <c r="JI355" s="6"/>
      <c r="JJ355" s="6"/>
      <c r="JK355" s="6"/>
      <c r="JL355" s="6"/>
      <c r="JM355" s="6"/>
      <c r="JN355" s="6"/>
      <c r="JO355" s="6"/>
      <c r="JP355" s="6"/>
      <c r="JQ355" s="6"/>
      <c r="JR355" s="6"/>
      <c r="JS355" s="6"/>
      <c r="JT355" s="6"/>
      <c r="JU355" s="6"/>
      <c r="JV355" s="6"/>
      <c r="JW355" s="6"/>
      <c r="JX355" s="6"/>
      <c r="JY355" s="6"/>
      <c r="JZ355" s="6"/>
      <c r="KA355" s="6"/>
      <c r="KB355" s="6"/>
      <c r="KC355" s="6"/>
      <c r="KD355" s="6"/>
      <c r="KE355" s="6"/>
      <c r="KF355" s="6"/>
      <c r="KG355" s="6"/>
      <c r="KH355" s="6"/>
      <c r="KI355" s="6"/>
      <c r="KJ355" s="6"/>
      <c r="KK355" s="6"/>
      <c r="KL355" s="6"/>
      <c r="KM355" s="6"/>
      <c r="KN355" s="6"/>
      <c r="KO355" s="6"/>
      <c r="KP355" s="6"/>
      <c r="KQ355" s="6"/>
      <c r="KR355" s="6"/>
      <c r="KS355" s="6"/>
      <c r="KT355" s="6"/>
      <c r="KU355" s="6"/>
      <c r="KV355" s="6"/>
      <c r="KW355" s="6"/>
      <c r="KX355" s="6"/>
      <c r="KY355" s="6"/>
      <c r="KZ355" s="6"/>
      <c r="LA355" s="6"/>
      <c r="LB355" s="6"/>
      <c r="LC355" s="6"/>
      <c r="LD355" s="6"/>
      <c r="LE355" s="6"/>
      <c r="LF355" s="6"/>
      <c r="LG355" s="6"/>
      <c r="LH355" s="6"/>
      <c r="LI355" s="6"/>
      <c r="LJ355" s="6"/>
      <c r="LK355" s="6"/>
      <c r="LL355" s="6"/>
      <c r="LM355" s="6"/>
      <c r="LN355" s="6"/>
      <c r="LO355" s="6"/>
      <c r="LP355" s="6"/>
      <c r="LQ355" s="6"/>
      <c r="LR355" s="6"/>
      <c r="LS355" s="6"/>
      <c r="LT355" s="6"/>
      <c r="LU355" s="6"/>
      <c r="LV355" s="6"/>
      <c r="LW355" s="6"/>
      <c r="LX355" s="6"/>
      <c r="LY355" s="6"/>
      <c r="LZ355" s="6"/>
      <c r="MA355" s="6"/>
      <c r="MB355" s="6"/>
      <c r="MC355" s="6"/>
      <c r="MD355" s="6"/>
      <c r="ME355" s="6"/>
      <c r="MF355" s="6"/>
      <c r="MG355" s="6"/>
      <c r="MH355" s="6"/>
      <c r="MI355" s="6"/>
      <c r="MJ355" s="6"/>
      <c r="MK355" s="6"/>
      <c r="ML355" s="6"/>
      <c r="MM355" s="6"/>
      <c r="MN355" s="6"/>
      <c r="MO355" s="6"/>
      <c r="MP355" s="6"/>
      <c r="MQ355" s="6"/>
      <c r="MR355" s="6"/>
      <c r="MS355" s="6"/>
      <c r="MT355" s="6"/>
      <c r="MU355" s="6"/>
      <c r="MV355" s="6"/>
      <c r="MW355" s="6"/>
      <c r="MX355" s="6"/>
      <c r="MY355" s="6"/>
      <c r="MZ355" s="6"/>
      <c r="NA355" s="6"/>
      <c r="NB355" s="6"/>
      <c r="NC355" s="6"/>
      <c r="ND355" s="6"/>
      <c r="NE355" s="6"/>
      <c r="NF355" s="6"/>
      <c r="NG355" s="6"/>
      <c r="NH355" s="6"/>
      <c r="NI355" s="6"/>
      <c r="NJ355" s="6"/>
      <c r="NK355" s="6"/>
      <c r="NL355" s="6"/>
      <c r="NM355" s="6"/>
      <c r="NN355" s="6"/>
      <c r="NO355" s="6"/>
      <c r="NP355" s="6"/>
      <c r="NQ355" s="6"/>
      <c r="NR355" s="6"/>
      <c r="NS355" s="6"/>
      <c r="NT355" s="6"/>
      <c r="NU355" s="6"/>
      <c r="NV355" s="6"/>
      <c r="NW355" s="6"/>
      <c r="NX355" s="6"/>
      <c r="NY355" s="6"/>
      <c r="NZ355" s="6"/>
      <c r="OA355" s="6"/>
      <c r="OB355" s="6"/>
      <c r="OC355" s="6"/>
      <c r="OD355" s="6"/>
      <c r="OE355" s="6"/>
      <c r="OF355" s="6"/>
      <c r="OG355" s="6"/>
      <c r="OH355" s="6"/>
      <c r="OI355" s="6"/>
      <c r="OJ355" s="6"/>
      <c r="OK355" s="6"/>
      <c r="OL355" s="6"/>
      <c r="OM355" s="6"/>
      <c r="ON355" s="6"/>
      <c r="OO355" s="6"/>
      <c r="OP355" s="6"/>
      <c r="OQ355" s="6"/>
      <c r="OR355" s="6"/>
      <c r="OS355" s="6"/>
      <c r="OT355" s="6"/>
      <c r="OU355" s="6"/>
      <c r="OV355" s="6"/>
      <c r="OW355" s="6"/>
      <c r="OX355" s="6"/>
      <c r="OY355" s="6"/>
      <c r="OZ355" s="6"/>
      <c r="PA355" s="6"/>
      <c r="PB355" s="6"/>
      <c r="PC355" s="6"/>
      <c r="PD355" s="6"/>
      <c r="PE355" s="6"/>
      <c r="PF355" s="6"/>
      <c r="PG355" s="6"/>
      <c r="PH355" s="6"/>
      <c r="PI355" s="6"/>
      <c r="PJ355" s="6"/>
      <c r="PK355" s="6"/>
      <c r="PL355" s="6"/>
      <c r="PM355" s="6"/>
      <c r="PN355" s="6"/>
      <c r="PO355" s="6"/>
      <c r="PP355" s="6"/>
      <c r="PQ355" s="6"/>
      <c r="PR355" s="6"/>
      <c r="PS355" s="6"/>
      <c r="PT355" s="6"/>
      <c r="PU355" s="6"/>
      <c r="PV355" s="6"/>
      <c r="PW355" s="6"/>
      <c r="PX355" s="6"/>
      <c r="PY355" s="6"/>
      <c r="PZ355" s="6"/>
      <c r="QA355" s="6"/>
      <c r="QB355" s="6"/>
      <c r="QC355" s="6"/>
      <c r="QD355" s="6"/>
      <c r="QE355" s="6"/>
      <c r="QF355" s="6"/>
      <c r="QG355" s="6"/>
      <c r="QH355" s="6"/>
      <c r="QI355" s="6"/>
      <c r="QJ355" s="6"/>
      <c r="QK355" s="6"/>
      <c r="QL355" s="6"/>
      <c r="QM355" s="6"/>
      <c r="QN355" s="6"/>
      <c r="QO355" s="6"/>
      <c r="QP355" s="6"/>
      <c r="QQ355" s="6"/>
      <c r="QR355" s="6"/>
      <c r="QS355" s="6"/>
      <c r="QT355" s="6"/>
      <c r="QU355" s="6"/>
      <c r="QV355" s="6"/>
      <c r="QW355" s="6"/>
      <c r="QX355" s="6"/>
      <c r="QY355" s="6"/>
      <c r="QZ355" s="6"/>
      <c r="RA355" s="6"/>
      <c r="RB355" s="6"/>
      <c r="RC355" s="6"/>
      <c r="RD355" s="6"/>
      <c r="RE355" s="6"/>
      <c r="RF355" s="6"/>
      <c r="RG355" s="6"/>
      <c r="RH355" s="6"/>
      <c r="RI355" s="6"/>
      <c r="RJ355" s="6"/>
      <c r="RK355" s="6"/>
      <c r="RL355" s="6"/>
      <c r="RM355" s="6"/>
      <c r="RN355" s="6"/>
      <c r="RO355" s="6"/>
      <c r="RP355" s="6"/>
      <c r="RQ355" s="6"/>
      <c r="RR355" s="6"/>
      <c r="RS355" s="6"/>
      <c r="RT355" s="6"/>
      <c r="RU355" s="6"/>
      <c r="RV355" s="6"/>
      <c r="RW355" s="6"/>
      <c r="RX355" s="6"/>
      <c r="RY355" s="6"/>
      <c r="RZ355" s="6"/>
      <c r="SA355" s="6"/>
      <c r="SB355" s="6"/>
      <c r="SC355" s="6"/>
      <c r="SD355" s="6"/>
      <c r="SE355" s="6"/>
      <c r="SF355" s="6"/>
      <c r="SG355" s="6"/>
      <c r="SH355" s="6"/>
      <c r="SI355" s="6"/>
      <c r="SJ355" s="6"/>
      <c r="SK355" s="6"/>
      <c r="SL355" s="6"/>
      <c r="SM355" s="6"/>
      <c r="SN355" s="6"/>
      <c r="SO355" s="6"/>
      <c r="SP355" s="6"/>
      <c r="SQ355" s="6"/>
      <c r="SR355" s="6"/>
      <c r="SS355" s="6"/>
      <c r="ST355" s="6"/>
      <c r="SU355" s="6"/>
      <c r="SV355" s="6"/>
      <c r="SW355" s="6"/>
      <c r="SX355" s="6"/>
      <c r="SY355" s="6"/>
      <c r="SZ355" s="6"/>
      <c r="TA355" s="6"/>
      <c r="TB355" s="6"/>
      <c r="TC355" s="6"/>
      <c r="TD355" s="6"/>
      <c r="TE355" s="6"/>
      <c r="TF355" s="6"/>
      <c r="TG355" s="6"/>
      <c r="TH355" s="6"/>
      <c r="TI355" s="6"/>
      <c r="TJ355" s="6"/>
      <c r="TK355" s="6"/>
      <c r="TL355" s="6"/>
      <c r="TM355" s="6"/>
      <c r="TN355" s="6"/>
      <c r="TO355" s="6"/>
      <c r="TP355" s="6"/>
      <c r="TQ355" s="6"/>
      <c r="TR355" s="6"/>
      <c r="TS355" s="6"/>
      <c r="TT355" s="6"/>
      <c r="TU355" s="6"/>
      <c r="TV355" s="6"/>
      <c r="TW355" s="6"/>
      <c r="TX355" s="6"/>
      <c r="TY355" s="6"/>
      <c r="TZ355" s="6"/>
      <c r="UA355" s="6"/>
      <c r="UB355" s="6"/>
      <c r="UC355" s="6"/>
      <c r="UD355" s="6"/>
      <c r="UE355" s="6"/>
      <c r="UF355" s="6"/>
      <c r="UG355" s="6"/>
      <c r="UH355" s="6"/>
      <c r="UI355" s="6"/>
      <c r="UJ355" s="6"/>
      <c r="UK355" s="6"/>
      <c r="UL355" s="6"/>
      <c r="UM355" s="6"/>
      <c r="UN355" s="6"/>
      <c r="UO355" s="6"/>
      <c r="UP355" s="6"/>
      <c r="UQ355" s="6"/>
      <c r="UR355" s="6"/>
      <c r="US355" s="6"/>
      <c r="UT355" s="6"/>
      <c r="UU355" s="6"/>
      <c r="UV355" s="6"/>
      <c r="UW355" s="6"/>
      <c r="UX355" s="6"/>
      <c r="UY355" s="6"/>
      <c r="UZ355" s="6"/>
      <c r="VA355" s="6"/>
      <c r="VB355" s="6"/>
      <c r="VC355" s="6"/>
      <c r="VD355" s="6"/>
      <c r="VE355" s="6"/>
      <c r="VF355" s="6"/>
      <c r="VG355" s="6"/>
      <c r="VH355" s="6"/>
      <c r="VI355" s="6"/>
      <c r="VJ355" s="6"/>
      <c r="VK355" s="6"/>
      <c r="VL355" s="6"/>
      <c r="VM355" s="6"/>
      <c r="VN355" s="6"/>
      <c r="VO355" s="6"/>
      <c r="VP355" s="6"/>
      <c r="VQ355" s="6"/>
      <c r="VR355" s="6"/>
      <c r="VS355" s="6"/>
      <c r="VT355" s="6"/>
      <c r="VU355" s="6"/>
      <c r="VV355" s="6"/>
      <c r="VW355" s="6"/>
      <c r="VX355" s="6"/>
      <c r="VY355" s="6"/>
      <c r="VZ355" s="6"/>
      <c r="WA355" s="6"/>
      <c r="WB355" s="6"/>
      <c r="WC355" s="6"/>
      <c r="WD355" s="6"/>
      <c r="WE355" s="6"/>
      <c r="WF355" s="6"/>
      <c r="WG355" s="6"/>
      <c r="WH355" s="6"/>
      <c r="WI355" s="6"/>
      <c r="WJ355" s="6"/>
      <c r="WK355" s="6"/>
      <c r="WL355" s="6"/>
      <c r="WM355" s="6"/>
      <c r="WN355" s="6"/>
      <c r="WO355" s="6"/>
      <c r="WP355" s="6"/>
      <c r="WQ355" s="6"/>
      <c r="WR355" s="6"/>
      <c r="WS355" s="6"/>
      <c r="WT355" s="6"/>
      <c r="WU355" s="6"/>
      <c r="WV355" s="6"/>
      <c r="WW355" s="6"/>
      <c r="WX355" s="6"/>
      <c r="WY355" s="6"/>
      <c r="WZ355" s="6"/>
      <c r="XA355" s="6"/>
      <c r="XB355" s="6"/>
      <c r="XC355" s="6"/>
      <c r="XD355" s="6"/>
      <c r="XE355" s="6"/>
      <c r="XF355" s="6"/>
      <c r="XG355" s="6"/>
      <c r="XH355" s="6"/>
      <c r="XI355" s="6"/>
      <c r="XJ355" s="6"/>
      <c r="XK355" s="6"/>
      <c r="XL355" s="6"/>
      <c r="XM355" s="6"/>
      <c r="XN355" s="6"/>
      <c r="XO355" s="6"/>
      <c r="XP355" s="6"/>
      <c r="XQ355" s="6"/>
      <c r="XR355" s="6"/>
      <c r="XS355" s="6"/>
      <c r="XT355" s="6"/>
      <c r="XU355" s="6"/>
      <c r="XV355" s="6"/>
      <c r="XW355" s="6"/>
      <c r="XX355" s="6"/>
      <c r="XY355" s="6"/>
      <c r="XZ355" s="6"/>
      <c r="YA355" s="6"/>
      <c r="YB355" s="6"/>
      <c r="YC355" s="6"/>
      <c r="YD355" s="6"/>
      <c r="YE355" s="6"/>
      <c r="YF355" s="6"/>
      <c r="YG355" s="6"/>
      <c r="YH355" s="6"/>
      <c r="YI355" s="6"/>
      <c r="YJ355" s="6"/>
      <c r="YK355" s="6"/>
      <c r="YL355" s="6"/>
      <c r="YM355" s="6"/>
      <c r="YN355" s="6"/>
      <c r="YO355" s="6"/>
      <c r="YP355" s="6"/>
      <c r="YQ355" s="6"/>
      <c r="YR355" s="6"/>
      <c r="YS355" s="6"/>
      <c r="YT355" s="6"/>
      <c r="YU355" s="6"/>
      <c r="YV355" s="6"/>
      <c r="YW355" s="6"/>
      <c r="YX355" s="6"/>
      <c r="YY355" s="6"/>
      <c r="YZ355" s="6"/>
      <c r="ZA355" s="6"/>
      <c r="ZB355" s="6"/>
      <c r="ZC355" s="6"/>
      <c r="ZD355" s="6"/>
      <c r="ZE355" s="6"/>
      <c r="ZF355" s="6"/>
      <c r="ZG355" s="6"/>
      <c r="ZH355" s="6"/>
      <c r="ZI355" s="6"/>
      <c r="ZJ355" s="6"/>
      <c r="ZK355" s="6"/>
      <c r="ZL355" s="6"/>
      <c r="ZM355" s="6"/>
      <c r="ZN355" s="6"/>
      <c r="ZO355" s="6"/>
      <c r="ZP355" s="6"/>
      <c r="ZQ355" s="6"/>
      <c r="ZR355" s="6"/>
      <c r="ZS355" s="6"/>
      <c r="ZT355" s="6"/>
      <c r="ZU355" s="6"/>
      <c r="ZV355" s="6"/>
      <c r="ZW355" s="6"/>
      <c r="ZX355" s="6"/>
      <c r="ZY355" s="6"/>
      <c r="ZZ355" s="6"/>
      <c r="AAA355" s="6"/>
      <c r="AAB355" s="6"/>
      <c r="AAC355" s="6"/>
      <c r="AAD355" s="6"/>
      <c r="AAE355" s="6"/>
      <c r="AAF355" s="6"/>
      <c r="AAG355" s="6"/>
      <c r="AAH355" s="6"/>
      <c r="AAI355" s="6"/>
      <c r="AAJ355" s="6"/>
      <c r="AAK355" s="6"/>
      <c r="AAL355" s="6"/>
      <c r="AAM355" s="6"/>
      <c r="AAN355" s="6"/>
      <c r="AAO355" s="6"/>
      <c r="AAP355" s="6"/>
      <c r="AAQ355" s="6"/>
      <c r="AAR355" s="6"/>
      <c r="AAS355" s="6"/>
      <c r="AAT355" s="6"/>
      <c r="AAU355" s="6"/>
      <c r="AAV355" s="6"/>
      <c r="AAW355" s="6"/>
      <c r="AAX355" s="6"/>
      <c r="AAY355" s="6"/>
      <c r="AAZ355" s="6"/>
      <c r="ABA355" s="6"/>
      <c r="ABB355" s="6"/>
      <c r="ABC355" s="6"/>
      <c r="ABD355" s="6"/>
      <c r="ABE355" s="6"/>
      <c r="ABF355" s="6"/>
      <c r="ABG355" s="6"/>
      <c r="ABH355" s="6"/>
      <c r="ABI355" s="6"/>
      <c r="ABJ355" s="6"/>
      <c r="ABK355" s="6"/>
      <c r="ABL355" s="6"/>
      <c r="ABM355" s="6"/>
      <c r="ABN355" s="6"/>
      <c r="ABO355" s="6"/>
      <c r="ABP355" s="6"/>
      <c r="ABQ355" s="6"/>
      <c r="ABR355" s="6"/>
      <c r="ABS355" s="6"/>
      <c r="ABT355" s="6"/>
      <c r="ABU355" s="6"/>
      <c r="ABV355" s="6"/>
      <c r="ABW355" s="6"/>
      <c r="ABX355" s="6"/>
      <c r="ABY355" s="6"/>
      <c r="ABZ355" s="6"/>
      <c r="ACA355" s="6"/>
      <c r="ACB355" s="6"/>
      <c r="ACC355" s="6"/>
      <c r="ACD355" s="6"/>
      <c r="ACE355" s="6"/>
      <c r="ACF355" s="6"/>
      <c r="ACG355" s="6"/>
      <c r="ACH355" s="6"/>
      <c r="ACI355" s="6"/>
      <c r="ACJ355" s="6"/>
      <c r="ACK355" s="6"/>
      <c r="ACL355" s="6"/>
      <c r="ACM355" s="6"/>
      <c r="ACN355" s="6"/>
      <c r="ACO355" s="6"/>
      <c r="ACP355" s="6"/>
      <c r="ACQ355" s="6"/>
      <c r="ACR355" s="6"/>
      <c r="ACS355" s="6"/>
      <c r="ACT355" s="6"/>
      <c r="ACU355" s="6"/>
      <c r="ACV355" s="6"/>
      <c r="ACW355" s="6"/>
      <c r="ACX355" s="6"/>
      <c r="ACY355" s="6"/>
      <c r="ACZ355" s="6"/>
      <c r="ADA355" s="6"/>
      <c r="ADB355" s="6"/>
      <c r="ADC355" s="6"/>
      <c r="ADD355" s="6"/>
      <c r="ADE355" s="6"/>
      <c r="ADF355" s="6"/>
      <c r="ADG355" s="6"/>
      <c r="ADH355" s="6"/>
      <c r="ADI355" s="6"/>
      <c r="ADJ355" s="6"/>
      <c r="ADK355" s="6"/>
      <c r="ADL355" s="6"/>
      <c r="ADM355" s="6"/>
      <c r="ADN355" s="6"/>
      <c r="ADO355" s="6"/>
      <c r="ADP355" s="6"/>
      <c r="ADQ355" s="6"/>
      <c r="ADR355" s="6"/>
      <c r="ADS355" s="6"/>
      <c r="ADT355" s="6"/>
      <c r="ADU355" s="6"/>
      <c r="ADV355" s="6"/>
      <c r="ADW355" s="6"/>
      <c r="ADX355" s="6"/>
      <c r="ADY355" s="6"/>
      <c r="ADZ355" s="6"/>
      <c r="AEA355" s="6"/>
      <c r="AEB355" s="6"/>
      <c r="AEC355" s="6"/>
      <c r="AED355" s="6"/>
      <c r="AEE355" s="6"/>
      <c r="AEF355" s="6"/>
      <c r="AEG355" s="6"/>
      <c r="AEH355" s="6"/>
      <c r="AEI355" s="6"/>
      <c r="AEJ355" s="6"/>
      <c r="AEK355" s="6"/>
      <c r="AEL355" s="6"/>
      <c r="AEM355" s="6"/>
      <c r="AEN355" s="6"/>
      <c r="AEO355" s="6"/>
      <c r="AEP355" s="6"/>
      <c r="AEQ355" s="6"/>
      <c r="AER355" s="6"/>
      <c r="AES355" s="6"/>
      <c r="AET355" s="6"/>
      <c r="AEU355" s="6"/>
      <c r="AEV355" s="6"/>
      <c r="AEW355" s="6"/>
      <c r="AEX355" s="6"/>
      <c r="AEY355" s="6"/>
      <c r="AEZ355" s="6"/>
      <c r="AFA355" s="6"/>
      <c r="AFB355" s="6"/>
      <c r="AFC355" s="6"/>
      <c r="AFD355" s="6"/>
      <c r="AFE355" s="6"/>
      <c r="AFF355" s="6"/>
      <c r="AFG355" s="6"/>
      <c r="AFH355" s="6"/>
      <c r="AFI355" s="6"/>
      <c r="AFJ355" s="6"/>
      <c r="AFK355" s="6"/>
      <c r="AFL355" s="6"/>
      <c r="AFM355" s="6"/>
      <c r="AFN355" s="6"/>
      <c r="AFO355" s="6"/>
      <c r="AFP355" s="6"/>
      <c r="AFQ355" s="6"/>
      <c r="AFR355" s="6"/>
      <c r="AFS355" s="6"/>
      <c r="AFT355" s="6"/>
      <c r="AFU355" s="6"/>
      <c r="AFV355" s="6"/>
      <c r="AFW355" s="6"/>
      <c r="AFX355" s="6"/>
      <c r="AFY355" s="6"/>
      <c r="AFZ355" s="6"/>
      <c r="AGA355" s="6"/>
      <c r="AGB355" s="6"/>
      <c r="AGC355" s="6"/>
      <c r="AGD355" s="6"/>
      <c r="AGE355" s="6"/>
      <c r="AGF355" s="6"/>
      <c r="AGG355" s="6"/>
      <c r="AGH355" s="6"/>
      <c r="AGI355" s="6"/>
      <c r="AGJ355" s="6"/>
      <c r="AGK355" s="6"/>
      <c r="AGL355" s="6"/>
      <c r="AGM355" s="6"/>
      <c r="AGN355" s="6"/>
      <c r="AGO355" s="6"/>
      <c r="AGP355" s="6"/>
      <c r="AGQ355" s="6"/>
      <c r="AGR355" s="6"/>
      <c r="AGS355" s="6"/>
      <c r="AGT355" s="6"/>
      <c r="AGU355" s="6"/>
      <c r="AGV355" s="6"/>
      <c r="AGW355" s="6"/>
      <c r="AGX355" s="6"/>
      <c r="AGY355" s="6"/>
      <c r="AGZ355" s="6"/>
      <c r="AHA355" s="6"/>
      <c r="AHB355" s="6"/>
      <c r="AHC355" s="6"/>
      <c r="AHD355" s="6"/>
      <c r="AHE355" s="6"/>
      <c r="AHF355" s="6"/>
      <c r="AHG355" s="6"/>
      <c r="AHH355" s="6"/>
      <c r="AHI355" s="6"/>
      <c r="AHJ355" s="6"/>
      <c r="AHK355" s="6"/>
      <c r="AHL355" s="6"/>
      <c r="AHM355" s="6"/>
      <c r="AHN355" s="6"/>
      <c r="AHO355" s="6"/>
      <c r="AHP355" s="6"/>
      <c r="AHQ355" s="6"/>
      <c r="AHR355" s="6"/>
      <c r="AHS355" s="6"/>
      <c r="AHT355" s="6"/>
      <c r="AHU355" s="6"/>
      <c r="AHV355" s="6"/>
      <c r="AHW355" s="6"/>
      <c r="AHX355" s="6"/>
      <c r="AHY355" s="6"/>
      <c r="AHZ355" s="6"/>
      <c r="AIA355" s="6"/>
      <c r="AIB355" s="6"/>
      <c r="AIC355" s="6"/>
      <c r="AID355" s="6"/>
      <c r="AIE355" s="6"/>
      <c r="AIF355" s="6"/>
      <c r="AIG355" s="6"/>
      <c r="AIH355" s="6"/>
      <c r="AII355" s="6"/>
      <c r="AIJ355" s="6"/>
      <c r="AIK355" s="6"/>
      <c r="AIL355" s="6"/>
      <c r="AIM355" s="6"/>
      <c r="AIN355" s="6"/>
      <c r="AIO355" s="6"/>
      <c r="AIP355" s="6"/>
      <c r="AIQ355" s="6"/>
      <c r="AIR355" s="6"/>
      <c r="AIS355" s="6"/>
      <c r="AIT355" s="6"/>
      <c r="AIU355" s="6"/>
      <c r="AIV355" s="6"/>
      <c r="AIW355" s="6"/>
      <c r="AIX355" s="6"/>
      <c r="AIY355" s="6"/>
      <c r="AIZ355" s="6"/>
      <c r="AJA355" s="6"/>
      <c r="AJB355" s="6"/>
      <c r="AJC355" s="6"/>
      <c r="AJD355" s="6"/>
      <c r="AJE355" s="6"/>
      <c r="AJF355" s="6"/>
      <c r="AJG355" s="6"/>
      <c r="AJH355" s="6"/>
      <c r="AJI355" s="6"/>
      <c r="AJJ355" s="6"/>
      <c r="AJK355" s="6"/>
      <c r="AJL355" s="6"/>
      <c r="AJM355" s="6"/>
      <c r="AJN355" s="6"/>
      <c r="AJO355" s="6"/>
      <c r="AJP355" s="6"/>
      <c r="AJQ355" s="6"/>
      <c r="AJR355" s="6"/>
      <c r="AJS355" s="6"/>
      <c r="AJT355" s="6"/>
      <c r="AJU355" s="6"/>
      <c r="AJV355" s="6"/>
      <c r="AJW355" s="6"/>
      <c r="AJX355" s="6"/>
      <c r="AJY355" s="6"/>
      <c r="AJZ355" s="6"/>
      <c r="AKA355" s="6"/>
      <c r="AKB355" s="6"/>
      <c r="AKC355" s="6"/>
      <c r="AKD355" s="6"/>
      <c r="AKE355" s="6"/>
      <c r="AKF355" s="6"/>
      <c r="AKG355" s="6"/>
      <c r="AKH355" s="6"/>
      <c r="AKI355" s="6"/>
      <c r="AKJ355" s="6"/>
      <c r="AKK355" s="6"/>
      <c r="AKL355" s="6"/>
      <c r="AKM355" s="6"/>
      <c r="AKN355" s="6"/>
      <c r="AKO355" s="6"/>
      <c r="AKP355" s="6"/>
      <c r="AKQ355" s="6"/>
      <c r="AKR355" s="6"/>
      <c r="AKS355" s="6"/>
      <c r="AKT355" s="6"/>
      <c r="AKU355" s="6"/>
      <c r="AKV355" s="6"/>
      <c r="AKW355" s="6"/>
      <c r="AKX355" s="6"/>
      <c r="AKY355" s="6"/>
      <c r="AKZ355" s="6"/>
      <c r="ALA355" s="6"/>
      <c r="ALB355" s="6"/>
      <c r="ALC355" s="6"/>
      <c r="ALD355" s="6"/>
      <c r="ALE355" s="6"/>
      <c r="ALF355" s="6"/>
      <c r="ALG355" s="6"/>
      <c r="ALH355" s="6"/>
      <c r="ALI355" s="6"/>
      <c r="ALJ355" s="6"/>
      <c r="ALK355" s="6"/>
      <c r="ALL355" s="6"/>
      <c r="ALM355" s="6"/>
      <c r="ALN355" s="6"/>
      <c r="ALO355" s="6"/>
      <c r="ALP355" s="6"/>
      <c r="ALQ355" s="6"/>
      <c r="ALR355" s="6"/>
      <c r="ALS355" s="6"/>
      <c r="ALT355" s="6"/>
      <c r="ALU355" s="6"/>
      <c r="ALV355" s="6"/>
      <c r="ALW355" s="6"/>
      <c r="ALX355" s="6"/>
      <c r="ALY355" s="6"/>
      <c r="ALZ355" s="6"/>
      <c r="AMA355" s="6"/>
      <c r="AMB355" s="6"/>
      <c r="AMC355" s="6"/>
      <c r="AMD355" s="6"/>
      <c r="AME355" s="6"/>
      <c r="AMF355" s="6"/>
      <c r="AMG355" s="6"/>
      <c r="AMH355" s="6"/>
      <c r="AMI355" s="6"/>
    </row>
    <row r="356" spans="1:1023">
      <c r="A356" s="219"/>
      <c r="B356" s="2"/>
      <c r="C356" s="5"/>
      <c r="D356" s="6"/>
      <c r="E356" s="4"/>
      <c r="F356" s="303"/>
      <c r="G356" s="303"/>
      <c r="H356" s="220"/>
      <c r="I356" s="5"/>
      <c r="J356" s="221"/>
      <c r="K356" s="306"/>
      <c r="L356" s="80"/>
      <c r="M356" s="6"/>
      <c r="N356" s="6"/>
      <c r="O356" s="80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  <c r="GQ356" s="6"/>
      <c r="GR356" s="6"/>
      <c r="GS356" s="6"/>
      <c r="GT356" s="6"/>
      <c r="GU356" s="6"/>
      <c r="GV356" s="6"/>
      <c r="GW356" s="6"/>
      <c r="GX356" s="6"/>
      <c r="GY356" s="6"/>
      <c r="GZ356" s="6"/>
      <c r="HA356" s="6"/>
      <c r="HB356" s="6"/>
      <c r="HC356" s="6"/>
      <c r="HD356" s="6"/>
      <c r="HE356" s="6"/>
      <c r="HF356" s="6"/>
      <c r="HG356" s="6"/>
      <c r="HH356" s="6"/>
      <c r="HI356" s="6"/>
      <c r="HJ356" s="6"/>
      <c r="HK356" s="6"/>
      <c r="HL356" s="6"/>
      <c r="HM356" s="6"/>
      <c r="HN356" s="6"/>
      <c r="HO356" s="6"/>
      <c r="HP356" s="6"/>
      <c r="HQ356" s="6"/>
      <c r="HR356" s="6"/>
      <c r="HS356" s="6"/>
      <c r="HT356" s="6"/>
      <c r="HU356" s="6"/>
      <c r="HV356" s="6"/>
      <c r="HW356" s="6"/>
      <c r="HX356" s="6"/>
      <c r="HY356" s="6"/>
      <c r="HZ356" s="6"/>
      <c r="IA356" s="6"/>
      <c r="IB356" s="6"/>
      <c r="IC356" s="6"/>
      <c r="ID356" s="6"/>
      <c r="IE356" s="6"/>
      <c r="IF356" s="6"/>
      <c r="IG356" s="6"/>
      <c r="IH356" s="6"/>
      <c r="II356" s="6"/>
      <c r="IJ356" s="6"/>
      <c r="IK356" s="6"/>
      <c r="IL356" s="6"/>
      <c r="IM356" s="6"/>
      <c r="IN356" s="6"/>
      <c r="IO356" s="6"/>
      <c r="IP356" s="6"/>
      <c r="IQ356" s="6"/>
      <c r="IR356" s="6"/>
      <c r="IS356" s="6"/>
      <c r="IT356" s="6"/>
      <c r="IU356" s="6"/>
      <c r="IV356" s="6"/>
      <c r="IW356" s="6"/>
      <c r="IX356" s="6"/>
      <c r="IY356" s="6"/>
      <c r="IZ356" s="6"/>
      <c r="JA356" s="6"/>
      <c r="JB356" s="6"/>
      <c r="JC356" s="6"/>
      <c r="JD356" s="6"/>
      <c r="JE356" s="6"/>
      <c r="JF356" s="6"/>
      <c r="JG356" s="6"/>
      <c r="JH356" s="6"/>
      <c r="JI356" s="6"/>
      <c r="JJ356" s="6"/>
      <c r="JK356" s="6"/>
      <c r="JL356" s="6"/>
      <c r="JM356" s="6"/>
      <c r="JN356" s="6"/>
      <c r="JO356" s="6"/>
      <c r="JP356" s="6"/>
      <c r="JQ356" s="6"/>
      <c r="JR356" s="6"/>
      <c r="JS356" s="6"/>
      <c r="JT356" s="6"/>
      <c r="JU356" s="6"/>
      <c r="JV356" s="6"/>
      <c r="JW356" s="6"/>
      <c r="JX356" s="6"/>
      <c r="JY356" s="6"/>
      <c r="JZ356" s="6"/>
      <c r="KA356" s="6"/>
      <c r="KB356" s="6"/>
      <c r="KC356" s="6"/>
      <c r="KD356" s="6"/>
      <c r="KE356" s="6"/>
      <c r="KF356" s="6"/>
      <c r="KG356" s="6"/>
      <c r="KH356" s="6"/>
      <c r="KI356" s="6"/>
      <c r="KJ356" s="6"/>
      <c r="KK356" s="6"/>
      <c r="KL356" s="6"/>
      <c r="KM356" s="6"/>
      <c r="KN356" s="6"/>
      <c r="KO356" s="6"/>
      <c r="KP356" s="6"/>
      <c r="KQ356" s="6"/>
      <c r="KR356" s="6"/>
      <c r="KS356" s="6"/>
      <c r="KT356" s="6"/>
      <c r="KU356" s="6"/>
      <c r="KV356" s="6"/>
      <c r="KW356" s="6"/>
      <c r="KX356" s="6"/>
      <c r="KY356" s="6"/>
      <c r="KZ356" s="6"/>
      <c r="LA356" s="6"/>
      <c r="LB356" s="6"/>
      <c r="LC356" s="6"/>
      <c r="LD356" s="6"/>
      <c r="LE356" s="6"/>
      <c r="LF356" s="6"/>
      <c r="LG356" s="6"/>
      <c r="LH356" s="6"/>
      <c r="LI356" s="6"/>
      <c r="LJ356" s="6"/>
      <c r="LK356" s="6"/>
      <c r="LL356" s="6"/>
      <c r="LM356" s="6"/>
      <c r="LN356" s="6"/>
      <c r="LO356" s="6"/>
      <c r="LP356" s="6"/>
      <c r="LQ356" s="6"/>
      <c r="LR356" s="6"/>
      <c r="LS356" s="6"/>
      <c r="LT356" s="6"/>
      <c r="LU356" s="6"/>
      <c r="LV356" s="6"/>
      <c r="LW356" s="6"/>
      <c r="LX356" s="6"/>
      <c r="LY356" s="6"/>
      <c r="LZ356" s="6"/>
      <c r="MA356" s="6"/>
      <c r="MB356" s="6"/>
      <c r="MC356" s="6"/>
      <c r="MD356" s="6"/>
      <c r="ME356" s="6"/>
      <c r="MF356" s="6"/>
      <c r="MG356" s="6"/>
      <c r="MH356" s="6"/>
      <c r="MI356" s="6"/>
      <c r="MJ356" s="6"/>
      <c r="MK356" s="6"/>
      <c r="ML356" s="6"/>
      <c r="MM356" s="6"/>
      <c r="MN356" s="6"/>
      <c r="MO356" s="6"/>
      <c r="MP356" s="6"/>
      <c r="MQ356" s="6"/>
      <c r="MR356" s="6"/>
      <c r="MS356" s="6"/>
      <c r="MT356" s="6"/>
      <c r="MU356" s="6"/>
      <c r="MV356" s="6"/>
      <c r="MW356" s="6"/>
      <c r="MX356" s="6"/>
      <c r="MY356" s="6"/>
      <c r="MZ356" s="6"/>
      <c r="NA356" s="6"/>
      <c r="NB356" s="6"/>
      <c r="NC356" s="6"/>
      <c r="ND356" s="6"/>
      <c r="NE356" s="6"/>
      <c r="NF356" s="6"/>
      <c r="NG356" s="6"/>
      <c r="NH356" s="6"/>
      <c r="NI356" s="6"/>
      <c r="NJ356" s="6"/>
      <c r="NK356" s="6"/>
      <c r="NL356" s="6"/>
      <c r="NM356" s="6"/>
      <c r="NN356" s="6"/>
      <c r="NO356" s="6"/>
      <c r="NP356" s="6"/>
      <c r="NQ356" s="6"/>
      <c r="NR356" s="6"/>
      <c r="NS356" s="6"/>
      <c r="NT356" s="6"/>
      <c r="NU356" s="6"/>
      <c r="NV356" s="6"/>
      <c r="NW356" s="6"/>
      <c r="NX356" s="6"/>
      <c r="NY356" s="6"/>
      <c r="NZ356" s="6"/>
      <c r="OA356" s="6"/>
      <c r="OB356" s="6"/>
      <c r="OC356" s="6"/>
      <c r="OD356" s="6"/>
      <c r="OE356" s="6"/>
      <c r="OF356" s="6"/>
      <c r="OG356" s="6"/>
      <c r="OH356" s="6"/>
      <c r="OI356" s="6"/>
      <c r="OJ356" s="6"/>
      <c r="OK356" s="6"/>
      <c r="OL356" s="6"/>
      <c r="OM356" s="6"/>
      <c r="ON356" s="6"/>
      <c r="OO356" s="6"/>
      <c r="OP356" s="6"/>
      <c r="OQ356" s="6"/>
      <c r="OR356" s="6"/>
      <c r="OS356" s="6"/>
      <c r="OT356" s="6"/>
      <c r="OU356" s="6"/>
      <c r="OV356" s="6"/>
      <c r="OW356" s="6"/>
      <c r="OX356" s="6"/>
      <c r="OY356" s="6"/>
      <c r="OZ356" s="6"/>
      <c r="PA356" s="6"/>
      <c r="PB356" s="6"/>
      <c r="PC356" s="6"/>
      <c r="PD356" s="6"/>
      <c r="PE356" s="6"/>
      <c r="PF356" s="6"/>
      <c r="PG356" s="6"/>
      <c r="PH356" s="6"/>
      <c r="PI356" s="6"/>
      <c r="PJ356" s="6"/>
      <c r="PK356" s="6"/>
      <c r="PL356" s="6"/>
      <c r="PM356" s="6"/>
      <c r="PN356" s="6"/>
      <c r="PO356" s="6"/>
      <c r="PP356" s="6"/>
      <c r="PQ356" s="6"/>
      <c r="PR356" s="6"/>
      <c r="PS356" s="6"/>
      <c r="PT356" s="6"/>
      <c r="PU356" s="6"/>
      <c r="PV356" s="6"/>
      <c r="PW356" s="6"/>
      <c r="PX356" s="6"/>
      <c r="PY356" s="6"/>
      <c r="PZ356" s="6"/>
      <c r="QA356" s="6"/>
      <c r="QB356" s="6"/>
      <c r="QC356" s="6"/>
      <c r="QD356" s="6"/>
      <c r="QE356" s="6"/>
      <c r="QF356" s="6"/>
      <c r="QG356" s="6"/>
      <c r="QH356" s="6"/>
      <c r="QI356" s="6"/>
      <c r="QJ356" s="6"/>
      <c r="QK356" s="6"/>
      <c r="QL356" s="6"/>
      <c r="QM356" s="6"/>
      <c r="QN356" s="6"/>
      <c r="QO356" s="6"/>
      <c r="QP356" s="6"/>
      <c r="QQ356" s="6"/>
      <c r="QR356" s="6"/>
      <c r="QS356" s="6"/>
      <c r="QT356" s="6"/>
      <c r="QU356" s="6"/>
      <c r="QV356" s="6"/>
      <c r="QW356" s="6"/>
      <c r="QX356" s="6"/>
      <c r="QY356" s="6"/>
      <c r="QZ356" s="6"/>
      <c r="RA356" s="6"/>
      <c r="RB356" s="6"/>
      <c r="RC356" s="6"/>
      <c r="RD356" s="6"/>
      <c r="RE356" s="6"/>
      <c r="RF356" s="6"/>
      <c r="RG356" s="6"/>
      <c r="RH356" s="6"/>
      <c r="RI356" s="6"/>
      <c r="RJ356" s="6"/>
      <c r="RK356" s="6"/>
      <c r="RL356" s="6"/>
      <c r="RM356" s="6"/>
      <c r="RN356" s="6"/>
      <c r="RO356" s="6"/>
      <c r="RP356" s="6"/>
      <c r="RQ356" s="6"/>
      <c r="RR356" s="6"/>
      <c r="RS356" s="6"/>
      <c r="RT356" s="6"/>
      <c r="RU356" s="6"/>
      <c r="RV356" s="6"/>
      <c r="RW356" s="6"/>
      <c r="RX356" s="6"/>
      <c r="RY356" s="6"/>
      <c r="RZ356" s="6"/>
      <c r="SA356" s="6"/>
      <c r="SB356" s="6"/>
      <c r="SC356" s="6"/>
      <c r="SD356" s="6"/>
      <c r="SE356" s="6"/>
      <c r="SF356" s="6"/>
      <c r="SG356" s="6"/>
      <c r="SH356" s="6"/>
      <c r="SI356" s="6"/>
      <c r="SJ356" s="6"/>
      <c r="SK356" s="6"/>
      <c r="SL356" s="6"/>
      <c r="SM356" s="6"/>
      <c r="SN356" s="6"/>
      <c r="SO356" s="6"/>
      <c r="SP356" s="6"/>
      <c r="SQ356" s="6"/>
      <c r="SR356" s="6"/>
      <c r="SS356" s="6"/>
      <c r="ST356" s="6"/>
      <c r="SU356" s="6"/>
      <c r="SV356" s="6"/>
      <c r="SW356" s="6"/>
      <c r="SX356" s="6"/>
      <c r="SY356" s="6"/>
      <c r="SZ356" s="6"/>
      <c r="TA356" s="6"/>
      <c r="TB356" s="6"/>
      <c r="TC356" s="6"/>
      <c r="TD356" s="6"/>
      <c r="TE356" s="6"/>
      <c r="TF356" s="6"/>
      <c r="TG356" s="6"/>
      <c r="TH356" s="6"/>
      <c r="TI356" s="6"/>
      <c r="TJ356" s="6"/>
      <c r="TK356" s="6"/>
      <c r="TL356" s="6"/>
      <c r="TM356" s="6"/>
      <c r="TN356" s="6"/>
      <c r="TO356" s="6"/>
      <c r="TP356" s="6"/>
      <c r="TQ356" s="6"/>
      <c r="TR356" s="6"/>
      <c r="TS356" s="6"/>
      <c r="TT356" s="6"/>
      <c r="TU356" s="6"/>
      <c r="TV356" s="6"/>
      <c r="TW356" s="6"/>
      <c r="TX356" s="6"/>
      <c r="TY356" s="6"/>
      <c r="TZ356" s="6"/>
      <c r="UA356" s="6"/>
      <c r="UB356" s="6"/>
      <c r="UC356" s="6"/>
      <c r="UD356" s="6"/>
      <c r="UE356" s="6"/>
      <c r="UF356" s="6"/>
      <c r="UG356" s="6"/>
      <c r="UH356" s="6"/>
      <c r="UI356" s="6"/>
      <c r="UJ356" s="6"/>
      <c r="UK356" s="6"/>
      <c r="UL356" s="6"/>
      <c r="UM356" s="6"/>
      <c r="UN356" s="6"/>
      <c r="UO356" s="6"/>
      <c r="UP356" s="6"/>
      <c r="UQ356" s="6"/>
      <c r="UR356" s="6"/>
      <c r="US356" s="6"/>
      <c r="UT356" s="6"/>
      <c r="UU356" s="6"/>
      <c r="UV356" s="6"/>
      <c r="UW356" s="6"/>
      <c r="UX356" s="6"/>
      <c r="UY356" s="6"/>
      <c r="UZ356" s="6"/>
      <c r="VA356" s="6"/>
      <c r="VB356" s="6"/>
      <c r="VC356" s="6"/>
      <c r="VD356" s="6"/>
      <c r="VE356" s="6"/>
      <c r="VF356" s="6"/>
      <c r="VG356" s="6"/>
      <c r="VH356" s="6"/>
      <c r="VI356" s="6"/>
      <c r="VJ356" s="6"/>
      <c r="VK356" s="6"/>
      <c r="VL356" s="6"/>
      <c r="VM356" s="6"/>
      <c r="VN356" s="6"/>
      <c r="VO356" s="6"/>
      <c r="VP356" s="6"/>
      <c r="VQ356" s="6"/>
      <c r="VR356" s="6"/>
      <c r="VS356" s="6"/>
      <c r="VT356" s="6"/>
      <c r="VU356" s="6"/>
      <c r="VV356" s="6"/>
      <c r="VW356" s="6"/>
      <c r="VX356" s="6"/>
      <c r="VY356" s="6"/>
      <c r="VZ356" s="6"/>
      <c r="WA356" s="6"/>
      <c r="WB356" s="6"/>
      <c r="WC356" s="6"/>
      <c r="WD356" s="6"/>
      <c r="WE356" s="6"/>
      <c r="WF356" s="6"/>
      <c r="WG356" s="6"/>
      <c r="WH356" s="6"/>
      <c r="WI356" s="6"/>
      <c r="WJ356" s="6"/>
      <c r="WK356" s="6"/>
      <c r="WL356" s="6"/>
      <c r="WM356" s="6"/>
      <c r="WN356" s="6"/>
      <c r="WO356" s="6"/>
      <c r="WP356" s="6"/>
      <c r="WQ356" s="6"/>
      <c r="WR356" s="6"/>
      <c r="WS356" s="6"/>
      <c r="WT356" s="6"/>
      <c r="WU356" s="6"/>
      <c r="WV356" s="6"/>
      <c r="WW356" s="6"/>
      <c r="WX356" s="6"/>
      <c r="WY356" s="6"/>
      <c r="WZ356" s="6"/>
      <c r="XA356" s="6"/>
      <c r="XB356" s="6"/>
      <c r="XC356" s="6"/>
      <c r="XD356" s="6"/>
      <c r="XE356" s="6"/>
      <c r="XF356" s="6"/>
      <c r="XG356" s="6"/>
      <c r="XH356" s="6"/>
      <c r="XI356" s="6"/>
      <c r="XJ356" s="6"/>
      <c r="XK356" s="6"/>
      <c r="XL356" s="6"/>
      <c r="XM356" s="6"/>
      <c r="XN356" s="6"/>
      <c r="XO356" s="6"/>
      <c r="XP356" s="6"/>
      <c r="XQ356" s="6"/>
      <c r="XR356" s="6"/>
      <c r="XS356" s="6"/>
      <c r="XT356" s="6"/>
      <c r="XU356" s="6"/>
      <c r="XV356" s="6"/>
      <c r="XW356" s="6"/>
      <c r="XX356" s="6"/>
      <c r="XY356" s="6"/>
      <c r="XZ356" s="6"/>
      <c r="YA356" s="6"/>
      <c r="YB356" s="6"/>
      <c r="YC356" s="6"/>
      <c r="YD356" s="6"/>
      <c r="YE356" s="6"/>
      <c r="YF356" s="6"/>
      <c r="YG356" s="6"/>
      <c r="YH356" s="6"/>
      <c r="YI356" s="6"/>
      <c r="YJ356" s="6"/>
      <c r="YK356" s="6"/>
      <c r="YL356" s="6"/>
      <c r="YM356" s="6"/>
      <c r="YN356" s="6"/>
      <c r="YO356" s="6"/>
      <c r="YP356" s="6"/>
      <c r="YQ356" s="6"/>
      <c r="YR356" s="6"/>
      <c r="YS356" s="6"/>
      <c r="YT356" s="6"/>
      <c r="YU356" s="6"/>
      <c r="YV356" s="6"/>
      <c r="YW356" s="6"/>
      <c r="YX356" s="6"/>
      <c r="YY356" s="6"/>
      <c r="YZ356" s="6"/>
      <c r="ZA356" s="6"/>
      <c r="ZB356" s="6"/>
      <c r="ZC356" s="6"/>
      <c r="ZD356" s="6"/>
      <c r="ZE356" s="6"/>
      <c r="ZF356" s="6"/>
      <c r="ZG356" s="6"/>
      <c r="ZH356" s="6"/>
      <c r="ZI356" s="6"/>
      <c r="ZJ356" s="6"/>
      <c r="ZK356" s="6"/>
      <c r="ZL356" s="6"/>
      <c r="ZM356" s="6"/>
      <c r="ZN356" s="6"/>
      <c r="ZO356" s="6"/>
      <c r="ZP356" s="6"/>
      <c r="ZQ356" s="6"/>
      <c r="ZR356" s="6"/>
      <c r="ZS356" s="6"/>
      <c r="ZT356" s="6"/>
      <c r="ZU356" s="6"/>
      <c r="ZV356" s="6"/>
      <c r="ZW356" s="6"/>
      <c r="ZX356" s="6"/>
      <c r="ZY356" s="6"/>
      <c r="ZZ356" s="6"/>
      <c r="AAA356" s="6"/>
      <c r="AAB356" s="6"/>
      <c r="AAC356" s="6"/>
      <c r="AAD356" s="6"/>
      <c r="AAE356" s="6"/>
      <c r="AAF356" s="6"/>
      <c r="AAG356" s="6"/>
      <c r="AAH356" s="6"/>
      <c r="AAI356" s="6"/>
      <c r="AAJ356" s="6"/>
      <c r="AAK356" s="6"/>
      <c r="AAL356" s="6"/>
      <c r="AAM356" s="6"/>
      <c r="AAN356" s="6"/>
      <c r="AAO356" s="6"/>
      <c r="AAP356" s="6"/>
      <c r="AAQ356" s="6"/>
      <c r="AAR356" s="6"/>
      <c r="AAS356" s="6"/>
      <c r="AAT356" s="6"/>
      <c r="AAU356" s="6"/>
      <c r="AAV356" s="6"/>
      <c r="AAW356" s="6"/>
      <c r="AAX356" s="6"/>
      <c r="AAY356" s="6"/>
      <c r="AAZ356" s="6"/>
      <c r="ABA356" s="6"/>
      <c r="ABB356" s="6"/>
      <c r="ABC356" s="6"/>
      <c r="ABD356" s="6"/>
      <c r="ABE356" s="6"/>
      <c r="ABF356" s="6"/>
      <c r="ABG356" s="6"/>
      <c r="ABH356" s="6"/>
      <c r="ABI356" s="6"/>
      <c r="ABJ356" s="6"/>
      <c r="ABK356" s="6"/>
      <c r="ABL356" s="6"/>
      <c r="ABM356" s="6"/>
      <c r="ABN356" s="6"/>
      <c r="ABO356" s="6"/>
      <c r="ABP356" s="6"/>
      <c r="ABQ356" s="6"/>
      <c r="ABR356" s="6"/>
      <c r="ABS356" s="6"/>
      <c r="ABT356" s="6"/>
      <c r="ABU356" s="6"/>
      <c r="ABV356" s="6"/>
      <c r="ABW356" s="6"/>
      <c r="ABX356" s="6"/>
      <c r="ABY356" s="6"/>
      <c r="ABZ356" s="6"/>
      <c r="ACA356" s="6"/>
      <c r="ACB356" s="6"/>
      <c r="ACC356" s="6"/>
      <c r="ACD356" s="6"/>
      <c r="ACE356" s="6"/>
      <c r="ACF356" s="6"/>
      <c r="ACG356" s="6"/>
      <c r="ACH356" s="6"/>
      <c r="ACI356" s="6"/>
      <c r="ACJ356" s="6"/>
      <c r="ACK356" s="6"/>
      <c r="ACL356" s="6"/>
      <c r="ACM356" s="6"/>
      <c r="ACN356" s="6"/>
      <c r="ACO356" s="6"/>
      <c r="ACP356" s="6"/>
      <c r="ACQ356" s="6"/>
      <c r="ACR356" s="6"/>
      <c r="ACS356" s="6"/>
      <c r="ACT356" s="6"/>
      <c r="ACU356" s="6"/>
      <c r="ACV356" s="6"/>
      <c r="ACW356" s="6"/>
      <c r="ACX356" s="6"/>
      <c r="ACY356" s="6"/>
      <c r="ACZ356" s="6"/>
      <c r="ADA356" s="6"/>
      <c r="ADB356" s="6"/>
      <c r="ADC356" s="6"/>
      <c r="ADD356" s="6"/>
      <c r="ADE356" s="6"/>
      <c r="ADF356" s="6"/>
      <c r="ADG356" s="6"/>
      <c r="ADH356" s="6"/>
      <c r="ADI356" s="6"/>
      <c r="ADJ356" s="6"/>
      <c r="ADK356" s="6"/>
      <c r="ADL356" s="6"/>
      <c r="ADM356" s="6"/>
      <c r="ADN356" s="6"/>
      <c r="ADO356" s="6"/>
      <c r="ADP356" s="6"/>
      <c r="ADQ356" s="6"/>
      <c r="ADR356" s="6"/>
      <c r="ADS356" s="6"/>
      <c r="ADT356" s="6"/>
      <c r="ADU356" s="6"/>
      <c r="ADV356" s="6"/>
      <c r="ADW356" s="6"/>
      <c r="ADX356" s="6"/>
      <c r="ADY356" s="6"/>
      <c r="ADZ356" s="6"/>
      <c r="AEA356" s="6"/>
      <c r="AEB356" s="6"/>
      <c r="AEC356" s="6"/>
      <c r="AED356" s="6"/>
      <c r="AEE356" s="6"/>
      <c r="AEF356" s="6"/>
      <c r="AEG356" s="6"/>
      <c r="AEH356" s="6"/>
      <c r="AEI356" s="6"/>
      <c r="AEJ356" s="6"/>
      <c r="AEK356" s="6"/>
      <c r="AEL356" s="6"/>
      <c r="AEM356" s="6"/>
      <c r="AEN356" s="6"/>
      <c r="AEO356" s="6"/>
      <c r="AEP356" s="6"/>
      <c r="AEQ356" s="6"/>
      <c r="AER356" s="6"/>
      <c r="AES356" s="6"/>
      <c r="AET356" s="6"/>
      <c r="AEU356" s="6"/>
      <c r="AEV356" s="6"/>
      <c r="AEW356" s="6"/>
      <c r="AEX356" s="6"/>
      <c r="AEY356" s="6"/>
      <c r="AEZ356" s="6"/>
      <c r="AFA356" s="6"/>
      <c r="AFB356" s="6"/>
      <c r="AFC356" s="6"/>
      <c r="AFD356" s="6"/>
      <c r="AFE356" s="6"/>
      <c r="AFF356" s="6"/>
      <c r="AFG356" s="6"/>
      <c r="AFH356" s="6"/>
      <c r="AFI356" s="6"/>
      <c r="AFJ356" s="6"/>
      <c r="AFK356" s="6"/>
      <c r="AFL356" s="6"/>
      <c r="AFM356" s="6"/>
      <c r="AFN356" s="6"/>
      <c r="AFO356" s="6"/>
      <c r="AFP356" s="6"/>
      <c r="AFQ356" s="6"/>
      <c r="AFR356" s="6"/>
      <c r="AFS356" s="6"/>
      <c r="AFT356" s="6"/>
      <c r="AFU356" s="6"/>
      <c r="AFV356" s="6"/>
      <c r="AFW356" s="6"/>
      <c r="AFX356" s="6"/>
      <c r="AFY356" s="6"/>
      <c r="AFZ356" s="6"/>
      <c r="AGA356" s="6"/>
      <c r="AGB356" s="6"/>
      <c r="AGC356" s="6"/>
      <c r="AGD356" s="6"/>
      <c r="AGE356" s="6"/>
      <c r="AGF356" s="6"/>
      <c r="AGG356" s="6"/>
      <c r="AGH356" s="6"/>
      <c r="AGI356" s="6"/>
      <c r="AGJ356" s="6"/>
      <c r="AGK356" s="6"/>
      <c r="AGL356" s="6"/>
      <c r="AGM356" s="6"/>
      <c r="AGN356" s="6"/>
      <c r="AGO356" s="6"/>
      <c r="AGP356" s="6"/>
      <c r="AGQ356" s="6"/>
      <c r="AGR356" s="6"/>
      <c r="AGS356" s="6"/>
      <c r="AGT356" s="6"/>
      <c r="AGU356" s="6"/>
      <c r="AGV356" s="6"/>
      <c r="AGW356" s="6"/>
      <c r="AGX356" s="6"/>
      <c r="AGY356" s="6"/>
      <c r="AGZ356" s="6"/>
      <c r="AHA356" s="6"/>
      <c r="AHB356" s="6"/>
      <c r="AHC356" s="6"/>
      <c r="AHD356" s="6"/>
      <c r="AHE356" s="6"/>
      <c r="AHF356" s="6"/>
      <c r="AHG356" s="6"/>
      <c r="AHH356" s="6"/>
      <c r="AHI356" s="6"/>
      <c r="AHJ356" s="6"/>
      <c r="AHK356" s="6"/>
      <c r="AHL356" s="6"/>
      <c r="AHM356" s="6"/>
      <c r="AHN356" s="6"/>
      <c r="AHO356" s="6"/>
      <c r="AHP356" s="6"/>
      <c r="AHQ356" s="6"/>
      <c r="AHR356" s="6"/>
      <c r="AHS356" s="6"/>
      <c r="AHT356" s="6"/>
      <c r="AHU356" s="6"/>
      <c r="AHV356" s="6"/>
      <c r="AHW356" s="6"/>
      <c r="AHX356" s="6"/>
      <c r="AHY356" s="6"/>
      <c r="AHZ356" s="6"/>
      <c r="AIA356" s="6"/>
      <c r="AIB356" s="6"/>
      <c r="AIC356" s="6"/>
      <c r="AID356" s="6"/>
      <c r="AIE356" s="6"/>
      <c r="AIF356" s="6"/>
      <c r="AIG356" s="6"/>
      <c r="AIH356" s="6"/>
      <c r="AII356" s="6"/>
      <c r="AIJ356" s="6"/>
      <c r="AIK356" s="6"/>
      <c r="AIL356" s="6"/>
      <c r="AIM356" s="6"/>
      <c r="AIN356" s="6"/>
      <c r="AIO356" s="6"/>
      <c r="AIP356" s="6"/>
      <c r="AIQ356" s="6"/>
      <c r="AIR356" s="6"/>
      <c r="AIS356" s="6"/>
      <c r="AIT356" s="6"/>
      <c r="AIU356" s="6"/>
      <c r="AIV356" s="6"/>
      <c r="AIW356" s="6"/>
      <c r="AIX356" s="6"/>
      <c r="AIY356" s="6"/>
      <c r="AIZ356" s="6"/>
      <c r="AJA356" s="6"/>
      <c r="AJB356" s="6"/>
      <c r="AJC356" s="6"/>
      <c r="AJD356" s="6"/>
      <c r="AJE356" s="6"/>
      <c r="AJF356" s="6"/>
      <c r="AJG356" s="6"/>
      <c r="AJH356" s="6"/>
      <c r="AJI356" s="6"/>
      <c r="AJJ356" s="6"/>
      <c r="AJK356" s="6"/>
      <c r="AJL356" s="6"/>
      <c r="AJM356" s="6"/>
      <c r="AJN356" s="6"/>
      <c r="AJO356" s="6"/>
      <c r="AJP356" s="6"/>
      <c r="AJQ356" s="6"/>
      <c r="AJR356" s="6"/>
      <c r="AJS356" s="6"/>
      <c r="AJT356" s="6"/>
      <c r="AJU356" s="6"/>
      <c r="AJV356" s="6"/>
      <c r="AJW356" s="6"/>
      <c r="AJX356" s="6"/>
      <c r="AJY356" s="6"/>
      <c r="AJZ356" s="6"/>
      <c r="AKA356" s="6"/>
      <c r="AKB356" s="6"/>
      <c r="AKC356" s="6"/>
      <c r="AKD356" s="6"/>
      <c r="AKE356" s="6"/>
      <c r="AKF356" s="6"/>
      <c r="AKG356" s="6"/>
      <c r="AKH356" s="6"/>
      <c r="AKI356" s="6"/>
      <c r="AKJ356" s="6"/>
      <c r="AKK356" s="6"/>
      <c r="AKL356" s="6"/>
      <c r="AKM356" s="6"/>
      <c r="AKN356" s="6"/>
      <c r="AKO356" s="6"/>
      <c r="AKP356" s="6"/>
      <c r="AKQ356" s="6"/>
      <c r="AKR356" s="6"/>
      <c r="AKS356" s="6"/>
      <c r="AKT356" s="6"/>
      <c r="AKU356" s="6"/>
      <c r="AKV356" s="6"/>
      <c r="AKW356" s="6"/>
      <c r="AKX356" s="6"/>
      <c r="AKY356" s="6"/>
      <c r="AKZ356" s="6"/>
      <c r="ALA356" s="6"/>
      <c r="ALB356" s="6"/>
      <c r="ALC356" s="6"/>
      <c r="ALD356" s="6"/>
      <c r="ALE356" s="6"/>
      <c r="ALF356" s="6"/>
      <c r="ALG356" s="6"/>
      <c r="ALH356" s="6"/>
      <c r="ALI356" s="6"/>
      <c r="ALJ356" s="6"/>
      <c r="ALK356" s="6"/>
      <c r="ALL356" s="6"/>
      <c r="ALM356" s="6"/>
      <c r="ALN356" s="6"/>
      <c r="ALO356" s="6"/>
      <c r="ALP356" s="6"/>
      <c r="ALQ356" s="6"/>
      <c r="ALR356" s="6"/>
      <c r="ALS356" s="6"/>
      <c r="ALT356" s="6"/>
      <c r="ALU356" s="6"/>
      <c r="ALV356" s="6"/>
      <c r="ALW356" s="6"/>
      <c r="ALX356" s="6"/>
      <c r="ALY356" s="6"/>
      <c r="ALZ356" s="6"/>
      <c r="AMA356" s="6"/>
      <c r="AMB356" s="6"/>
      <c r="AMC356" s="6"/>
      <c r="AMD356" s="6"/>
      <c r="AME356" s="6"/>
      <c r="AMF356" s="6"/>
      <c r="AMG356" s="6"/>
      <c r="AMH356" s="6"/>
      <c r="AMI356" s="6"/>
    </row>
    <row r="357" spans="1:1023">
      <c r="A357" s="219"/>
      <c r="B357" s="2"/>
      <c r="C357" s="5"/>
      <c r="D357" s="6"/>
      <c r="E357" s="4"/>
      <c r="F357" s="303"/>
      <c r="G357" s="303"/>
      <c r="H357" s="220"/>
      <c r="I357" s="5"/>
      <c r="J357" s="221"/>
      <c r="K357" s="306"/>
      <c r="L357" s="80"/>
      <c r="M357" s="6"/>
      <c r="N357" s="6"/>
      <c r="O357" s="80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6"/>
      <c r="GR357" s="6"/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6"/>
      <c r="HY357" s="6"/>
      <c r="HZ357" s="6"/>
      <c r="IA357" s="6"/>
      <c r="IB357" s="6"/>
      <c r="IC357" s="6"/>
      <c r="ID357" s="6"/>
      <c r="IE357" s="6"/>
      <c r="IF357" s="6"/>
      <c r="IG357" s="6"/>
      <c r="IH357" s="6"/>
      <c r="II357" s="6"/>
      <c r="IJ357" s="6"/>
      <c r="IK357" s="6"/>
      <c r="IL357" s="6"/>
      <c r="IM357" s="6"/>
      <c r="IN357" s="6"/>
      <c r="IO357" s="6"/>
      <c r="IP357" s="6"/>
      <c r="IQ357" s="6"/>
      <c r="IR357" s="6"/>
      <c r="IS357" s="6"/>
      <c r="IT357" s="6"/>
      <c r="IU357" s="6"/>
      <c r="IV357" s="6"/>
      <c r="IW357" s="6"/>
      <c r="IX357" s="6"/>
      <c r="IY357" s="6"/>
      <c r="IZ357" s="6"/>
      <c r="JA357" s="6"/>
      <c r="JB357" s="6"/>
      <c r="JC357" s="6"/>
      <c r="JD357" s="6"/>
      <c r="JE357" s="6"/>
      <c r="JF357" s="6"/>
      <c r="JG357" s="6"/>
      <c r="JH357" s="6"/>
      <c r="JI357" s="6"/>
      <c r="JJ357" s="6"/>
      <c r="JK357" s="6"/>
      <c r="JL357" s="6"/>
      <c r="JM357" s="6"/>
      <c r="JN357" s="6"/>
      <c r="JO357" s="6"/>
      <c r="JP357" s="6"/>
      <c r="JQ357" s="6"/>
      <c r="JR357" s="6"/>
      <c r="JS357" s="6"/>
      <c r="JT357" s="6"/>
      <c r="JU357" s="6"/>
      <c r="JV357" s="6"/>
      <c r="JW357" s="6"/>
      <c r="JX357" s="6"/>
      <c r="JY357" s="6"/>
      <c r="JZ357" s="6"/>
      <c r="KA357" s="6"/>
      <c r="KB357" s="6"/>
      <c r="KC357" s="6"/>
      <c r="KD357" s="6"/>
      <c r="KE357" s="6"/>
      <c r="KF357" s="6"/>
      <c r="KG357" s="6"/>
      <c r="KH357" s="6"/>
      <c r="KI357" s="6"/>
      <c r="KJ357" s="6"/>
      <c r="KK357" s="6"/>
      <c r="KL357" s="6"/>
      <c r="KM357" s="6"/>
      <c r="KN357" s="6"/>
      <c r="KO357" s="6"/>
      <c r="KP357" s="6"/>
      <c r="KQ357" s="6"/>
      <c r="KR357" s="6"/>
      <c r="KS357" s="6"/>
      <c r="KT357" s="6"/>
      <c r="KU357" s="6"/>
      <c r="KV357" s="6"/>
      <c r="KW357" s="6"/>
      <c r="KX357" s="6"/>
      <c r="KY357" s="6"/>
      <c r="KZ357" s="6"/>
      <c r="LA357" s="6"/>
      <c r="LB357" s="6"/>
      <c r="LC357" s="6"/>
      <c r="LD357" s="6"/>
      <c r="LE357" s="6"/>
      <c r="LF357" s="6"/>
      <c r="LG357" s="6"/>
      <c r="LH357" s="6"/>
      <c r="LI357" s="6"/>
      <c r="LJ357" s="6"/>
      <c r="LK357" s="6"/>
      <c r="LL357" s="6"/>
      <c r="LM357" s="6"/>
      <c r="LN357" s="6"/>
      <c r="LO357" s="6"/>
      <c r="LP357" s="6"/>
      <c r="LQ357" s="6"/>
      <c r="LR357" s="6"/>
      <c r="LS357" s="6"/>
      <c r="LT357" s="6"/>
      <c r="LU357" s="6"/>
      <c r="LV357" s="6"/>
      <c r="LW357" s="6"/>
      <c r="LX357" s="6"/>
      <c r="LY357" s="6"/>
      <c r="LZ357" s="6"/>
      <c r="MA357" s="6"/>
      <c r="MB357" s="6"/>
      <c r="MC357" s="6"/>
      <c r="MD357" s="6"/>
      <c r="ME357" s="6"/>
      <c r="MF357" s="6"/>
      <c r="MG357" s="6"/>
      <c r="MH357" s="6"/>
      <c r="MI357" s="6"/>
      <c r="MJ357" s="6"/>
      <c r="MK357" s="6"/>
      <c r="ML357" s="6"/>
      <c r="MM357" s="6"/>
      <c r="MN357" s="6"/>
      <c r="MO357" s="6"/>
      <c r="MP357" s="6"/>
      <c r="MQ357" s="6"/>
      <c r="MR357" s="6"/>
      <c r="MS357" s="6"/>
      <c r="MT357" s="6"/>
      <c r="MU357" s="6"/>
      <c r="MV357" s="6"/>
      <c r="MW357" s="6"/>
      <c r="MX357" s="6"/>
      <c r="MY357" s="6"/>
      <c r="MZ357" s="6"/>
      <c r="NA357" s="6"/>
      <c r="NB357" s="6"/>
      <c r="NC357" s="6"/>
      <c r="ND357" s="6"/>
      <c r="NE357" s="6"/>
      <c r="NF357" s="6"/>
      <c r="NG357" s="6"/>
      <c r="NH357" s="6"/>
      <c r="NI357" s="6"/>
      <c r="NJ357" s="6"/>
      <c r="NK357" s="6"/>
      <c r="NL357" s="6"/>
      <c r="NM357" s="6"/>
      <c r="NN357" s="6"/>
      <c r="NO357" s="6"/>
      <c r="NP357" s="6"/>
      <c r="NQ357" s="6"/>
      <c r="NR357" s="6"/>
      <c r="NS357" s="6"/>
      <c r="NT357" s="6"/>
      <c r="NU357" s="6"/>
      <c r="NV357" s="6"/>
      <c r="NW357" s="6"/>
      <c r="NX357" s="6"/>
      <c r="NY357" s="6"/>
      <c r="NZ357" s="6"/>
      <c r="OA357" s="6"/>
      <c r="OB357" s="6"/>
      <c r="OC357" s="6"/>
      <c r="OD357" s="6"/>
      <c r="OE357" s="6"/>
      <c r="OF357" s="6"/>
      <c r="OG357" s="6"/>
      <c r="OH357" s="6"/>
      <c r="OI357" s="6"/>
      <c r="OJ357" s="6"/>
      <c r="OK357" s="6"/>
      <c r="OL357" s="6"/>
      <c r="OM357" s="6"/>
      <c r="ON357" s="6"/>
      <c r="OO357" s="6"/>
      <c r="OP357" s="6"/>
      <c r="OQ357" s="6"/>
      <c r="OR357" s="6"/>
      <c r="OS357" s="6"/>
      <c r="OT357" s="6"/>
      <c r="OU357" s="6"/>
      <c r="OV357" s="6"/>
      <c r="OW357" s="6"/>
      <c r="OX357" s="6"/>
      <c r="OY357" s="6"/>
      <c r="OZ357" s="6"/>
      <c r="PA357" s="6"/>
      <c r="PB357" s="6"/>
      <c r="PC357" s="6"/>
      <c r="PD357" s="6"/>
      <c r="PE357" s="6"/>
      <c r="PF357" s="6"/>
      <c r="PG357" s="6"/>
      <c r="PH357" s="6"/>
      <c r="PI357" s="6"/>
      <c r="PJ357" s="6"/>
      <c r="PK357" s="6"/>
      <c r="PL357" s="6"/>
      <c r="PM357" s="6"/>
      <c r="PN357" s="6"/>
      <c r="PO357" s="6"/>
      <c r="PP357" s="6"/>
      <c r="PQ357" s="6"/>
      <c r="PR357" s="6"/>
      <c r="PS357" s="6"/>
      <c r="PT357" s="6"/>
      <c r="PU357" s="6"/>
      <c r="PV357" s="6"/>
      <c r="PW357" s="6"/>
      <c r="PX357" s="6"/>
      <c r="PY357" s="6"/>
      <c r="PZ357" s="6"/>
      <c r="QA357" s="6"/>
      <c r="QB357" s="6"/>
      <c r="QC357" s="6"/>
      <c r="QD357" s="6"/>
      <c r="QE357" s="6"/>
      <c r="QF357" s="6"/>
      <c r="QG357" s="6"/>
      <c r="QH357" s="6"/>
      <c r="QI357" s="6"/>
      <c r="QJ357" s="6"/>
      <c r="QK357" s="6"/>
      <c r="QL357" s="6"/>
      <c r="QM357" s="6"/>
      <c r="QN357" s="6"/>
      <c r="QO357" s="6"/>
      <c r="QP357" s="6"/>
      <c r="QQ357" s="6"/>
      <c r="QR357" s="6"/>
      <c r="QS357" s="6"/>
      <c r="QT357" s="6"/>
      <c r="QU357" s="6"/>
      <c r="QV357" s="6"/>
      <c r="QW357" s="6"/>
      <c r="QX357" s="6"/>
      <c r="QY357" s="6"/>
      <c r="QZ357" s="6"/>
      <c r="RA357" s="6"/>
      <c r="RB357" s="6"/>
      <c r="RC357" s="6"/>
      <c r="RD357" s="6"/>
      <c r="RE357" s="6"/>
      <c r="RF357" s="6"/>
      <c r="RG357" s="6"/>
      <c r="RH357" s="6"/>
      <c r="RI357" s="6"/>
      <c r="RJ357" s="6"/>
      <c r="RK357" s="6"/>
      <c r="RL357" s="6"/>
      <c r="RM357" s="6"/>
      <c r="RN357" s="6"/>
      <c r="RO357" s="6"/>
      <c r="RP357" s="6"/>
      <c r="RQ357" s="6"/>
      <c r="RR357" s="6"/>
      <c r="RS357" s="6"/>
      <c r="RT357" s="6"/>
      <c r="RU357" s="6"/>
      <c r="RV357" s="6"/>
      <c r="RW357" s="6"/>
      <c r="RX357" s="6"/>
      <c r="RY357" s="6"/>
      <c r="RZ357" s="6"/>
      <c r="SA357" s="6"/>
      <c r="SB357" s="6"/>
      <c r="SC357" s="6"/>
      <c r="SD357" s="6"/>
      <c r="SE357" s="6"/>
      <c r="SF357" s="6"/>
      <c r="SG357" s="6"/>
      <c r="SH357" s="6"/>
      <c r="SI357" s="6"/>
      <c r="SJ357" s="6"/>
      <c r="SK357" s="6"/>
      <c r="SL357" s="6"/>
      <c r="SM357" s="6"/>
      <c r="SN357" s="6"/>
      <c r="SO357" s="6"/>
      <c r="SP357" s="6"/>
      <c r="SQ357" s="6"/>
      <c r="SR357" s="6"/>
      <c r="SS357" s="6"/>
      <c r="ST357" s="6"/>
      <c r="SU357" s="6"/>
      <c r="SV357" s="6"/>
      <c r="SW357" s="6"/>
      <c r="SX357" s="6"/>
      <c r="SY357" s="6"/>
      <c r="SZ357" s="6"/>
      <c r="TA357" s="6"/>
      <c r="TB357" s="6"/>
      <c r="TC357" s="6"/>
      <c r="TD357" s="6"/>
      <c r="TE357" s="6"/>
      <c r="TF357" s="6"/>
      <c r="TG357" s="6"/>
      <c r="TH357" s="6"/>
      <c r="TI357" s="6"/>
      <c r="TJ357" s="6"/>
      <c r="TK357" s="6"/>
      <c r="TL357" s="6"/>
      <c r="TM357" s="6"/>
      <c r="TN357" s="6"/>
      <c r="TO357" s="6"/>
      <c r="TP357" s="6"/>
      <c r="TQ357" s="6"/>
      <c r="TR357" s="6"/>
      <c r="TS357" s="6"/>
      <c r="TT357" s="6"/>
      <c r="TU357" s="6"/>
      <c r="TV357" s="6"/>
      <c r="TW357" s="6"/>
      <c r="TX357" s="6"/>
      <c r="TY357" s="6"/>
      <c r="TZ357" s="6"/>
      <c r="UA357" s="6"/>
      <c r="UB357" s="6"/>
      <c r="UC357" s="6"/>
      <c r="UD357" s="6"/>
      <c r="UE357" s="6"/>
      <c r="UF357" s="6"/>
      <c r="UG357" s="6"/>
      <c r="UH357" s="6"/>
      <c r="UI357" s="6"/>
      <c r="UJ357" s="6"/>
      <c r="UK357" s="6"/>
      <c r="UL357" s="6"/>
      <c r="UM357" s="6"/>
      <c r="UN357" s="6"/>
      <c r="UO357" s="6"/>
      <c r="UP357" s="6"/>
      <c r="UQ357" s="6"/>
      <c r="UR357" s="6"/>
      <c r="US357" s="6"/>
      <c r="UT357" s="6"/>
      <c r="UU357" s="6"/>
      <c r="UV357" s="6"/>
      <c r="UW357" s="6"/>
      <c r="UX357" s="6"/>
      <c r="UY357" s="6"/>
      <c r="UZ357" s="6"/>
      <c r="VA357" s="6"/>
      <c r="VB357" s="6"/>
      <c r="VC357" s="6"/>
      <c r="VD357" s="6"/>
      <c r="VE357" s="6"/>
      <c r="VF357" s="6"/>
      <c r="VG357" s="6"/>
      <c r="VH357" s="6"/>
      <c r="VI357" s="6"/>
      <c r="VJ357" s="6"/>
      <c r="VK357" s="6"/>
      <c r="VL357" s="6"/>
      <c r="VM357" s="6"/>
      <c r="VN357" s="6"/>
      <c r="VO357" s="6"/>
      <c r="VP357" s="6"/>
      <c r="VQ357" s="6"/>
      <c r="VR357" s="6"/>
      <c r="VS357" s="6"/>
      <c r="VT357" s="6"/>
      <c r="VU357" s="6"/>
      <c r="VV357" s="6"/>
      <c r="VW357" s="6"/>
      <c r="VX357" s="6"/>
      <c r="VY357" s="6"/>
      <c r="VZ357" s="6"/>
      <c r="WA357" s="6"/>
      <c r="WB357" s="6"/>
      <c r="WC357" s="6"/>
      <c r="WD357" s="6"/>
      <c r="WE357" s="6"/>
      <c r="WF357" s="6"/>
      <c r="WG357" s="6"/>
      <c r="WH357" s="6"/>
      <c r="WI357" s="6"/>
      <c r="WJ357" s="6"/>
      <c r="WK357" s="6"/>
      <c r="WL357" s="6"/>
      <c r="WM357" s="6"/>
      <c r="WN357" s="6"/>
      <c r="WO357" s="6"/>
      <c r="WP357" s="6"/>
      <c r="WQ357" s="6"/>
      <c r="WR357" s="6"/>
      <c r="WS357" s="6"/>
      <c r="WT357" s="6"/>
      <c r="WU357" s="6"/>
      <c r="WV357" s="6"/>
      <c r="WW357" s="6"/>
      <c r="WX357" s="6"/>
      <c r="WY357" s="6"/>
      <c r="WZ357" s="6"/>
      <c r="XA357" s="6"/>
      <c r="XB357" s="6"/>
      <c r="XC357" s="6"/>
      <c r="XD357" s="6"/>
      <c r="XE357" s="6"/>
      <c r="XF357" s="6"/>
      <c r="XG357" s="6"/>
      <c r="XH357" s="6"/>
      <c r="XI357" s="6"/>
      <c r="XJ357" s="6"/>
      <c r="XK357" s="6"/>
      <c r="XL357" s="6"/>
      <c r="XM357" s="6"/>
      <c r="XN357" s="6"/>
      <c r="XO357" s="6"/>
      <c r="XP357" s="6"/>
      <c r="XQ357" s="6"/>
      <c r="XR357" s="6"/>
      <c r="XS357" s="6"/>
      <c r="XT357" s="6"/>
      <c r="XU357" s="6"/>
      <c r="XV357" s="6"/>
      <c r="XW357" s="6"/>
      <c r="XX357" s="6"/>
      <c r="XY357" s="6"/>
      <c r="XZ357" s="6"/>
      <c r="YA357" s="6"/>
      <c r="YB357" s="6"/>
      <c r="YC357" s="6"/>
      <c r="YD357" s="6"/>
      <c r="YE357" s="6"/>
      <c r="YF357" s="6"/>
      <c r="YG357" s="6"/>
      <c r="YH357" s="6"/>
      <c r="YI357" s="6"/>
      <c r="YJ357" s="6"/>
      <c r="YK357" s="6"/>
      <c r="YL357" s="6"/>
      <c r="YM357" s="6"/>
      <c r="YN357" s="6"/>
      <c r="YO357" s="6"/>
      <c r="YP357" s="6"/>
      <c r="YQ357" s="6"/>
      <c r="YR357" s="6"/>
      <c r="YS357" s="6"/>
      <c r="YT357" s="6"/>
      <c r="YU357" s="6"/>
      <c r="YV357" s="6"/>
      <c r="YW357" s="6"/>
      <c r="YX357" s="6"/>
      <c r="YY357" s="6"/>
      <c r="YZ357" s="6"/>
      <c r="ZA357" s="6"/>
      <c r="ZB357" s="6"/>
      <c r="ZC357" s="6"/>
      <c r="ZD357" s="6"/>
      <c r="ZE357" s="6"/>
      <c r="ZF357" s="6"/>
      <c r="ZG357" s="6"/>
      <c r="ZH357" s="6"/>
      <c r="ZI357" s="6"/>
      <c r="ZJ357" s="6"/>
      <c r="ZK357" s="6"/>
      <c r="ZL357" s="6"/>
      <c r="ZM357" s="6"/>
      <c r="ZN357" s="6"/>
      <c r="ZO357" s="6"/>
      <c r="ZP357" s="6"/>
      <c r="ZQ357" s="6"/>
      <c r="ZR357" s="6"/>
      <c r="ZS357" s="6"/>
      <c r="ZT357" s="6"/>
      <c r="ZU357" s="6"/>
      <c r="ZV357" s="6"/>
      <c r="ZW357" s="6"/>
      <c r="ZX357" s="6"/>
      <c r="ZY357" s="6"/>
      <c r="ZZ357" s="6"/>
      <c r="AAA357" s="6"/>
      <c r="AAB357" s="6"/>
      <c r="AAC357" s="6"/>
      <c r="AAD357" s="6"/>
      <c r="AAE357" s="6"/>
      <c r="AAF357" s="6"/>
      <c r="AAG357" s="6"/>
      <c r="AAH357" s="6"/>
      <c r="AAI357" s="6"/>
      <c r="AAJ357" s="6"/>
      <c r="AAK357" s="6"/>
      <c r="AAL357" s="6"/>
      <c r="AAM357" s="6"/>
      <c r="AAN357" s="6"/>
      <c r="AAO357" s="6"/>
      <c r="AAP357" s="6"/>
      <c r="AAQ357" s="6"/>
      <c r="AAR357" s="6"/>
      <c r="AAS357" s="6"/>
      <c r="AAT357" s="6"/>
      <c r="AAU357" s="6"/>
      <c r="AAV357" s="6"/>
      <c r="AAW357" s="6"/>
      <c r="AAX357" s="6"/>
      <c r="AAY357" s="6"/>
      <c r="AAZ357" s="6"/>
      <c r="ABA357" s="6"/>
      <c r="ABB357" s="6"/>
      <c r="ABC357" s="6"/>
      <c r="ABD357" s="6"/>
      <c r="ABE357" s="6"/>
      <c r="ABF357" s="6"/>
      <c r="ABG357" s="6"/>
      <c r="ABH357" s="6"/>
      <c r="ABI357" s="6"/>
      <c r="ABJ357" s="6"/>
      <c r="ABK357" s="6"/>
      <c r="ABL357" s="6"/>
      <c r="ABM357" s="6"/>
      <c r="ABN357" s="6"/>
      <c r="ABO357" s="6"/>
      <c r="ABP357" s="6"/>
      <c r="ABQ357" s="6"/>
      <c r="ABR357" s="6"/>
      <c r="ABS357" s="6"/>
      <c r="ABT357" s="6"/>
      <c r="ABU357" s="6"/>
      <c r="ABV357" s="6"/>
      <c r="ABW357" s="6"/>
      <c r="ABX357" s="6"/>
      <c r="ABY357" s="6"/>
      <c r="ABZ357" s="6"/>
      <c r="ACA357" s="6"/>
      <c r="ACB357" s="6"/>
      <c r="ACC357" s="6"/>
      <c r="ACD357" s="6"/>
      <c r="ACE357" s="6"/>
      <c r="ACF357" s="6"/>
      <c r="ACG357" s="6"/>
      <c r="ACH357" s="6"/>
      <c r="ACI357" s="6"/>
      <c r="ACJ357" s="6"/>
      <c r="ACK357" s="6"/>
      <c r="ACL357" s="6"/>
      <c r="ACM357" s="6"/>
      <c r="ACN357" s="6"/>
      <c r="ACO357" s="6"/>
      <c r="ACP357" s="6"/>
      <c r="ACQ357" s="6"/>
      <c r="ACR357" s="6"/>
      <c r="ACS357" s="6"/>
      <c r="ACT357" s="6"/>
      <c r="ACU357" s="6"/>
      <c r="ACV357" s="6"/>
      <c r="ACW357" s="6"/>
      <c r="ACX357" s="6"/>
      <c r="ACY357" s="6"/>
      <c r="ACZ357" s="6"/>
      <c r="ADA357" s="6"/>
      <c r="ADB357" s="6"/>
      <c r="ADC357" s="6"/>
      <c r="ADD357" s="6"/>
      <c r="ADE357" s="6"/>
      <c r="ADF357" s="6"/>
      <c r="ADG357" s="6"/>
      <c r="ADH357" s="6"/>
      <c r="ADI357" s="6"/>
      <c r="ADJ357" s="6"/>
      <c r="ADK357" s="6"/>
      <c r="ADL357" s="6"/>
      <c r="ADM357" s="6"/>
      <c r="ADN357" s="6"/>
      <c r="ADO357" s="6"/>
      <c r="ADP357" s="6"/>
      <c r="ADQ357" s="6"/>
      <c r="ADR357" s="6"/>
      <c r="ADS357" s="6"/>
      <c r="ADT357" s="6"/>
      <c r="ADU357" s="6"/>
      <c r="ADV357" s="6"/>
      <c r="ADW357" s="6"/>
      <c r="ADX357" s="6"/>
      <c r="ADY357" s="6"/>
      <c r="ADZ357" s="6"/>
      <c r="AEA357" s="6"/>
      <c r="AEB357" s="6"/>
      <c r="AEC357" s="6"/>
      <c r="AED357" s="6"/>
      <c r="AEE357" s="6"/>
      <c r="AEF357" s="6"/>
      <c r="AEG357" s="6"/>
      <c r="AEH357" s="6"/>
      <c r="AEI357" s="6"/>
      <c r="AEJ357" s="6"/>
      <c r="AEK357" s="6"/>
      <c r="AEL357" s="6"/>
      <c r="AEM357" s="6"/>
      <c r="AEN357" s="6"/>
      <c r="AEO357" s="6"/>
      <c r="AEP357" s="6"/>
      <c r="AEQ357" s="6"/>
      <c r="AER357" s="6"/>
      <c r="AES357" s="6"/>
      <c r="AET357" s="6"/>
      <c r="AEU357" s="6"/>
      <c r="AEV357" s="6"/>
      <c r="AEW357" s="6"/>
      <c r="AEX357" s="6"/>
      <c r="AEY357" s="6"/>
      <c r="AEZ357" s="6"/>
      <c r="AFA357" s="6"/>
      <c r="AFB357" s="6"/>
      <c r="AFC357" s="6"/>
      <c r="AFD357" s="6"/>
      <c r="AFE357" s="6"/>
      <c r="AFF357" s="6"/>
      <c r="AFG357" s="6"/>
      <c r="AFH357" s="6"/>
      <c r="AFI357" s="6"/>
      <c r="AFJ357" s="6"/>
      <c r="AFK357" s="6"/>
      <c r="AFL357" s="6"/>
      <c r="AFM357" s="6"/>
      <c r="AFN357" s="6"/>
      <c r="AFO357" s="6"/>
      <c r="AFP357" s="6"/>
      <c r="AFQ357" s="6"/>
      <c r="AFR357" s="6"/>
      <c r="AFS357" s="6"/>
      <c r="AFT357" s="6"/>
      <c r="AFU357" s="6"/>
      <c r="AFV357" s="6"/>
      <c r="AFW357" s="6"/>
      <c r="AFX357" s="6"/>
      <c r="AFY357" s="6"/>
      <c r="AFZ357" s="6"/>
      <c r="AGA357" s="6"/>
      <c r="AGB357" s="6"/>
      <c r="AGC357" s="6"/>
      <c r="AGD357" s="6"/>
      <c r="AGE357" s="6"/>
      <c r="AGF357" s="6"/>
      <c r="AGG357" s="6"/>
      <c r="AGH357" s="6"/>
      <c r="AGI357" s="6"/>
      <c r="AGJ357" s="6"/>
      <c r="AGK357" s="6"/>
      <c r="AGL357" s="6"/>
      <c r="AGM357" s="6"/>
      <c r="AGN357" s="6"/>
      <c r="AGO357" s="6"/>
      <c r="AGP357" s="6"/>
      <c r="AGQ357" s="6"/>
      <c r="AGR357" s="6"/>
      <c r="AGS357" s="6"/>
      <c r="AGT357" s="6"/>
      <c r="AGU357" s="6"/>
      <c r="AGV357" s="6"/>
      <c r="AGW357" s="6"/>
      <c r="AGX357" s="6"/>
      <c r="AGY357" s="6"/>
      <c r="AGZ357" s="6"/>
      <c r="AHA357" s="6"/>
      <c r="AHB357" s="6"/>
      <c r="AHC357" s="6"/>
      <c r="AHD357" s="6"/>
      <c r="AHE357" s="6"/>
      <c r="AHF357" s="6"/>
      <c r="AHG357" s="6"/>
      <c r="AHH357" s="6"/>
      <c r="AHI357" s="6"/>
      <c r="AHJ357" s="6"/>
      <c r="AHK357" s="6"/>
      <c r="AHL357" s="6"/>
      <c r="AHM357" s="6"/>
      <c r="AHN357" s="6"/>
      <c r="AHO357" s="6"/>
      <c r="AHP357" s="6"/>
      <c r="AHQ357" s="6"/>
      <c r="AHR357" s="6"/>
      <c r="AHS357" s="6"/>
      <c r="AHT357" s="6"/>
      <c r="AHU357" s="6"/>
      <c r="AHV357" s="6"/>
      <c r="AHW357" s="6"/>
      <c r="AHX357" s="6"/>
      <c r="AHY357" s="6"/>
      <c r="AHZ357" s="6"/>
      <c r="AIA357" s="6"/>
      <c r="AIB357" s="6"/>
      <c r="AIC357" s="6"/>
      <c r="AID357" s="6"/>
      <c r="AIE357" s="6"/>
      <c r="AIF357" s="6"/>
      <c r="AIG357" s="6"/>
      <c r="AIH357" s="6"/>
      <c r="AII357" s="6"/>
      <c r="AIJ357" s="6"/>
      <c r="AIK357" s="6"/>
      <c r="AIL357" s="6"/>
      <c r="AIM357" s="6"/>
      <c r="AIN357" s="6"/>
      <c r="AIO357" s="6"/>
      <c r="AIP357" s="6"/>
      <c r="AIQ357" s="6"/>
      <c r="AIR357" s="6"/>
      <c r="AIS357" s="6"/>
      <c r="AIT357" s="6"/>
      <c r="AIU357" s="6"/>
      <c r="AIV357" s="6"/>
      <c r="AIW357" s="6"/>
      <c r="AIX357" s="6"/>
      <c r="AIY357" s="6"/>
      <c r="AIZ357" s="6"/>
      <c r="AJA357" s="6"/>
      <c r="AJB357" s="6"/>
      <c r="AJC357" s="6"/>
      <c r="AJD357" s="6"/>
      <c r="AJE357" s="6"/>
      <c r="AJF357" s="6"/>
      <c r="AJG357" s="6"/>
      <c r="AJH357" s="6"/>
      <c r="AJI357" s="6"/>
      <c r="AJJ357" s="6"/>
      <c r="AJK357" s="6"/>
      <c r="AJL357" s="6"/>
      <c r="AJM357" s="6"/>
      <c r="AJN357" s="6"/>
      <c r="AJO357" s="6"/>
      <c r="AJP357" s="6"/>
      <c r="AJQ357" s="6"/>
      <c r="AJR357" s="6"/>
      <c r="AJS357" s="6"/>
      <c r="AJT357" s="6"/>
      <c r="AJU357" s="6"/>
      <c r="AJV357" s="6"/>
      <c r="AJW357" s="6"/>
      <c r="AJX357" s="6"/>
      <c r="AJY357" s="6"/>
      <c r="AJZ357" s="6"/>
      <c r="AKA357" s="6"/>
      <c r="AKB357" s="6"/>
      <c r="AKC357" s="6"/>
      <c r="AKD357" s="6"/>
      <c r="AKE357" s="6"/>
      <c r="AKF357" s="6"/>
      <c r="AKG357" s="6"/>
      <c r="AKH357" s="6"/>
      <c r="AKI357" s="6"/>
      <c r="AKJ357" s="6"/>
      <c r="AKK357" s="6"/>
      <c r="AKL357" s="6"/>
      <c r="AKM357" s="6"/>
      <c r="AKN357" s="6"/>
      <c r="AKO357" s="6"/>
      <c r="AKP357" s="6"/>
      <c r="AKQ357" s="6"/>
      <c r="AKR357" s="6"/>
      <c r="AKS357" s="6"/>
      <c r="AKT357" s="6"/>
      <c r="AKU357" s="6"/>
      <c r="AKV357" s="6"/>
      <c r="AKW357" s="6"/>
      <c r="AKX357" s="6"/>
      <c r="AKY357" s="6"/>
      <c r="AKZ357" s="6"/>
      <c r="ALA357" s="6"/>
      <c r="ALB357" s="6"/>
      <c r="ALC357" s="6"/>
      <c r="ALD357" s="6"/>
      <c r="ALE357" s="6"/>
      <c r="ALF357" s="6"/>
      <c r="ALG357" s="6"/>
      <c r="ALH357" s="6"/>
      <c r="ALI357" s="6"/>
      <c r="ALJ357" s="6"/>
      <c r="ALK357" s="6"/>
      <c r="ALL357" s="6"/>
      <c r="ALM357" s="6"/>
      <c r="ALN357" s="6"/>
      <c r="ALO357" s="6"/>
      <c r="ALP357" s="6"/>
      <c r="ALQ357" s="6"/>
      <c r="ALR357" s="6"/>
      <c r="ALS357" s="6"/>
      <c r="ALT357" s="6"/>
      <c r="ALU357" s="6"/>
      <c r="ALV357" s="6"/>
      <c r="ALW357" s="6"/>
      <c r="ALX357" s="6"/>
      <c r="ALY357" s="6"/>
      <c r="ALZ357" s="6"/>
      <c r="AMA357" s="6"/>
      <c r="AMB357" s="6"/>
      <c r="AMC357" s="6"/>
      <c r="AMD357" s="6"/>
      <c r="AME357" s="6"/>
      <c r="AMF357" s="6"/>
      <c r="AMG357" s="6"/>
      <c r="AMH357" s="6"/>
      <c r="AMI357" s="6"/>
    </row>
    <row r="358" spans="1:1023">
      <c r="A358" s="219"/>
      <c r="B358" s="2"/>
      <c r="C358" s="5"/>
      <c r="D358" s="6"/>
      <c r="E358" s="4"/>
      <c r="F358" s="303"/>
      <c r="G358" s="303"/>
      <c r="H358" s="220"/>
      <c r="I358" s="5"/>
      <c r="J358" s="221"/>
      <c r="K358" s="306"/>
      <c r="L358" s="80"/>
      <c r="M358" s="6"/>
      <c r="N358" s="6"/>
      <c r="O358" s="80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6"/>
      <c r="GR358" s="6"/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6"/>
      <c r="HL358" s="6"/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6"/>
      <c r="HY358" s="6"/>
      <c r="HZ358" s="6"/>
      <c r="IA358" s="6"/>
      <c r="IB358" s="6"/>
      <c r="IC358" s="6"/>
      <c r="ID358" s="6"/>
      <c r="IE358" s="6"/>
      <c r="IF358" s="6"/>
      <c r="IG358" s="6"/>
      <c r="IH358" s="6"/>
      <c r="II358" s="6"/>
      <c r="IJ358" s="6"/>
      <c r="IK358" s="6"/>
      <c r="IL358" s="6"/>
      <c r="IM358" s="6"/>
      <c r="IN358" s="6"/>
      <c r="IO358" s="6"/>
      <c r="IP358" s="6"/>
      <c r="IQ358" s="6"/>
      <c r="IR358" s="6"/>
      <c r="IS358" s="6"/>
      <c r="IT358" s="6"/>
      <c r="IU358" s="6"/>
      <c r="IV358" s="6"/>
      <c r="IW358" s="6"/>
      <c r="IX358" s="6"/>
      <c r="IY358" s="6"/>
      <c r="IZ358" s="6"/>
      <c r="JA358" s="6"/>
      <c r="JB358" s="6"/>
      <c r="JC358" s="6"/>
      <c r="JD358" s="6"/>
      <c r="JE358" s="6"/>
      <c r="JF358" s="6"/>
      <c r="JG358" s="6"/>
      <c r="JH358" s="6"/>
      <c r="JI358" s="6"/>
      <c r="JJ358" s="6"/>
      <c r="JK358" s="6"/>
      <c r="JL358" s="6"/>
      <c r="JM358" s="6"/>
      <c r="JN358" s="6"/>
      <c r="JO358" s="6"/>
      <c r="JP358" s="6"/>
      <c r="JQ358" s="6"/>
      <c r="JR358" s="6"/>
      <c r="JS358" s="6"/>
      <c r="JT358" s="6"/>
      <c r="JU358" s="6"/>
      <c r="JV358" s="6"/>
      <c r="JW358" s="6"/>
      <c r="JX358" s="6"/>
      <c r="JY358" s="6"/>
      <c r="JZ358" s="6"/>
      <c r="KA358" s="6"/>
      <c r="KB358" s="6"/>
      <c r="KC358" s="6"/>
      <c r="KD358" s="6"/>
      <c r="KE358" s="6"/>
      <c r="KF358" s="6"/>
      <c r="KG358" s="6"/>
      <c r="KH358" s="6"/>
      <c r="KI358" s="6"/>
      <c r="KJ358" s="6"/>
      <c r="KK358" s="6"/>
      <c r="KL358" s="6"/>
      <c r="KM358" s="6"/>
      <c r="KN358" s="6"/>
      <c r="KO358" s="6"/>
      <c r="KP358" s="6"/>
      <c r="KQ358" s="6"/>
      <c r="KR358" s="6"/>
      <c r="KS358" s="6"/>
      <c r="KT358" s="6"/>
      <c r="KU358" s="6"/>
      <c r="KV358" s="6"/>
      <c r="KW358" s="6"/>
      <c r="KX358" s="6"/>
      <c r="KY358" s="6"/>
      <c r="KZ358" s="6"/>
      <c r="LA358" s="6"/>
      <c r="LB358" s="6"/>
      <c r="LC358" s="6"/>
      <c r="LD358" s="6"/>
      <c r="LE358" s="6"/>
      <c r="LF358" s="6"/>
      <c r="LG358" s="6"/>
      <c r="LH358" s="6"/>
      <c r="LI358" s="6"/>
      <c r="LJ358" s="6"/>
      <c r="LK358" s="6"/>
      <c r="LL358" s="6"/>
      <c r="LM358" s="6"/>
      <c r="LN358" s="6"/>
      <c r="LO358" s="6"/>
      <c r="LP358" s="6"/>
      <c r="LQ358" s="6"/>
      <c r="LR358" s="6"/>
      <c r="LS358" s="6"/>
      <c r="LT358" s="6"/>
      <c r="LU358" s="6"/>
      <c r="LV358" s="6"/>
      <c r="LW358" s="6"/>
      <c r="LX358" s="6"/>
      <c r="LY358" s="6"/>
      <c r="LZ358" s="6"/>
      <c r="MA358" s="6"/>
      <c r="MB358" s="6"/>
      <c r="MC358" s="6"/>
      <c r="MD358" s="6"/>
      <c r="ME358" s="6"/>
      <c r="MF358" s="6"/>
      <c r="MG358" s="6"/>
      <c r="MH358" s="6"/>
      <c r="MI358" s="6"/>
      <c r="MJ358" s="6"/>
      <c r="MK358" s="6"/>
      <c r="ML358" s="6"/>
      <c r="MM358" s="6"/>
      <c r="MN358" s="6"/>
      <c r="MO358" s="6"/>
      <c r="MP358" s="6"/>
      <c r="MQ358" s="6"/>
      <c r="MR358" s="6"/>
      <c r="MS358" s="6"/>
      <c r="MT358" s="6"/>
      <c r="MU358" s="6"/>
      <c r="MV358" s="6"/>
      <c r="MW358" s="6"/>
      <c r="MX358" s="6"/>
      <c r="MY358" s="6"/>
      <c r="MZ358" s="6"/>
      <c r="NA358" s="6"/>
      <c r="NB358" s="6"/>
      <c r="NC358" s="6"/>
      <c r="ND358" s="6"/>
      <c r="NE358" s="6"/>
      <c r="NF358" s="6"/>
      <c r="NG358" s="6"/>
      <c r="NH358" s="6"/>
      <c r="NI358" s="6"/>
      <c r="NJ358" s="6"/>
      <c r="NK358" s="6"/>
      <c r="NL358" s="6"/>
      <c r="NM358" s="6"/>
      <c r="NN358" s="6"/>
      <c r="NO358" s="6"/>
      <c r="NP358" s="6"/>
      <c r="NQ358" s="6"/>
      <c r="NR358" s="6"/>
      <c r="NS358" s="6"/>
      <c r="NT358" s="6"/>
      <c r="NU358" s="6"/>
      <c r="NV358" s="6"/>
      <c r="NW358" s="6"/>
      <c r="NX358" s="6"/>
      <c r="NY358" s="6"/>
      <c r="NZ358" s="6"/>
      <c r="OA358" s="6"/>
      <c r="OB358" s="6"/>
      <c r="OC358" s="6"/>
      <c r="OD358" s="6"/>
      <c r="OE358" s="6"/>
      <c r="OF358" s="6"/>
      <c r="OG358" s="6"/>
      <c r="OH358" s="6"/>
      <c r="OI358" s="6"/>
      <c r="OJ358" s="6"/>
      <c r="OK358" s="6"/>
      <c r="OL358" s="6"/>
      <c r="OM358" s="6"/>
      <c r="ON358" s="6"/>
      <c r="OO358" s="6"/>
      <c r="OP358" s="6"/>
      <c r="OQ358" s="6"/>
      <c r="OR358" s="6"/>
      <c r="OS358" s="6"/>
      <c r="OT358" s="6"/>
      <c r="OU358" s="6"/>
      <c r="OV358" s="6"/>
      <c r="OW358" s="6"/>
      <c r="OX358" s="6"/>
      <c r="OY358" s="6"/>
      <c r="OZ358" s="6"/>
      <c r="PA358" s="6"/>
      <c r="PB358" s="6"/>
      <c r="PC358" s="6"/>
      <c r="PD358" s="6"/>
      <c r="PE358" s="6"/>
      <c r="PF358" s="6"/>
      <c r="PG358" s="6"/>
      <c r="PH358" s="6"/>
      <c r="PI358" s="6"/>
      <c r="PJ358" s="6"/>
      <c r="PK358" s="6"/>
      <c r="PL358" s="6"/>
      <c r="PM358" s="6"/>
      <c r="PN358" s="6"/>
      <c r="PO358" s="6"/>
      <c r="PP358" s="6"/>
      <c r="PQ358" s="6"/>
      <c r="PR358" s="6"/>
      <c r="PS358" s="6"/>
      <c r="PT358" s="6"/>
      <c r="PU358" s="6"/>
      <c r="PV358" s="6"/>
      <c r="PW358" s="6"/>
      <c r="PX358" s="6"/>
      <c r="PY358" s="6"/>
      <c r="PZ358" s="6"/>
      <c r="QA358" s="6"/>
      <c r="QB358" s="6"/>
      <c r="QC358" s="6"/>
      <c r="QD358" s="6"/>
      <c r="QE358" s="6"/>
      <c r="QF358" s="6"/>
      <c r="QG358" s="6"/>
      <c r="QH358" s="6"/>
      <c r="QI358" s="6"/>
      <c r="QJ358" s="6"/>
      <c r="QK358" s="6"/>
      <c r="QL358" s="6"/>
      <c r="QM358" s="6"/>
      <c r="QN358" s="6"/>
      <c r="QO358" s="6"/>
      <c r="QP358" s="6"/>
      <c r="QQ358" s="6"/>
      <c r="QR358" s="6"/>
      <c r="QS358" s="6"/>
      <c r="QT358" s="6"/>
      <c r="QU358" s="6"/>
      <c r="QV358" s="6"/>
      <c r="QW358" s="6"/>
      <c r="QX358" s="6"/>
      <c r="QY358" s="6"/>
      <c r="QZ358" s="6"/>
      <c r="RA358" s="6"/>
      <c r="RB358" s="6"/>
      <c r="RC358" s="6"/>
      <c r="RD358" s="6"/>
      <c r="RE358" s="6"/>
      <c r="RF358" s="6"/>
      <c r="RG358" s="6"/>
      <c r="RH358" s="6"/>
      <c r="RI358" s="6"/>
      <c r="RJ358" s="6"/>
      <c r="RK358" s="6"/>
      <c r="RL358" s="6"/>
      <c r="RM358" s="6"/>
      <c r="RN358" s="6"/>
      <c r="RO358" s="6"/>
      <c r="RP358" s="6"/>
      <c r="RQ358" s="6"/>
      <c r="RR358" s="6"/>
      <c r="RS358" s="6"/>
      <c r="RT358" s="6"/>
      <c r="RU358" s="6"/>
      <c r="RV358" s="6"/>
      <c r="RW358" s="6"/>
      <c r="RX358" s="6"/>
      <c r="RY358" s="6"/>
      <c r="RZ358" s="6"/>
      <c r="SA358" s="6"/>
      <c r="SB358" s="6"/>
      <c r="SC358" s="6"/>
      <c r="SD358" s="6"/>
      <c r="SE358" s="6"/>
      <c r="SF358" s="6"/>
      <c r="SG358" s="6"/>
      <c r="SH358" s="6"/>
      <c r="SI358" s="6"/>
      <c r="SJ358" s="6"/>
      <c r="SK358" s="6"/>
      <c r="SL358" s="6"/>
      <c r="SM358" s="6"/>
      <c r="SN358" s="6"/>
      <c r="SO358" s="6"/>
      <c r="SP358" s="6"/>
      <c r="SQ358" s="6"/>
      <c r="SR358" s="6"/>
      <c r="SS358" s="6"/>
      <c r="ST358" s="6"/>
      <c r="SU358" s="6"/>
      <c r="SV358" s="6"/>
      <c r="SW358" s="6"/>
      <c r="SX358" s="6"/>
      <c r="SY358" s="6"/>
      <c r="SZ358" s="6"/>
      <c r="TA358" s="6"/>
      <c r="TB358" s="6"/>
      <c r="TC358" s="6"/>
      <c r="TD358" s="6"/>
      <c r="TE358" s="6"/>
      <c r="TF358" s="6"/>
      <c r="TG358" s="6"/>
      <c r="TH358" s="6"/>
      <c r="TI358" s="6"/>
      <c r="TJ358" s="6"/>
      <c r="TK358" s="6"/>
      <c r="TL358" s="6"/>
      <c r="TM358" s="6"/>
      <c r="TN358" s="6"/>
      <c r="TO358" s="6"/>
      <c r="TP358" s="6"/>
      <c r="TQ358" s="6"/>
      <c r="TR358" s="6"/>
      <c r="TS358" s="6"/>
      <c r="TT358" s="6"/>
      <c r="TU358" s="6"/>
      <c r="TV358" s="6"/>
      <c r="TW358" s="6"/>
      <c r="TX358" s="6"/>
      <c r="TY358" s="6"/>
      <c r="TZ358" s="6"/>
      <c r="UA358" s="6"/>
      <c r="UB358" s="6"/>
      <c r="UC358" s="6"/>
      <c r="UD358" s="6"/>
      <c r="UE358" s="6"/>
      <c r="UF358" s="6"/>
      <c r="UG358" s="6"/>
      <c r="UH358" s="6"/>
      <c r="UI358" s="6"/>
      <c r="UJ358" s="6"/>
      <c r="UK358" s="6"/>
      <c r="UL358" s="6"/>
      <c r="UM358" s="6"/>
      <c r="UN358" s="6"/>
      <c r="UO358" s="6"/>
      <c r="UP358" s="6"/>
      <c r="UQ358" s="6"/>
      <c r="UR358" s="6"/>
      <c r="US358" s="6"/>
      <c r="UT358" s="6"/>
      <c r="UU358" s="6"/>
      <c r="UV358" s="6"/>
      <c r="UW358" s="6"/>
      <c r="UX358" s="6"/>
      <c r="UY358" s="6"/>
      <c r="UZ358" s="6"/>
      <c r="VA358" s="6"/>
      <c r="VB358" s="6"/>
      <c r="VC358" s="6"/>
      <c r="VD358" s="6"/>
      <c r="VE358" s="6"/>
      <c r="VF358" s="6"/>
      <c r="VG358" s="6"/>
      <c r="VH358" s="6"/>
      <c r="VI358" s="6"/>
      <c r="VJ358" s="6"/>
      <c r="VK358" s="6"/>
      <c r="VL358" s="6"/>
      <c r="VM358" s="6"/>
      <c r="VN358" s="6"/>
      <c r="VO358" s="6"/>
      <c r="VP358" s="6"/>
      <c r="VQ358" s="6"/>
      <c r="VR358" s="6"/>
      <c r="VS358" s="6"/>
      <c r="VT358" s="6"/>
      <c r="VU358" s="6"/>
      <c r="VV358" s="6"/>
      <c r="VW358" s="6"/>
      <c r="VX358" s="6"/>
      <c r="VY358" s="6"/>
      <c r="VZ358" s="6"/>
      <c r="WA358" s="6"/>
      <c r="WB358" s="6"/>
      <c r="WC358" s="6"/>
      <c r="WD358" s="6"/>
      <c r="WE358" s="6"/>
      <c r="WF358" s="6"/>
      <c r="WG358" s="6"/>
      <c r="WH358" s="6"/>
      <c r="WI358" s="6"/>
      <c r="WJ358" s="6"/>
      <c r="WK358" s="6"/>
      <c r="WL358" s="6"/>
      <c r="WM358" s="6"/>
      <c r="WN358" s="6"/>
      <c r="WO358" s="6"/>
      <c r="WP358" s="6"/>
      <c r="WQ358" s="6"/>
      <c r="WR358" s="6"/>
      <c r="WS358" s="6"/>
      <c r="WT358" s="6"/>
      <c r="WU358" s="6"/>
      <c r="WV358" s="6"/>
      <c r="WW358" s="6"/>
      <c r="WX358" s="6"/>
      <c r="WY358" s="6"/>
      <c r="WZ358" s="6"/>
      <c r="XA358" s="6"/>
      <c r="XB358" s="6"/>
      <c r="XC358" s="6"/>
      <c r="XD358" s="6"/>
      <c r="XE358" s="6"/>
      <c r="XF358" s="6"/>
      <c r="XG358" s="6"/>
      <c r="XH358" s="6"/>
      <c r="XI358" s="6"/>
      <c r="XJ358" s="6"/>
      <c r="XK358" s="6"/>
      <c r="XL358" s="6"/>
      <c r="XM358" s="6"/>
      <c r="XN358" s="6"/>
      <c r="XO358" s="6"/>
      <c r="XP358" s="6"/>
      <c r="XQ358" s="6"/>
      <c r="XR358" s="6"/>
      <c r="XS358" s="6"/>
      <c r="XT358" s="6"/>
      <c r="XU358" s="6"/>
      <c r="XV358" s="6"/>
      <c r="XW358" s="6"/>
      <c r="XX358" s="6"/>
      <c r="XY358" s="6"/>
      <c r="XZ358" s="6"/>
      <c r="YA358" s="6"/>
      <c r="YB358" s="6"/>
      <c r="YC358" s="6"/>
      <c r="YD358" s="6"/>
      <c r="YE358" s="6"/>
      <c r="YF358" s="6"/>
      <c r="YG358" s="6"/>
      <c r="YH358" s="6"/>
      <c r="YI358" s="6"/>
      <c r="YJ358" s="6"/>
      <c r="YK358" s="6"/>
      <c r="YL358" s="6"/>
      <c r="YM358" s="6"/>
      <c r="YN358" s="6"/>
      <c r="YO358" s="6"/>
      <c r="YP358" s="6"/>
      <c r="YQ358" s="6"/>
      <c r="YR358" s="6"/>
      <c r="YS358" s="6"/>
      <c r="YT358" s="6"/>
      <c r="YU358" s="6"/>
      <c r="YV358" s="6"/>
      <c r="YW358" s="6"/>
      <c r="YX358" s="6"/>
      <c r="YY358" s="6"/>
      <c r="YZ358" s="6"/>
      <c r="ZA358" s="6"/>
      <c r="ZB358" s="6"/>
      <c r="ZC358" s="6"/>
      <c r="ZD358" s="6"/>
      <c r="ZE358" s="6"/>
      <c r="ZF358" s="6"/>
      <c r="ZG358" s="6"/>
      <c r="ZH358" s="6"/>
      <c r="ZI358" s="6"/>
      <c r="ZJ358" s="6"/>
      <c r="ZK358" s="6"/>
      <c r="ZL358" s="6"/>
      <c r="ZM358" s="6"/>
      <c r="ZN358" s="6"/>
      <c r="ZO358" s="6"/>
      <c r="ZP358" s="6"/>
      <c r="ZQ358" s="6"/>
      <c r="ZR358" s="6"/>
      <c r="ZS358" s="6"/>
      <c r="ZT358" s="6"/>
      <c r="ZU358" s="6"/>
      <c r="ZV358" s="6"/>
      <c r="ZW358" s="6"/>
      <c r="ZX358" s="6"/>
      <c r="ZY358" s="6"/>
      <c r="ZZ358" s="6"/>
      <c r="AAA358" s="6"/>
      <c r="AAB358" s="6"/>
      <c r="AAC358" s="6"/>
      <c r="AAD358" s="6"/>
      <c r="AAE358" s="6"/>
      <c r="AAF358" s="6"/>
      <c r="AAG358" s="6"/>
      <c r="AAH358" s="6"/>
      <c r="AAI358" s="6"/>
      <c r="AAJ358" s="6"/>
      <c r="AAK358" s="6"/>
      <c r="AAL358" s="6"/>
      <c r="AAM358" s="6"/>
      <c r="AAN358" s="6"/>
      <c r="AAO358" s="6"/>
      <c r="AAP358" s="6"/>
      <c r="AAQ358" s="6"/>
      <c r="AAR358" s="6"/>
      <c r="AAS358" s="6"/>
      <c r="AAT358" s="6"/>
      <c r="AAU358" s="6"/>
      <c r="AAV358" s="6"/>
      <c r="AAW358" s="6"/>
      <c r="AAX358" s="6"/>
      <c r="AAY358" s="6"/>
      <c r="AAZ358" s="6"/>
      <c r="ABA358" s="6"/>
      <c r="ABB358" s="6"/>
      <c r="ABC358" s="6"/>
      <c r="ABD358" s="6"/>
      <c r="ABE358" s="6"/>
      <c r="ABF358" s="6"/>
      <c r="ABG358" s="6"/>
      <c r="ABH358" s="6"/>
      <c r="ABI358" s="6"/>
      <c r="ABJ358" s="6"/>
      <c r="ABK358" s="6"/>
      <c r="ABL358" s="6"/>
      <c r="ABM358" s="6"/>
      <c r="ABN358" s="6"/>
      <c r="ABO358" s="6"/>
      <c r="ABP358" s="6"/>
      <c r="ABQ358" s="6"/>
      <c r="ABR358" s="6"/>
      <c r="ABS358" s="6"/>
      <c r="ABT358" s="6"/>
      <c r="ABU358" s="6"/>
      <c r="ABV358" s="6"/>
      <c r="ABW358" s="6"/>
      <c r="ABX358" s="6"/>
      <c r="ABY358" s="6"/>
      <c r="ABZ358" s="6"/>
      <c r="ACA358" s="6"/>
      <c r="ACB358" s="6"/>
      <c r="ACC358" s="6"/>
      <c r="ACD358" s="6"/>
      <c r="ACE358" s="6"/>
      <c r="ACF358" s="6"/>
      <c r="ACG358" s="6"/>
      <c r="ACH358" s="6"/>
      <c r="ACI358" s="6"/>
      <c r="ACJ358" s="6"/>
      <c r="ACK358" s="6"/>
      <c r="ACL358" s="6"/>
      <c r="ACM358" s="6"/>
      <c r="ACN358" s="6"/>
      <c r="ACO358" s="6"/>
      <c r="ACP358" s="6"/>
      <c r="ACQ358" s="6"/>
      <c r="ACR358" s="6"/>
      <c r="ACS358" s="6"/>
      <c r="ACT358" s="6"/>
      <c r="ACU358" s="6"/>
      <c r="ACV358" s="6"/>
      <c r="ACW358" s="6"/>
      <c r="ACX358" s="6"/>
      <c r="ACY358" s="6"/>
      <c r="ACZ358" s="6"/>
      <c r="ADA358" s="6"/>
      <c r="ADB358" s="6"/>
      <c r="ADC358" s="6"/>
      <c r="ADD358" s="6"/>
      <c r="ADE358" s="6"/>
      <c r="ADF358" s="6"/>
      <c r="ADG358" s="6"/>
      <c r="ADH358" s="6"/>
      <c r="ADI358" s="6"/>
      <c r="ADJ358" s="6"/>
      <c r="ADK358" s="6"/>
      <c r="ADL358" s="6"/>
      <c r="ADM358" s="6"/>
      <c r="ADN358" s="6"/>
      <c r="ADO358" s="6"/>
      <c r="ADP358" s="6"/>
      <c r="ADQ358" s="6"/>
      <c r="ADR358" s="6"/>
      <c r="ADS358" s="6"/>
      <c r="ADT358" s="6"/>
      <c r="ADU358" s="6"/>
      <c r="ADV358" s="6"/>
      <c r="ADW358" s="6"/>
      <c r="ADX358" s="6"/>
      <c r="ADY358" s="6"/>
      <c r="ADZ358" s="6"/>
      <c r="AEA358" s="6"/>
      <c r="AEB358" s="6"/>
      <c r="AEC358" s="6"/>
      <c r="AED358" s="6"/>
      <c r="AEE358" s="6"/>
      <c r="AEF358" s="6"/>
      <c r="AEG358" s="6"/>
      <c r="AEH358" s="6"/>
      <c r="AEI358" s="6"/>
      <c r="AEJ358" s="6"/>
      <c r="AEK358" s="6"/>
      <c r="AEL358" s="6"/>
      <c r="AEM358" s="6"/>
      <c r="AEN358" s="6"/>
      <c r="AEO358" s="6"/>
      <c r="AEP358" s="6"/>
      <c r="AEQ358" s="6"/>
      <c r="AER358" s="6"/>
      <c r="AES358" s="6"/>
      <c r="AET358" s="6"/>
      <c r="AEU358" s="6"/>
      <c r="AEV358" s="6"/>
      <c r="AEW358" s="6"/>
      <c r="AEX358" s="6"/>
      <c r="AEY358" s="6"/>
      <c r="AEZ358" s="6"/>
      <c r="AFA358" s="6"/>
      <c r="AFB358" s="6"/>
      <c r="AFC358" s="6"/>
      <c r="AFD358" s="6"/>
      <c r="AFE358" s="6"/>
      <c r="AFF358" s="6"/>
      <c r="AFG358" s="6"/>
      <c r="AFH358" s="6"/>
      <c r="AFI358" s="6"/>
      <c r="AFJ358" s="6"/>
      <c r="AFK358" s="6"/>
      <c r="AFL358" s="6"/>
      <c r="AFM358" s="6"/>
      <c r="AFN358" s="6"/>
      <c r="AFO358" s="6"/>
      <c r="AFP358" s="6"/>
      <c r="AFQ358" s="6"/>
      <c r="AFR358" s="6"/>
      <c r="AFS358" s="6"/>
      <c r="AFT358" s="6"/>
      <c r="AFU358" s="6"/>
      <c r="AFV358" s="6"/>
      <c r="AFW358" s="6"/>
      <c r="AFX358" s="6"/>
      <c r="AFY358" s="6"/>
      <c r="AFZ358" s="6"/>
      <c r="AGA358" s="6"/>
      <c r="AGB358" s="6"/>
      <c r="AGC358" s="6"/>
      <c r="AGD358" s="6"/>
      <c r="AGE358" s="6"/>
      <c r="AGF358" s="6"/>
      <c r="AGG358" s="6"/>
      <c r="AGH358" s="6"/>
      <c r="AGI358" s="6"/>
      <c r="AGJ358" s="6"/>
      <c r="AGK358" s="6"/>
      <c r="AGL358" s="6"/>
      <c r="AGM358" s="6"/>
      <c r="AGN358" s="6"/>
      <c r="AGO358" s="6"/>
      <c r="AGP358" s="6"/>
      <c r="AGQ358" s="6"/>
      <c r="AGR358" s="6"/>
      <c r="AGS358" s="6"/>
      <c r="AGT358" s="6"/>
      <c r="AGU358" s="6"/>
      <c r="AGV358" s="6"/>
      <c r="AGW358" s="6"/>
      <c r="AGX358" s="6"/>
      <c r="AGY358" s="6"/>
      <c r="AGZ358" s="6"/>
      <c r="AHA358" s="6"/>
      <c r="AHB358" s="6"/>
      <c r="AHC358" s="6"/>
      <c r="AHD358" s="6"/>
      <c r="AHE358" s="6"/>
      <c r="AHF358" s="6"/>
      <c r="AHG358" s="6"/>
      <c r="AHH358" s="6"/>
      <c r="AHI358" s="6"/>
      <c r="AHJ358" s="6"/>
      <c r="AHK358" s="6"/>
      <c r="AHL358" s="6"/>
      <c r="AHM358" s="6"/>
      <c r="AHN358" s="6"/>
      <c r="AHO358" s="6"/>
      <c r="AHP358" s="6"/>
      <c r="AHQ358" s="6"/>
      <c r="AHR358" s="6"/>
      <c r="AHS358" s="6"/>
      <c r="AHT358" s="6"/>
      <c r="AHU358" s="6"/>
      <c r="AHV358" s="6"/>
      <c r="AHW358" s="6"/>
      <c r="AHX358" s="6"/>
      <c r="AHY358" s="6"/>
      <c r="AHZ358" s="6"/>
      <c r="AIA358" s="6"/>
      <c r="AIB358" s="6"/>
      <c r="AIC358" s="6"/>
      <c r="AID358" s="6"/>
      <c r="AIE358" s="6"/>
      <c r="AIF358" s="6"/>
      <c r="AIG358" s="6"/>
      <c r="AIH358" s="6"/>
      <c r="AII358" s="6"/>
      <c r="AIJ358" s="6"/>
      <c r="AIK358" s="6"/>
      <c r="AIL358" s="6"/>
      <c r="AIM358" s="6"/>
      <c r="AIN358" s="6"/>
      <c r="AIO358" s="6"/>
      <c r="AIP358" s="6"/>
      <c r="AIQ358" s="6"/>
      <c r="AIR358" s="6"/>
      <c r="AIS358" s="6"/>
      <c r="AIT358" s="6"/>
      <c r="AIU358" s="6"/>
      <c r="AIV358" s="6"/>
      <c r="AIW358" s="6"/>
      <c r="AIX358" s="6"/>
      <c r="AIY358" s="6"/>
      <c r="AIZ358" s="6"/>
      <c r="AJA358" s="6"/>
      <c r="AJB358" s="6"/>
      <c r="AJC358" s="6"/>
      <c r="AJD358" s="6"/>
      <c r="AJE358" s="6"/>
      <c r="AJF358" s="6"/>
      <c r="AJG358" s="6"/>
      <c r="AJH358" s="6"/>
      <c r="AJI358" s="6"/>
      <c r="AJJ358" s="6"/>
      <c r="AJK358" s="6"/>
      <c r="AJL358" s="6"/>
      <c r="AJM358" s="6"/>
      <c r="AJN358" s="6"/>
      <c r="AJO358" s="6"/>
      <c r="AJP358" s="6"/>
      <c r="AJQ358" s="6"/>
      <c r="AJR358" s="6"/>
      <c r="AJS358" s="6"/>
      <c r="AJT358" s="6"/>
      <c r="AJU358" s="6"/>
      <c r="AJV358" s="6"/>
      <c r="AJW358" s="6"/>
      <c r="AJX358" s="6"/>
      <c r="AJY358" s="6"/>
      <c r="AJZ358" s="6"/>
      <c r="AKA358" s="6"/>
      <c r="AKB358" s="6"/>
      <c r="AKC358" s="6"/>
      <c r="AKD358" s="6"/>
      <c r="AKE358" s="6"/>
      <c r="AKF358" s="6"/>
      <c r="AKG358" s="6"/>
      <c r="AKH358" s="6"/>
      <c r="AKI358" s="6"/>
      <c r="AKJ358" s="6"/>
      <c r="AKK358" s="6"/>
      <c r="AKL358" s="6"/>
      <c r="AKM358" s="6"/>
      <c r="AKN358" s="6"/>
      <c r="AKO358" s="6"/>
      <c r="AKP358" s="6"/>
      <c r="AKQ358" s="6"/>
      <c r="AKR358" s="6"/>
      <c r="AKS358" s="6"/>
      <c r="AKT358" s="6"/>
      <c r="AKU358" s="6"/>
      <c r="AKV358" s="6"/>
      <c r="AKW358" s="6"/>
      <c r="AKX358" s="6"/>
      <c r="AKY358" s="6"/>
      <c r="AKZ358" s="6"/>
      <c r="ALA358" s="6"/>
      <c r="ALB358" s="6"/>
      <c r="ALC358" s="6"/>
      <c r="ALD358" s="6"/>
      <c r="ALE358" s="6"/>
      <c r="ALF358" s="6"/>
      <c r="ALG358" s="6"/>
      <c r="ALH358" s="6"/>
      <c r="ALI358" s="6"/>
      <c r="ALJ358" s="6"/>
      <c r="ALK358" s="6"/>
      <c r="ALL358" s="6"/>
      <c r="ALM358" s="6"/>
      <c r="ALN358" s="6"/>
      <c r="ALO358" s="6"/>
      <c r="ALP358" s="6"/>
      <c r="ALQ358" s="6"/>
      <c r="ALR358" s="6"/>
      <c r="ALS358" s="6"/>
      <c r="ALT358" s="6"/>
      <c r="ALU358" s="6"/>
      <c r="ALV358" s="6"/>
      <c r="ALW358" s="6"/>
      <c r="ALX358" s="6"/>
      <c r="ALY358" s="6"/>
      <c r="ALZ358" s="6"/>
      <c r="AMA358" s="6"/>
      <c r="AMB358" s="6"/>
      <c r="AMC358" s="6"/>
      <c r="AMD358" s="6"/>
      <c r="AME358" s="6"/>
      <c r="AMF358" s="6"/>
      <c r="AMG358" s="6"/>
      <c r="AMH358" s="6"/>
      <c r="AMI358" s="6"/>
    </row>
    <row r="359" spans="1:1023">
      <c r="A359" s="219"/>
      <c r="B359" s="2"/>
      <c r="C359" s="5"/>
      <c r="D359" s="6"/>
      <c r="E359" s="4"/>
      <c r="F359" s="303"/>
      <c r="G359" s="303"/>
      <c r="H359" s="220"/>
      <c r="I359" s="5"/>
      <c r="J359" s="221"/>
      <c r="K359" s="306"/>
      <c r="L359" s="80"/>
      <c r="M359" s="6"/>
      <c r="N359" s="6"/>
      <c r="O359" s="80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6"/>
      <c r="GR359" s="6"/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6"/>
      <c r="HF359" s="6"/>
      <c r="HG359" s="6"/>
      <c r="HH359" s="6"/>
      <c r="HI359" s="6"/>
      <c r="HJ359" s="6"/>
      <c r="HK359" s="6"/>
      <c r="HL359" s="6"/>
      <c r="HM359" s="6"/>
      <c r="HN359" s="6"/>
      <c r="HO359" s="6"/>
      <c r="HP359" s="6"/>
      <c r="HQ359" s="6"/>
      <c r="HR359" s="6"/>
      <c r="HS359" s="6"/>
      <c r="HT359" s="6"/>
      <c r="HU359" s="6"/>
      <c r="HV359" s="6"/>
      <c r="HW359" s="6"/>
      <c r="HX359" s="6"/>
      <c r="HY359" s="6"/>
      <c r="HZ359" s="6"/>
      <c r="IA359" s="6"/>
      <c r="IB359" s="6"/>
      <c r="IC359" s="6"/>
      <c r="ID359" s="6"/>
      <c r="IE359" s="6"/>
      <c r="IF359" s="6"/>
      <c r="IG359" s="6"/>
      <c r="IH359" s="6"/>
      <c r="II359" s="6"/>
      <c r="IJ359" s="6"/>
      <c r="IK359" s="6"/>
      <c r="IL359" s="6"/>
      <c r="IM359" s="6"/>
      <c r="IN359" s="6"/>
      <c r="IO359" s="6"/>
      <c r="IP359" s="6"/>
      <c r="IQ359" s="6"/>
      <c r="IR359" s="6"/>
      <c r="IS359" s="6"/>
      <c r="IT359" s="6"/>
      <c r="IU359" s="6"/>
      <c r="IV359" s="6"/>
      <c r="IW359" s="6"/>
      <c r="IX359" s="6"/>
      <c r="IY359" s="6"/>
      <c r="IZ359" s="6"/>
      <c r="JA359" s="6"/>
      <c r="JB359" s="6"/>
      <c r="JC359" s="6"/>
      <c r="JD359" s="6"/>
      <c r="JE359" s="6"/>
      <c r="JF359" s="6"/>
      <c r="JG359" s="6"/>
      <c r="JH359" s="6"/>
      <c r="JI359" s="6"/>
      <c r="JJ359" s="6"/>
      <c r="JK359" s="6"/>
      <c r="JL359" s="6"/>
      <c r="JM359" s="6"/>
      <c r="JN359" s="6"/>
      <c r="JO359" s="6"/>
      <c r="JP359" s="6"/>
      <c r="JQ359" s="6"/>
      <c r="JR359" s="6"/>
      <c r="JS359" s="6"/>
      <c r="JT359" s="6"/>
      <c r="JU359" s="6"/>
      <c r="JV359" s="6"/>
      <c r="JW359" s="6"/>
      <c r="JX359" s="6"/>
      <c r="JY359" s="6"/>
      <c r="JZ359" s="6"/>
      <c r="KA359" s="6"/>
      <c r="KB359" s="6"/>
      <c r="KC359" s="6"/>
      <c r="KD359" s="6"/>
      <c r="KE359" s="6"/>
      <c r="KF359" s="6"/>
      <c r="KG359" s="6"/>
      <c r="KH359" s="6"/>
      <c r="KI359" s="6"/>
      <c r="KJ359" s="6"/>
      <c r="KK359" s="6"/>
      <c r="KL359" s="6"/>
      <c r="KM359" s="6"/>
      <c r="KN359" s="6"/>
      <c r="KO359" s="6"/>
      <c r="KP359" s="6"/>
      <c r="KQ359" s="6"/>
      <c r="KR359" s="6"/>
      <c r="KS359" s="6"/>
      <c r="KT359" s="6"/>
      <c r="KU359" s="6"/>
      <c r="KV359" s="6"/>
      <c r="KW359" s="6"/>
      <c r="KX359" s="6"/>
      <c r="KY359" s="6"/>
      <c r="KZ359" s="6"/>
      <c r="LA359" s="6"/>
      <c r="LB359" s="6"/>
      <c r="LC359" s="6"/>
      <c r="LD359" s="6"/>
      <c r="LE359" s="6"/>
      <c r="LF359" s="6"/>
      <c r="LG359" s="6"/>
      <c r="LH359" s="6"/>
      <c r="LI359" s="6"/>
      <c r="LJ359" s="6"/>
      <c r="LK359" s="6"/>
      <c r="LL359" s="6"/>
      <c r="LM359" s="6"/>
      <c r="LN359" s="6"/>
      <c r="LO359" s="6"/>
      <c r="LP359" s="6"/>
      <c r="LQ359" s="6"/>
      <c r="LR359" s="6"/>
      <c r="LS359" s="6"/>
      <c r="LT359" s="6"/>
      <c r="LU359" s="6"/>
      <c r="LV359" s="6"/>
      <c r="LW359" s="6"/>
      <c r="LX359" s="6"/>
      <c r="LY359" s="6"/>
      <c r="LZ359" s="6"/>
      <c r="MA359" s="6"/>
      <c r="MB359" s="6"/>
      <c r="MC359" s="6"/>
      <c r="MD359" s="6"/>
      <c r="ME359" s="6"/>
      <c r="MF359" s="6"/>
      <c r="MG359" s="6"/>
      <c r="MH359" s="6"/>
      <c r="MI359" s="6"/>
      <c r="MJ359" s="6"/>
      <c r="MK359" s="6"/>
      <c r="ML359" s="6"/>
      <c r="MM359" s="6"/>
      <c r="MN359" s="6"/>
      <c r="MO359" s="6"/>
      <c r="MP359" s="6"/>
      <c r="MQ359" s="6"/>
      <c r="MR359" s="6"/>
      <c r="MS359" s="6"/>
      <c r="MT359" s="6"/>
      <c r="MU359" s="6"/>
      <c r="MV359" s="6"/>
      <c r="MW359" s="6"/>
      <c r="MX359" s="6"/>
      <c r="MY359" s="6"/>
      <c r="MZ359" s="6"/>
      <c r="NA359" s="6"/>
      <c r="NB359" s="6"/>
      <c r="NC359" s="6"/>
      <c r="ND359" s="6"/>
      <c r="NE359" s="6"/>
      <c r="NF359" s="6"/>
      <c r="NG359" s="6"/>
      <c r="NH359" s="6"/>
      <c r="NI359" s="6"/>
      <c r="NJ359" s="6"/>
      <c r="NK359" s="6"/>
      <c r="NL359" s="6"/>
      <c r="NM359" s="6"/>
      <c r="NN359" s="6"/>
      <c r="NO359" s="6"/>
      <c r="NP359" s="6"/>
      <c r="NQ359" s="6"/>
      <c r="NR359" s="6"/>
      <c r="NS359" s="6"/>
      <c r="NT359" s="6"/>
      <c r="NU359" s="6"/>
      <c r="NV359" s="6"/>
      <c r="NW359" s="6"/>
      <c r="NX359" s="6"/>
      <c r="NY359" s="6"/>
      <c r="NZ359" s="6"/>
      <c r="OA359" s="6"/>
      <c r="OB359" s="6"/>
      <c r="OC359" s="6"/>
      <c r="OD359" s="6"/>
      <c r="OE359" s="6"/>
      <c r="OF359" s="6"/>
      <c r="OG359" s="6"/>
      <c r="OH359" s="6"/>
      <c r="OI359" s="6"/>
      <c r="OJ359" s="6"/>
      <c r="OK359" s="6"/>
      <c r="OL359" s="6"/>
      <c r="OM359" s="6"/>
      <c r="ON359" s="6"/>
      <c r="OO359" s="6"/>
      <c r="OP359" s="6"/>
      <c r="OQ359" s="6"/>
      <c r="OR359" s="6"/>
      <c r="OS359" s="6"/>
      <c r="OT359" s="6"/>
      <c r="OU359" s="6"/>
      <c r="OV359" s="6"/>
      <c r="OW359" s="6"/>
      <c r="OX359" s="6"/>
      <c r="OY359" s="6"/>
      <c r="OZ359" s="6"/>
      <c r="PA359" s="6"/>
      <c r="PB359" s="6"/>
      <c r="PC359" s="6"/>
      <c r="PD359" s="6"/>
      <c r="PE359" s="6"/>
      <c r="PF359" s="6"/>
      <c r="PG359" s="6"/>
      <c r="PH359" s="6"/>
      <c r="PI359" s="6"/>
      <c r="PJ359" s="6"/>
      <c r="PK359" s="6"/>
      <c r="PL359" s="6"/>
      <c r="PM359" s="6"/>
      <c r="PN359" s="6"/>
      <c r="PO359" s="6"/>
      <c r="PP359" s="6"/>
      <c r="PQ359" s="6"/>
      <c r="PR359" s="6"/>
      <c r="PS359" s="6"/>
      <c r="PT359" s="6"/>
      <c r="PU359" s="6"/>
      <c r="PV359" s="6"/>
      <c r="PW359" s="6"/>
      <c r="PX359" s="6"/>
      <c r="PY359" s="6"/>
      <c r="PZ359" s="6"/>
      <c r="QA359" s="6"/>
      <c r="QB359" s="6"/>
      <c r="QC359" s="6"/>
      <c r="QD359" s="6"/>
      <c r="QE359" s="6"/>
      <c r="QF359" s="6"/>
      <c r="QG359" s="6"/>
      <c r="QH359" s="6"/>
      <c r="QI359" s="6"/>
      <c r="QJ359" s="6"/>
      <c r="QK359" s="6"/>
      <c r="QL359" s="6"/>
      <c r="QM359" s="6"/>
      <c r="QN359" s="6"/>
      <c r="QO359" s="6"/>
      <c r="QP359" s="6"/>
      <c r="QQ359" s="6"/>
      <c r="QR359" s="6"/>
      <c r="QS359" s="6"/>
      <c r="QT359" s="6"/>
      <c r="QU359" s="6"/>
      <c r="QV359" s="6"/>
      <c r="QW359" s="6"/>
      <c r="QX359" s="6"/>
      <c r="QY359" s="6"/>
      <c r="QZ359" s="6"/>
      <c r="RA359" s="6"/>
      <c r="RB359" s="6"/>
      <c r="RC359" s="6"/>
      <c r="RD359" s="6"/>
      <c r="RE359" s="6"/>
      <c r="RF359" s="6"/>
      <c r="RG359" s="6"/>
      <c r="RH359" s="6"/>
      <c r="RI359" s="6"/>
      <c r="RJ359" s="6"/>
      <c r="RK359" s="6"/>
      <c r="RL359" s="6"/>
      <c r="RM359" s="6"/>
      <c r="RN359" s="6"/>
      <c r="RO359" s="6"/>
      <c r="RP359" s="6"/>
      <c r="RQ359" s="6"/>
      <c r="RR359" s="6"/>
      <c r="RS359" s="6"/>
      <c r="RT359" s="6"/>
      <c r="RU359" s="6"/>
      <c r="RV359" s="6"/>
      <c r="RW359" s="6"/>
      <c r="RX359" s="6"/>
      <c r="RY359" s="6"/>
      <c r="RZ359" s="6"/>
      <c r="SA359" s="6"/>
      <c r="SB359" s="6"/>
      <c r="SC359" s="6"/>
      <c r="SD359" s="6"/>
      <c r="SE359" s="6"/>
      <c r="SF359" s="6"/>
      <c r="SG359" s="6"/>
      <c r="SH359" s="6"/>
      <c r="SI359" s="6"/>
      <c r="SJ359" s="6"/>
      <c r="SK359" s="6"/>
      <c r="SL359" s="6"/>
      <c r="SM359" s="6"/>
      <c r="SN359" s="6"/>
      <c r="SO359" s="6"/>
      <c r="SP359" s="6"/>
      <c r="SQ359" s="6"/>
      <c r="SR359" s="6"/>
      <c r="SS359" s="6"/>
      <c r="ST359" s="6"/>
      <c r="SU359" s="6"/>
      <c r="SV359" s="6"/>
      <c r="SW359" s="6"/>
      <c r="SX359" s="6"/>
      <c r="SY359" s="6"/>
      <c r="SZ359" s="6"/>
      <c r="TA359" s="6"/>
      <c r="TB359" s="6"/>
      <c r="TC359" s="6"/>
      <c r="TD359" s="6"/>
      <c r="TE359" s="6"/>
      <c r="TF359" s="6"/>
      <c r="TG359" s="6"/>
      <c r="TH359" s="6"/>
      <c r="TI359" s="6"/>
      <c r="TJ359" s="6"/>
      <c r="TK359" s="6"/>
      <c r="TL359" s="6"/>
      <c r="TM359" s="6"/>
      <c r="TN359" s="6"/>
      <c r="TO359" s="6"/>
      <c r="TP359" s="6"/>
      <c r="TQ359" s="6"/>
      <c r="TR359" s="6"/>
      <c r="TS359" s="6"/>
      <c r="TT359" s="6"/>
      <c r="TU359" s="6"/>
      <c r="TV359" s="6"/>
      <c r="TW359" s="6"/>
      <c r="TX359" s="6"/>
      <c r="TY359" s="6"/>
      <c r="TZ359" s="6"/>
      <c r="UA359" s="6"/>
      <c r="UB359" s="6"/>
      <c r="UC359" s="6"/>
      <c r="UD359" s="6"/>
      <c r="UE359" s="6"/>
      <c r="UF359" s="6"/>
      <c r="UG359" s="6"/>
      <c r="UH359" s="6"/>
      <c r="UI359" s="6"/>
      <c r="UJ359" s="6"/>
      <c r="UK359" s="6"/>
      <c r="UL359" s="6"/>
      <c r="UM359" s="6"/>
      <c r="UN359" s="6"/>
      <c r="UO359" s="6"/>
      <c r="UP359" s="6"/>
      <c r="UQ359" s="6"/>
      <c r="UR359" s="6"/>
      <c r="US359" s="6"/>
      <c r="UT359" s="6"/>
      <c r="UU359" s="6"/>
      <c r="UV359" s="6"/>
      <c r="UW359" s="6"/>
      <c r="UX359" s="6"/>
      <c r="UY359" s="6"/>
      <c r="UZ359" s="6"/>
      <c r="VA359" s="6"/>
      <c r="VB359" s="6"/>
      <c r="VC359" s="6"/>
      <c r="VD359" s="6"/>
      <c r="VE359" s="6"/>
      <c r="VF359" s="6"/>
      <c r="VG359" s="6"/>
      <c r="VH359" s="6"/>
      <c r="VI359" s="6"/>
      <c r="VJ359" s="6"/>
      <c r="VK359" s="6"/>
      <c r="VL359" s="6"/>
      <c r="VM359" s="6"/>
      <c r="VN359" s="6"/>
      <c r="VO359" s="6"/>
      <c r="VP359" s="6"/>
      <c r="VQ359" s="6"/>
      <c r="VR359" s="6"/>
      <c r="VS359" s="6"/>
      <c r="VT359" s="6"/>
      <c r="VU359" s="6"/>
      <c r="VV359" s="6"/>
      <c r="VW359" s="6"/>
      <c r="VX359" s="6"/>
      <c r="VY359" s="6"/>
      <c r="VZ359" s="6"/>
      <c r="WA359" s="6"/>
      <c r="WB359" s="6"/>
      <c r="WC359" s="6"/>
      <c r="WD359" s="6"/>
      <c r="WE359" s="6"/>
      <c r="WF359" s="6"/>
      <c r="WG359" s="6"/>
      <c r="WH359" s="6"/>
      <c r="WI359" s="6"/>
      <c r="WJ359" s="6"/>
      <c r="WK359" s="6"/>
      <c r="WL359" s="6"/>
      <c r="WM359" s="6"/>
      <c r="WN359" s="6"/>
      <c r="WO359" s="6"/>
      <c r="WP359" s="6"/>
      <c r="WQ359" s="6"/>
      <c r="WR359" s="6"/>
      <c r="WS359" s="6"/>
      <c r="WT359" s="6"/>
      <c r="WU359" s="6"/>
      <c r="WV359" s="6"/>
      <c r="WW359" s="6"/>
      <c r="WX359" s="6"/>
      <c r="WY359" s="6"/>
      <c r="WZ359" s="6"/>
      <c r="XA359" s="6"/>
      <c r="XB359" s="6"/>
      <c r="XC359" s="6"/>
      <c r="XD359" s="6"/>
      <c r="XE359" s="6"/>
      <c r="XF359" s="6"/>
      <c r="XG359" s="6"/>
      <c r="XH359" s="6"/>
      <c r="XI359" s="6"/>
      <c r="XJ359" s="6"/>
      <c r="XK359" s="6"/>
      <c r="XL359" s="6"/>
      <c r="XM359" s="6"/>
      <c r="XN359" s="6"/>
      <c r="XO359" s="6"/>
      <c r="XP359" s="6"/>
      <c r="XQ359" s="6"/>
      <c r="XR359" s="6"/>
      <c r="XS359" s="6"/>
      <c r="XT359" s="6"/>
      <c r="XU359" s="6"/>
      <c r="XV359" s="6"/>
      <c r="XW359" s="6"/>
      <c r="XX359" s="6"/>
      <c r="XY359" s="6"/>
      <c r="XZ359" s="6"/>
      <c r="YA359" s="6"/>
      <c r="YB359" s="6"/>
      <c r="YC359" s="6"/>
      <c r="YD359" s="6"/>
      <c r="YE359" s="6"/>
      <c r="YF359" s="6"/>
      <c r="YG359" s="6"/>
      <c r="YH359" s="6"/>
      <c r="YI359" s="6"/>
      <c r="YJ359" s="6"/>
      <c r="YK359" s="6"/>
      <c r="YL359" s="6"/>
      <c r="YM359" s="6"/>
      <c r="YN359" s="6"/>
      <c r="YO359" s="6"/>
      <c r="YP359" s="6"/>
      <c r="YQ359" s="6"/>
      <c r="YR359" s="6"/>
      <c r="YS359" s="6"/>
      <c r="YT359" s="6"/>
      <c r="YU359" s="6"/>
      <c r="YV359" s="6"/>
      <c r="YW359" s="6"/>
      <c r="YX359" s="6"/>
      <c r="YY359" s="6"/>
      <c r="YZ359" s="6"/>
      <c r="ZA359" s="6"/>
      <c r="ZB359" s="6"/>
      <c r="ZC359" s="6"/>
      <c r="ZD359" s="6"/>
      <c r="ZE359" s="6"/>
      <c r="ZF359" s="6"/>
      <c r="ZG359" s="6"/>
      <c r="ZH359" s="6"/>
      <c r="ZI359" s="6"/>
      <c r="ZJ359" s="6"/>
      <c r="ZK359" s="6"/>
      <c r="ZL359" s="6"/>
      <c r="ZM359" s="6"/>
      <c r="ZN359" s="6"/>
      <c r="ZO359" s="6"/>
      <c r="ZP359" s="6"/>
      <c r="ZQ359" s="6"/>
      <c r="ZR359" s="6"/>
      <c r="ZS359" s="6"/>
      <c r="ZT359" s="6"/>
      <c r="ZU359" s="6"/>
      <c r="ZV359" s="6"/>
      <c r="ZW359" s="6"/>
      <c r="ZX359" s="6"/>
      <c r="ZY359" s="6"/>
      <c r="ZZ359" s="6"/>
      <c r="AAA359" s="6"/>
      <c r="AAB359" s="6"/>
      <c r="AAC359" s="6"/>
      <c r="AAD359" s="6"/>
      <c r="AAE359" s="6"/>
      <c r="AAF359" s="6"/>
      <c r="AAG359" s="6"/>
      <c r="AAH359" s="6"/>
      <c r="AAI359" s="6"/>
      <c r="AAJ359" s="6"/>
      <c r="AAK359" s="6"/>
      <c r="AAL359" s="6"/>
      <c r="AAM359" s="6"/>
      <c r="AAN359" s="6"/>
      <c r="AAO359" s="6"/>
      <c r="AAP359" s="6"/>
      <c r="AAQ359" s="6"/>
      <c r="AAR359" s="6"/>
      <c r="AAS359" s="6"/>
      <c r="AAT359" s="6"/>
      <c r="AAU359" s="6"/>
      <c r="AAV359" s="6"/>
      <c r="AAW359" s="6"/>
      <c r="AAX359" s="6"/>
      <c r="AAY359" s="6"/>
      <c r="AAZ359" s="6"/>
      <c r="ABA359" s="6"/>
      <c r="ABB359" s="6"/>
      <c r="ABC359" s="6"/>
      <c r="ABD359" s="6"/>
      <c r="ABE359" s="6"/>
      <c r="ABF359" s="6"/>
      <c r="ABG359" s="6"/>
      <c r="ABH359" s="6"/>
      <c r="ABI359" s="6"/>
      <c r="ABJ359" s="6"/>
      <c r="ABK359" s="6"/>
      <c r="ABL359" s="6"/>
      <c r="ABM359" s="6"/>
      <c r="ABN359" s="6"/>
      <c r="ABO359" s="6"/>
      <c r="ABP359" s="6"/>
      <c r="ABQ359" s="6"/>
      <c r="ABR359" s="6"/>
      <c r="ABS359" s="6"/>
      <c r="ABT359" s="6"/>
      <c r="ABU359" s="6"/>
      <c r="ABV359" s="6"/>
      <c r="ABW359" s="6"/>
      <c r="ABX359" s="6"/>
      <c r="ABY359" s="6"/>
      <c r="ABZ359" s="6"/>
      <c r="ACA359" s="6"/>
      <c r="ACB359" s="6"/>
      <c r="ACC359" s="6"/>
      <c r="ACD359" s="6"/>
      <c r="ACE359" s="6"/>
      <c r="ACF359" s="6"/>
      <c r="ACG359" s="6"/>
      <c r="ACH359" s="6"/>
      <c r="ACI359" s="6"/>
      <c r="ACJ359" s="6"/>
      <c r="ACK359" s="6"/>
      <c r="ACL359" s="6"/>
      <c r="ACM359" s="6"/>
      <c r="ACN359" s="6"/>
      <c r="ACO359" s="6"/>
      <c r="ACP359" s="6"/>
      <c r="ACQ359" s="6"/>
      <c r="ACR359" s="6"/>
      <c r="ACS359" s="6"/>
      <c r="ACT359" s="6"/>
      <c r="ACU359" s="6"/>
      <c r="ACV359" s="6"/>
      <c r="ACW359" s="6"/>
      <c r="ACX359" s="6"/>
      <c r="ACY359" s="6"/>
      <c r="ACZ359" s="6"/>
      <c r="ADA359" s="6"/>
      <c r="ADB359" s="6"/>
      <c r="ADC359" s="6"/>
      <c r="ADD359" s="6"/>
      <c r="ADE359" s="6"/>
      <c r="ADF359" s="6"/>
      <c r="ADG359" s="6"/>
      <c r="ADH359" s="6"/>
      <c r="ADI359" s="6"/>
      <c r="ADJ359" s="6"/>
      <c r="ADK359" s="6"/>
      <c r="ADL359" s="6"/>
      <c r="ADM359" s="6"/>
      <c r="ADN359" s="6"/>
      <c r="ADO359" s="6"/>
      <c r="ADP359" s="6"/>
      <c r="ADQ359" s="6"/>
      <c r="ADR359" s="6"/>
      <c r="ADS359" s="6"/>
      <c r="ADT359" s="6"/>
      <c r="ADU359" s="6"/>
      <c r="ADV359" s="6"/>
      <c r="ADW359" s="6"/>
      <c r="ADX359" s="6"/>
      <c r="ADY359" s="6"/>
      <c r="ADZ359" s="6"/>
      <c r="AEA359" s="6"/>
      <c r="AEB359" s="6"/>
      <c r="AEC359" s="6"/>
      <c r="AED359" s="6"/>
      <c r="AEE359" s="6"/>
      <c r="AEF359" s="6"/>
      <c r="AEG359" s="6"/>
      <c r="AEH359" s="6"/>
      <c r="AEI359" s="6"/>
      <c r="AEJ359" s="6"/>
      <c r="AEK359" s="6"/>
      <c r="AEL359" s="6"/>
      <c r="AEM359" s="6"/>
      <c r="AEN359" s="6"/>
      <c r="AEO359" s="6"/>
      <c r="AEP359" s="6"/>
      <c r="AEQ359" s="6"/>
      <c r="AER359" s="6"/>
      <c r="AES359" s="6"/>
      <c r="AET359" s="6"/>
      <c r="AEU359" s="6"/>
      <c r="AEV359" s="6"/>
      <c r="AEW359" s="6"/>
      <c r="AEX359" s="6"/>
      <c r="AEY359" s="6"/>
      <c r="AEZ359" s="6"/>
      <c r="AFA359" s="6"/>
      <c r="AFB359" s="6"/>
      <c r="AFC359" s="6"/>
      <c r="AFD359" s="6"/>
      <c r="AFE359" s="6"/>
      <c r="AFF359" s="6"/>
      <c r="AFG359" s="6"/>
      <c r="AFH359" s="6"/>
      <c r="AFI359" s="6"/>
      <c r="AFJ359" s="6"/>
      <c r="AFK359" s="6"/>
      <c r="AFL359" s="6"/>
      <c r="AFM359" s="6"/>
      <c r="AFN359" s="6"/>
      <c r="AFO359" s="6"/>
      <c r="AFP359" s="6"/>
      <c r="AFQ359" s="6"/>
      <c r="AFR359" s="6"/>
      <c r="AFS359" s="6"/>
      <c r="AFT359" s="6"/>
      <c r="AFU359" s="6"/>
      <c r="AFV359" s="6"/>
      <c r="AFW359" s="6"/>
      <c r="AFX359" s="6"/>
      <c r="AFY359" s="6"/>
      <c r="AFZ359" s="6"/>
      <c r="AGA359" s="6"/>
      <c r="AGB359" s="6"/>
      <c r="AGC359" s="6"/>
      <c r="AGD359" s="6"/>
      <c r="AGE359" s="6"/>
      <c r="AGF359" s="6"/>
      <c r="AGG359" s="6"/>
      <c r="AGH359" s="6"/>
      <c r="AGI359" s="6"/>
      <c r="AGJ359" s="6"/>
      <c r="AGK359" s="6"/>
      <c r="AGL359" s="6"/>
      <c r="AGM359" s="6"/>
      <c r="AGN359" s="6"/>
      <c r="AGO359" s="6"/>
      <c r="AGP359" s="6"/>
      <c r="AGQ359" s="6"/>
      <c r="AGR359" s="6"/>
      <c r="AGS359" s="6"/>
      <c r="AGT359" s="6"/>
      <c r="AGU359" s="6"/>
      <c r="AGV359" s="6"/>
      <c r="AGW359" s="6"/>
      <c r="AGX359" s="6"/>
      <c r="AGY359" s="6"/>
      <c r="AGZ359" s="6"/>
      <c r="AHA359" s="6"/>
      <c r="AHB359" s="6"/>
      <c r="AHC359" s="6"/>
      <c r="AHD359" s="6"/>
      <c r="AHE359" s="6"/>
      <c r="AHF359" s="6"/>
      <c r="AHG359" s="6"/>
      <c r="AHH359" s="6"/>
      <c r="AHI359" s="6"/>
      <c r="AHJ359" s="6"/>
      <c r="AHK359" s="6"/>
      <c r="AHL359" s="6"/>
      <c r="AHM359" s="6"/>
      <c r="AHN359" s="6"/>
      <c r="AHO359" s="6"/>
      <c r="AHP359" s="6"/>
      <c r="AHQ359" s="6"/>
      <c r="AHR359" s="6"/>
      <c r="AHS359" s="6"/>
      <c r="AHT359" s="6"/>
      <c r="AHU359" s="6"/>
      <c r="AHV359" s="6"/>
      <c r="AHW359" s="6"/>
      <c r="AHX359" s="6"/>
      <c r="AHY359" s="6"/>
      <c r="AHZ359" s="6"/>
      <c r="AIA359" s="6"/>
      <c r="AIB359" s="6"/>
      <c r="AIC359" s="6"/>
      <c r="AID359" s="6"/>
      <c r="AIE359" s="6"/>
      <c r="AIF359" s="6"/>
      <c r="AIG359" s="6"/>
      <c r="AIH359" s="6"/>
      <c r="AII359" s="6"/>
      <c r="AIJ359" s="6"/>
      <c r="AIK359" s="6"/>
      <c r="AIL359" s="6"/>
      <c r="AIM359" s="6"/>
      <c r="AIN359" s="6"/>
      <c r="AIO359" s="6"/>
      <c r="AIP359" s="6"/>
      <c r="AIQ359" s="6"/>
      <c r="AIR359" s="6"/>
      <c r="AIS359" s="6"/>
      <c r="AIT359" s="6"/>
      <c r="AIU359" s="6"/>
      <c r="AIV359" s="6"/>
      <c r="AIW359" s="6"/>
      <c r="AIX359" s="6"/>
      <c r="AIY359" s="6"/>
      <c r="AIZ359" s="6"/>
      <c r="AJA359" s="6"/>
      <c r="AJB359" s="6"/>
      <c r="AJC359" s="6"/>
      <c r="AJD359" s="6"/>
      <c r="AJE359" s="6"/>
      <c r="AJF359" s="6"/>
      <c r="AJG359" s="6"/>
      <c r="AJH359" s="6"/>
      <c r="AJI359" s="6"/>
      <c r="AJJ359" s="6"/>
      <c r="AJK359" s="6"/>
      <c r="AJL359" s="6"/>
      <c r="AJM359" s="6"/>
      <c r="AJN359" s="6"/>
      <c r="AJO359" s="6"/>
      <c r="AJP359" s="6"/>
      <c r="AJQ359" s="6"/>
      <c r="AJR359" s="6"/>
      <c r="AJS359" s="6"/>
      <c r="AJT359" s="6"/>
      <c r="AJU359" s="6"/>
      <c r="AJV359" s="6"/>
      <c r="AJW359" s="6"/>
      <c r="AJX359" s="6"/>
      <c r="AJY359" s="6"/>
      <c r="AJZ359" s="6"/>
      <c r="AKA359" s="6"/>
      <c r="AKB359" s="6"/>
      <c r="AKC359" s="6"/>
      <c r="AKD359" s="6"/>
      <c r="AKE359" s="6"/>
      <c r="AKF359" s="6"/>
      <c r="AKG359" s="6"/>
      <c r="AKH359" s="6"/>
      <c r="AKI359" s="6"/>
      <c r="AKJ359" s="6"/>
      <c r="AKK359" s="6"/>
      <c r="AKL359" s="6"/>
      <c r="AKM359" s="6"/>
      <c r="AKN359" s="6"/>
      <c r="AKO359" s="6"/>
      <c r="AKP359" s="6"/>
      <c r="AKQ359" s="6"/>
      <c r="AKR359" s="6"/>
      <c r="AKS359" s="6"/>
      <c r="AKT359" s="6"/>
      <c r="AKU359" s="6"/>
      <c r="AKV359" s="6"/>
      <c r="AKW359" s="6"/>
      <c r="AKX359" s="6"/>
      <c r="AKY359" s="6"/>
      <c r="AKZ359" s="6"/>
      <c r="ALA359" s="6"/>
      <c r="ALB359" s="6"/>
      <c r="ALC359" s="6"/>
      <c r="ALD359" s="6"/>
      <c r="ALE359" s="6"/>
      <c r="ALF359" s="6"/>
      <c r="ALG359" s="6"/>
      <c r="ALH359" s="6"/>
      <c r="ALI359" s="6"/>
      <c r="ALJ359" s="6"/>
      <c r="ALK359" s="6"/>
      <c r="ALL359" s="6"/>
      <c r="ALM359" s="6"/>
      <c r="ALN359" s="6"/>
      <c r="ALO359" s="6"/>
      <c r="ALP359" s="6"/>
      <c r="ALQ359" s="6"/>
      <c r="ALR359" s="6"/>
      <c r="ALS359" s="6"/>
      <c r="ALT359" s="6"/>
      <c r="ALU359" s="6"/>
      <c r="ALV359" s="6"/>
      <c r="ALW359" s="6"/>
      <c r="ALX359" s="6"/>
      <c r="ALY359" s="6"/>
      <c r="ALZ359" s="6"/>
      <c r="AMA359" s="6"/>
      <c r="AMB359" s="6"/>
      <c r="AMC359" s="6"/>
      <c r="AMD359" s="6"/>
      <c r="AME359" s="6"/>
      <c r="AMF359" s="6"/>
      <c r="AMG359" s="6"/>
      <c r="AMH359" s="6"/>
      <c r="AMI359" s="6"/>
    </row>
    <row r="360" spans="1:1023">
      <c r="A360" s="219"/>
      <c r="B360" s="2"/>
      <c r="C360" s="5"/>
      <c r="D360" s="6"/>
      <c r="E360" s="4"/>
      <c r="F360" s="303"/>
      <c r="G360" s="303"/>
      <c r="H360" s="220"/>
      <c r="I360" s="5"/>
      <c r="J360" s="221"/>
      <c r="K360" s="306"/>
      <c r="L360" s="80"/>
      <c r="M360" s="6"/>
      <c r="N360" s="6"/>
      <c r="O360" s="80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  <c r="GQ360" s="6"/>
      <c r="GR360" s="6"/>
      <c r="GS360" s="6"/>
      <c r="GT360" s="6"/>
      <c r="GU360" s="6"/>
      <c r="GV360" s="6"/>
      <c r="GW360" s="6"/>
      <c r="GX360" s="6"/>
      <c r="GY360" s="6"/>
      <c r="GZ360" s="6"/>
      <c r="HA360" s="6"/>
      <c r="HB360" s="6"/>
      <c r="HC360" s="6"/>
      <c r="HD360" s="6"/>
      <c r="HE360" s="6"/>
      <c r="HF360" s="6"/>
      <c r="HG360" s="6"/>
      <c r="HH360" s="6"/>
      <c r="HI360" s="6"/>
      <c r="HJ360" s="6"/>
      <c r="HK360" s="6"/>
      <c r="HL360" s="6"/>
      <c r="HM360" s="6"/>
      <c r="HN360" s="6"/>
      <c r="HO360" s="6"/>
      <c r="HP360" s="6"/>
      <c r="HQ360" s="6"/>
      <c r="HR360" s="6"/>
      <c r="HS360" s="6"/>
      <c r="HT360" s="6"/>
      <c r="HU360" s="6"/>
      <c r="HV360" s="6"/>
      <c r="HW360" s="6"/>
      <c r="HX360" s="6"/>
      <c r="HY360" s="6"/>
      <c r="HZ360" s="6"/>
      <c r="IA360" s="6"/>
      <c r="IB360" s="6"/>
      <c r="IC360" s="6"/>
      <c r="ID360" s="6"/>
      <c r="IE360" s="6"/>
      <c r="IF360" s="6"/>
      <c r="IG360" s="6"/>
      <c r="IH360" s="6"/>
      <c r="II360" s="6"/>
      <c r="IJ360" s="6"/>
      <c r="IK360" s="6"/>
      <c r="IL360" s="6"/>
      <c r="IM360" s="6"/>
      <c r="IN360" s="6"/>
      <c r="IO360" s="6"/>
      <c r="IP360" s="6"/>
      <c r="IQ360" s="6"/>
      <c r="IR360" s="6"/>
      <c r="IS360" s="6"/>
      <c r="IT360" s="6"/>
      <c r="IU360" s="6"/>
      <c r="IV360" s="6"/>
      <c r="IW360" s="6"/>
      <c r="IX360" s="6"/>
      <c r="IY360" s="6"/>
      <c r="IZ360" s="6"/>
      <c r="JA360" s="6"/>
      <c r="JB360" s="6"/>
      <c r="JC360" s="6"/>
      <c r="JD360" s="6"/>
      <c r="JE360" s="6"/>
      <c r="JF360" s="6"/>
      <c r="JG360" s="6"/>
      <c r="JH360" s="6"/>
      <c r="JI360" s="6"/>
      <c r="JJ360" s="6"/>
      <c r="JK360" s="6"/>
      <c r="JL360" s="6"/>
      <c r="JM360" s="6"/>
      <c r="JN360" s="6"/>
      <c r="JO360" s="6"/>
      <c r="JP360" s="6"/>
      <c r="JQ360" s="6"/>
      <c r="JR360" s="6"/>
      <c r="JS360" s="6"/>
      <c r="JT360" s="6"/>
      <c r="JU360" s="6"/>
      <c r="JV360" s="6"/>
      <c r="JW360" s="6"/>
      <c r="JX360" s="6"/>
      <c r="JY360" s="6"/>
      <c r="JZ360" s="6"/>
      <c r="KA360" s="6"/>
      <c r="KB360" s="6"/>
      <c r="KC360" s="6"/>
      <c r="KD360" s="6"/>
      <c r="KE360" s="6"/>
      <c r="KF360" s="6"/>
      <c r="KG360" s="6"/>
      <c r="KH360" s="6"/>
      <c r="KI360" s="6"/>
      <c r="KJ360" s="6"/>
      <c r="KK360" s="6"/>
      <c r="KL360" s="6"/>
      <c r="KM360" s="6"/>
      <c r="KN360" s="6"/>
      <c r="KO360" s="6"/>
      <c r="KP360" s="6"/>
      <c r="KQ360" s="6"/>
      <c r="KR360" s="6"/>
      <c r="KS360" s="6"/>
      <c r="KT360" s="6"/>
      <c r="KU360" s="6"/>
      <c r="KV360" s="6"/>
      <c r="KW360" s="6"/>
      <c r="KX360" s="6"/>
      <c r="KY360" s="6"/>
      <c r="KZ360" s="6"/>
      <c r="LA360" s="6"/>
      <c r="LB360" s="6"/>
      <c r="LC360" s="6"/>
      <c r="LD360" s="6"/>
      <c r="LE360" s="6"/>
      <c r="LF360" s="6"/>
      <c r="LG360" s="6"/>
      <c r="LH360" s="6"/>
      <c r="LI360" s="6"/>
      <c r="LJ360" s="6"/>
      <c r="LK360" s="6"/>
      <c r="LL360" s="6"/>
      <c r="LM360" s="6"/>
      <c r="LN360" s="6"/>
      <c r="LO360" s="6"/>
      <c r="LP360" s="6"/>
      <c r="LQ360" s="6"/>
      <c r="LR360" s="6"/>
      <c r="LS360" s="6"/>
      <c r="LT360" s="6"/>
      <c r="LU360" s="6"/>
      <c r="LV360" s="6"/>
      <c r="LW360" s="6"/>
      <c r="LX360" s="6"/>
      <c r="LY360" s="6"/>
      <c r="LZ360" s="6"/>
      <c r="MA360" s="6"/>
      <c r="MB360" s="6"/>
      <c r="MC360" s="6"/>
      <c r="MD360" s="6"/>
      <c r="ME360" s="6"/>
      <c r="MF360" s="6"/>
      <c r="MG360" s="6"/>
      <c r="MH360" s="6"/>
      <c r="MI360" s="6"/>
      <c r="MJ360" s="6"/>
      <c r="MK360" s="6"/>
      <c r="ML360" s="6"/>
      <c r="MM360" s="6"/>
      <c r="MN360" s="6"/>
      <c r="MO360" s="6"/>
      <c r="MP360" s="6"/>
      <c r="MQ360" s="6"/>
      <c r="MR360" s="6"/>
      <c r="MS360" s="6"/>
      <c r="MT360" s="6"/>
      <c r="MU360" s="6"/>
      <c r="MV360" s="6"/>
      <c r="MW360" s="6"/>
      <c r="MX360" s="6"/>
      <c r="MY360" s="6"/>
      <c r="MZ360" s="6"/>
      <c r="NA360" s="6"/>
      <c r="NB360" s="6"/>
      <c r="NC360" s="6"/>
      <c r="ND360" s="6"/>
      <c r="NE360" s="6"/>
      <c r="NF360" s="6"/>
      <c r="NG360" s="6"/>
      <c r="NH360" s="6"/>
      <c r="NI360" s="6"/>
      <c r="NJ360" s="6"/>
      <c r="NK360" s="6"/>
      <c r="NL360" s="6"/>
      <c r="NM360" s="6"/>
      <c r="NN360" s="6"/>
      <c r="NO360" s="6"/>
      <c r="NP360" s="6"/>
      <c r="NQ360" s="6"/>
      <c r="NR360" s="6"/>
      <c r="NS360" s="6"/>
      <c r="NT360" s="6"/>
      <c r="NU360" s="6"/>
      <c r="NV360" s="6"/>
      <c r="NW360" s="6"/>
      <c r="NX360" s="6"/>
      <c r="NY360" s="6"/>
      <c r="NZ360" s="6"/>
      <c r="OA360" s="6"/>
      <c r="OB360" s="6"/>
      <c r="OC360" s="6"/>
      <c r="OD360" s="6"/>
      <c r="OE360" s="6"/>
      <c r="OF360" s="6"/>
      <c r="OG360" s="6"/>
      <c r="OH360" s="6"/>
      <c r="OI360" s="6"/>
      <c r="OJ360" s="6"/>
      <c r="OK360" s="6"/>
      <c r="OL360" s="6"/>
      <c r="OM360" s="6"/>
      <c r="ON360" s="6"/>
      <c r="OO360" s="6"/>
      <c r="OP360" s="6"/>
      <c r="OQ360" s="6"/>
      <c r="OR360" s="6"/>
      <c r="OS360" s="6"/>
      <c r="OT360" s="6"/>
      <c r="OU360" s="6"/>
      <c r="OV360" s="6"/>
      <c r="OW360" s="6"/>
      <c r="OX360" s="6"/>
      <c r="OY360" s="6"/>
      <c r="OZ360" s="6"/>
      <c r="PA360" s="6"/>
      <c r="PB360" s="6"/>
      <c r="PC360" s="6"/>
      <c r="PD360" s="6"/>
      <c r="PE360" s="6"/>
      <c r="PF360" s="6"/>
      <c r="PG360" s="6"/>
      <c r="PH360" s="6"/>
      <c r="PI360" s="6"/>
      <c r="PJ360" s="6"/>
      <c r="PK360" s="6"/>
      <c r="PL360" s="6"/>
      <c r="PM360" s="6"/>
      <c r="PN360" s="6"/>
      <c r="PO360" s="6"/>
      <c r="PP360" s="6"/>
      <c r="PQ360" s="6"/>
      <c r="PR360" s="6"/>
      <c r="PS360" s="6"/>
      <c r="PT360" s="6"/>
      <c r="PU360" s="6"/>
      <c r="PV360" s="6"/>
      <c r="PW360" s="6"/>
      <c r="PX360" s="6"/>
      <c r="PY360" s="6"/>
      <c r="PZ360" s="6"/>
      <c r="QA360" s="6"/>
      <c r="QB360" s="6"/>
      <c r="QC360" s="6"/>
      <c r="QD360" s="6"/>
      <c r="QE360" s="6"/>
      <c r="QF360" s="6"/>
      <c r="QG360" s="6"/>
      <c r="QH360" s="6"/>
      <c r="QI360" s="6"/>
      <c r="QJ360" s="6"/>
      <c r="QK360" s="6"/>
      <c r="QL360" s="6"/>
      <c r="QM360" s="6"/>
      <c r="QN360" s="6"/>
      <c r="QO360" s="6"/>
      <c r="QP360" s="6"/>
      <c r="QQ360" s="6"/>
      <c r="QR360" s="6"/>
      <c r="QS360" s="6"/>
      <c r="QT360" s="6"/>
      <c r="QU360" s="6"/>
      <c r="QV360" s="6"/>
      <c r="QW360" s="6"/>
      <c r="QX360" s="6"/>
      <c r="QY360" s="6"/>
      <c r="QZ360" s="6"/>
      <c r="RA360" s="6"/>
      <c r="RB360" s="6"/>
      <c r="RC360" s="6"/>
      <c r="RD360" s="6"/>
      <c r="RE360" s="6"/>
      <c r="RF360" s="6"/>
      <c r="RG360" s="6"/>
      <c r="RH360" s="6"/>
      <c r="RI360" s="6"/>
      <c r="RJ360" s="6"/>
      <c r="RK360" s="6"/>
      <c r="RL360" s="6"/>
      <c r="RM360" s="6"/>
      <c r="RN360" s="6"/>
      <c r="RO360" s="6"/>
      <c r="RP360" s="6"/>
      <c r="RQ360" s="6"/>
      <c r="RR360" s="6"/>
      <c r="RS360" s="6"/>
      <c r="RT360" s="6"/>
      <c r="RU360" s="6"/>
      <c r="RV360" s="6"/>
      <c r="RW360" s="6"/>
      <c r="RX360" s="6"/>
      <c r="RY360" s="6"/>
      <c r="RZ360" s="6"/>
      <c r="SA360" s="6"/>
      <c r="SB360" s="6"/>
      <c r="SC360" s="6"/>
      <c r="SD360" s="6"/>
      <c r="SE360" s="6"/>
      <c r="SF360" s="6"/>
      <c r="SG360" s="6"/>
      <c r="SH360" s="6"/>
      <c r="SI360" s="6"/>
      <c r="SJ360" s="6"/>
      <c r="SK360" s="6"/>
      <c r="SL360" s="6"/>
      <c r="SM360" s="6"/>
      <c r="SN360" s="6"/>
      <c r="SO360" s="6"/>
      <c r="SP360" s="6"/>
      <c r="SQ360" s="6"/>
      <c r="SR360" s="6"/>
      <c r="SS360" s="6"/>
      <c r="ST360" s="6"/>
      <c r="SU360" s="6"/>
      <c r="SV360" s="6"/>
      <c r="SW360" s="6"/>
      <c r="SX360" s="6"/>
      <c r="SY360" s="6"/>
      <c r="SZ360" s="6"/>
      <c r="TA360" s="6"/>
      <c r="TB360" s="6"/>
      <c r="TC360" s="6"/>
      <c r="TD360" s="6"/>
      <c r="TE360" s="6"/>
      <c r="TF360" s="6"/>
      <c r="TG360" s="6"/>
      <c r="TH360" s="6"/>
      <c r="TI360" s="6"/>
      <c r="TJ360" s="6"/>
      <c r="TK360" s="6"/>
      <c r="TL360" s="6"/>
      <c r="TM360" s="6"/>
      <c r="TN360" s="6"/>
      <c r="TO360" s="6"/>
      <c r="TP360" s="6"/>
      <c r="TQ360" s="6"/>
      <c r="TR360" s="6"/>
      <c r="TS360" s="6"/>
      <c r="TT360" s="6"/>
      <c r="TU360" s="6"/>
      <c r="TV360" s="6"/>
      <c r="TW360" s="6"/>
      <c r="TX360" s="6"/>
      <c r="TY360" s="6"/>
      <c r="TZ360" s="6"/>
      <c r="UA360" s="6"/>
      <c r="UB360" s="6"/>
      <c r="UC360" s="6"/>
      <c r="UD360" s="6"/>
      <c r="UE360" s="6"/>
      <c r="UF360" s="6"/>
      <c r="UG360" s="6"/>
      <c r="UH360" s="6"/>
      <c r="UI360" s="6"/>
      <c r="UJ360" s="6"/>
      <c r="UK360" s="6"/>
      <c r="UL360" s="6"/>
      <c r="UM360" s="6"/>
      <c r="UN360" s="6"/>
      <c r="UO360" s="6"/>
      <c r="UP360" s="6"/>
      <c r="UQ360" s="6"/>
      <c r="UR360" s="6"/>
      <c r="US360" s="6"/>
      <c r="UT360" s="6"/>
      <c r="UU360" s="6"/>
      <c r="UV360" s="6"/>
      <c r="UW360" s="6"/>
      <c r="UX360" s="6"/>
      <c r="UY360" s="6"/>
      <c r="UZ360" s="6"/>
      <c r="VA360" s="6"/>
      <c r="VB360" s="6"/>
      <c r="VC360" s="6"/>
      <c r="VD360" s="6"/>
      <c r="VE360" s="6"/>
      <c r="VF360" s="6"/>
      <c r="VG360" s="6"/>
      <c r="VH360" s="6"/>
      <c r="VI360" s="6"/>
      <c r="VJ360" s="6"/>
      <c r="VK360" s="6"/>
      <c r="VL360" s="6"/>
      <c r="VM360" s="6"/>
      <c r="VN360" s="6"/>
      <c r="VO360" s="6"/>
      <c r="VP360" s="6"/>
      <c r="VQ360" s="6"/>
      <c r="VR360" s="6"/>
      <c r="VS360" s="6"/>
      <c r="VT360" s="6"/>
      <c r="VU360" s="6"/>
      <c r="VV360" s="6"/>
      <c r="VW360" s="6"/>
      <c r="VX360" s="6"/>
      <c r="VY360" s="6"/>
      <c r="VZ360" s="6"/>
      <c r="WA360" s="6"/>
      <c r="WB360" s="6"/>
      <c r="WC360" s="6"/>
      <c r="WD360" s="6"/>
      <c r="WE360" s="6"/>
      <c r="WF360" s="6"/>
      <c r="WG360" s="6"/>
      <c r="WH360" s="6"/>
      <c r="WI360" s="6"/>
      <c r="WJ360" s="6"/>
      <c r="WK360" s="6"/>
      <c r="WL360" s="6"/>
      <c r="WM360" s="6"/>
      <c r="WN360" s="6"/>
      <c r="WO360" s="6"/>
      <c r="WP360" s="6"/>
      <c r="WQ360" s="6"/>
      <c r="WR360" s="6"/>
      <c r="WS360" s="6"/>
      <c r="WT360" s="6"/>
      <c r="WU360" s="6"/>
      <c r="WV360" s="6"/>
      <c r="WW360" s="6"/>
      <c r="WX360" s="6"/>
      <c r="WY360" s="6"/>
      <c r="WZ360" s="6"/>
      <c r="XA360" s="6"/>
      <c r="XB360" s="6"/>
      <c r="XC360" s="6"/>
      <c r="XD360" s="6"/>
      <c r="XE360" s="6"/>
      <c r="XF360" s="6"/>
      <c r="XG360" s="6"/>
      <c r="XH360" s="6"/>
      <c r="XI360" s="6"/>
      <c r="XJ360" s="6"/>
      <c r="XK360" s="6"/>
      <c r="XL360" s="6"/>
      <c r="XM360" s="6"/>
      <c r="XN360" s="6"/>
      <c r="XO360" s="6"/>
      <c r="XP360" s="6"/>
      <c r="XQ360" s="6"/>
      <c r="XR360" s="6"/>
      <c r="XS360" s="6"/>
      <c r="XT360" s="6"/>
      <c r="XU360" s="6"/>
      <c r="XV360" s="6"/>
      <c r="XW360" s="6"/>
      <c r="XX360" s="6"/>
      <c r="XY360" s="6"/>
      <c r="XZ360" s="6"/>
      <c r="YA360" s="6"/>
      <c r="YB360" s="6"/>
      <c r="YC360" s="6"/>
      <c r="YD360" s="6"/>
      <c r="YE360" s="6"/>
      <c r="YF360" s="6"/>
      <c r="YG360" s="6"/>
      <c r="YH360" s="6"/>
      <c r="YI360" s="6"/>
      <c r="YJ360" s="6"/>
      <c r="YK360" s="6"/>
      <c r="YL360" s="6"/>
      <c r="YM360" s="6"/>
      <c r="YN360" s="6"/>
      <c r="YO360" s="6"/>
      <c r="YP360" s="6"/>
      <c r="YQ360" s="6"/>
      <c r="YR360" s="6"/>
      <c r="YS360" s="6"/>
      <c r="YT360" s="6"/>
      <c r="YU360" s="6"/>
      <c r="YV360" s="6"/>
      <c r="YW360" s="6"/>
      <c r="YX360" s="6"/>
      <c r="YY360" s="6"/>
      <c r="YZ360" s="6"/>
      <c r="ZA360" s="6"/>
      <c r="ZB360" s="6"/>
      <c r="ZC360" s="6"/>
      <c r="ZD360" s="6"/>
      <c r="ZE360" s="6"/>
      <c r="ZF360" s="6"/>
      <c r="ZG360" s="6"/>
      <c r="ZH360" s="6"/>
      <c r="ZI360" s="6"/>
      <c r="ZJ360" s="6"/>
      <c r="ZK360" s="6"/>
      <c r="ZL360" s="6"/>
      <c r="ZM360" s="6"/>
      <c r="ZN360" s="6"/>
      <c r="ZO360" s="6"/>
      <c r="ZP360" s="6"/>
      <c r="ZQ360" s="6"/>
      <c r="ZR360" s="6"/>
      <c r="ZS360" s="6"/>
      <c r="ZT360" s="6"/>
      <c r="ZU360" s="6"/>
      <c r="ZV360" s="6"/>
      <c r="ZW360" s="6"/>
      <c r="ZX360" s="6"/>
      <c r="ZY360" s="6"/>
      <c r="ZZ360" s="6"/>
      <c r="AAA360" s="6"/>
      <c r="AAB360" s="6"/>
      <c r="AAC360" s="6"/>
      <c r="AAD360" s="6"/>
      <c r="AAE360" s="6"/>
      <c r="AAF360" s="6"/>
      <c r="AAG360" s="6"/>
      <c r="AAH360" s="6"/>
      <c r="AAI360" s="6"/>
      <c r="AAJ360" s="6"/>
      <c r="AAK360" s="6"/>
      <c r="AAL360" s="6"/>
      <c r="AAM360" s="6"/>
      <c r="AAN360" s="6"/>
      <c r="AAO360" s="6"/>
      <c r="AAP360" s="6"/>
      <c r="AAQ360" s="6"/>
      <c r="AAR360" s="6"/>
      <c r="AAS360" s="6"/>
      <c r="AAT360" s="6"/>
      <c r="AAU360" s="6"/>
      <c r="AAV360" s="6"/>
      <c r="AAW360" s="6"/>
      <c r="AAX360" s="6"/>
      <c r="AAY360" s="6"/>
      <c r="AAZ360" s="6"/>
      <c r="ABA360" s="6"/>
      <c r="ABB360" s="6"/>
      <c r="ABC360" s="6"/>
      <c r="ABD360" s="6"/>
      <c r="ABE360" s="6"/>
      <c r="ABF360" s="6"/>
      <c r="ABG360" s="6"/>
      <c r="ABH360" s="6"/>
      <c r="ABI360" s="6"/>
      <c r="ABJ360" s="6"/>
      <c r="ABK360" s="6"/>
      <c r="ABL360" s="6"/>
      <c r="ABM360" s="6"/>
      <c r="ABN360" s="6"/>
      <c r="ABO360" s="6"/>
      <c r="ABP360" s="6"/>
      <c r="ABQ360" s="6"/>
      <c r="ABR360" s="6"/>
      <c r="ABS360" s="6"/>
      <c r="ABT360" s="6"/>
      <c r="ABU360" s="6"/>
      <c r="ABV360" s="6"/>
      <c r="ABW360" s="6"/>
      <c r="ABX360" s="6"/>
      <c r="ABY360" s="6"/>
      <c r="ABZ360" s="6"/>
      <c r="ACA360" s="6"/>
      <c r="ACB360" s="6"/>
      <c r="ACC360" s="6"/>
      <c r="ACD360" s="6"/>
      <c r="ACE360" s="6"/>
      <c r="ACF360" s="6"/>
      <c r="ACG360" s="6"/>
      <c r="ACH360" s="6"/>
      <c r="ACI360" s="6"/>
      <c r="ACJ360" s="6"/>
      <c r="ACK360" s="6"/>
      <c r="ACL360" s="6"/>
      <c r="ACM360" s="6"/>
      <c r="ACN360" s="6"/>
      <c r="ACO360" s="6"/>
      <c r="ACP360" s="6"/>
      <c r="ACQ360" s="6"/>
      <c r="ACR360" s="6"/>
      <c r="ACS360" s="6"/>
      <c r="ACT360" s="6"/>
      <c r="ACU360" s="6"/>
      <c r="ACV360" s="6"/>
      <c r="ACW360" s="6"/>
      <c r="ACX360" s="6"/>
      <c r="ACY360" s="6"/>
      <c r="ACZ360" s="6"/>
      <c r="ADA360" s="6"/>
      <c r="ADB360" s="6"/>
      <c r="ADC360" s="6"/>
      <c r="ADD360" s="6"/>
      <c r="ADE360" s="6"/>
      <c r="ADF360" s="6"/>
      <c r="ADG360" s="6"/>
      <c r="ADH360" s="6"/>
      <c r="ADI360" s="6"/>
      <c r="ADJ360" s="6"/>
      <c r="ADK360" s="6"/>
      <c r="ADL360" s="6"/>
      <c r="ADM360" s="6"/>
      <c r="ADN360" s="6"/>
      <c r="ADO360" s="6"/>
      <c r="ADP360" s="6"/>
      <c r="ADQ360" s="6"/>
      <c r="ADR360" s="6"/>
      <c r="ADS360" s="6"/>
      <c r="ADT360" s="6"/>
      <c r="ADU360" s="6"/>
      <c r="ADV360" s="6"/>
      <c r="ADW360" s="6"/>
      <c r="ADX360" s="6"/>
      <c r="ADY360" s="6"/>
      <c r="ADZ360" s="6"/>
      <c r="AEA360" s="6"/>
      <c r="AEB360" s="6"/>
      <c r="AEC360" s="6"/>
      <c r="AED360" s="6"/>
      <c r="AEE360" s="6"/>
      <c r="AEF360" s="6"/>
      <c r="AEG360" s="6"/>
      <c r="AEH360" s="6"/>
      <c r="AEI360" s="6"/>
      <c r="AEJ360" s="6"/>
      <c r="AEK360" s="6"/>
      <c r="AEL360" s="6"/>
      <c r="AEM360" s="6"/>
      <c r="AEN360" s="6"/>
      <c r="AEO360" s="6"/>
      <c r="AEP360" s="6"/>
      <c r="AEQ360" s="6"/>
      <c r="AER360" s="6"/>
      <c r="AES360" s="6"/>
      <c r="AET360" s="6"/>
      <c r="AEU360" s="6"/>
      <c r="AEV360" s="6"/>
      <c r="AEW360" s="6"/>
      <c r="AEX360" s="6"/>
      <c r="AEY360" s="6"/>
      <c r="AEZ360" s="6"/>
      <c r="AFA360" s="6"/>
      <c r="AFB360" s="6"/>
      <c r="AFC360" s="6"/>
      <c r="AFD360" s="6"/>
      <c r="AFE360" s="6"/>
      <c r="AFF360" s="6"/>
      <c r="AFG360" s="6"/>
      <c r="AFH360" s="6"/>
      <c r="AFI360" s="6"/>
      <c r="AFJ360" s="6"/>
      <c r="AFK360" s="6"/>
      <c r="AFL360" s="6"/>
      <c r="AFM360" s="6"/>
      <c r="AFN360" s="6"/>
      <c r="AFO360" s="6"/>
      <c r="AFP360" s="6"/>
      <c r="AFQ360" s="6"/>
      <c r="AFR360" s="6"/>
      <c r="AFS360" s="6"/>
      <c r="AFT360" s="6"/>
      <c r="AFU360" s="6"/>
      <c r="AFV360" s="6"/>
      <c r="AFW360" s="6"/>
      <c r="AFX360" s="6"/>
      <c r="AFY360" s="6"/>
      <c r="AFZ360" s="6"/>
      <c r="AGA360" s="6"/>
      <c r="AGB360" s="6"/>
      <c r="AGC360" s="6"/>
      <c r="AGD360" s="6"/>
      <c r="AGE360" s="6"/>
      <c r="AGF360" s="6"/>
      <c r="AGG360" s="6"/>
      <c r="AGH360" s="6"/>
      <c r="AGI360" s="6"/>
      <c r="AGJ360" s="6"/>
      <c r="AGK360" s="6"/>
      <c r="AGL360" s="6"/>
      <c r="AGM360" s="6"/>
      <c r="AGN360" s="6"/>
      <c r="AGO360" s="6"/>
      <c r="AGP360" s="6"/>
      <c r="AGQ360" s="6"/>
      <c r="AGR360" s="6"/>
      <c r="AGS360" s="6"/>
      <c r="AGT360" s="6"/>
      <c r="AGU360" s="6"/>
      <c r="AGV360" s="6"/>
      <c r="AGW360" s="6"/>
      <c r="AGX360" s="6"/>
      <c r="AGY360" s="6"/>
      <c r="AGZ360" s="6"/>
      <c r="AHA360" s="6"/>
      <c r="AHB360" s="6"/>
      <c r="AHC360" s="6"/>
      <c r="AHD360" s="6"/>
      <c r="AHE360" s="6"/>
      <c r="AHF360" s="6"/>
      <c r="AHG360" s="6"/>
      <c r="AHH360" s="6"/>
      <c r="AHI360" s="6"/>
      <c r="AHJ360" s="6"/>
      <c r="AHK360" s="6"/>
      <c r="AHL360" s="6"/>
      <c r="AHM360" s="6"/>
      <c r="AHN360" s="6"/>
      <c r="AHO360" s="6"/>
      <c r="AHP360" s="6"/>
      <c r="AHQ360" s="6"/>
      <c r="AHR360" s="6"/>
      <c r="AHS360" s="6"/>
      <c r="AHT360" s="6"/>
      <c r="AHU360" s="6"/>
      <c r="AHV360" s="6"/>
      <c r="AHW360" s="6"/>
      <c r="AHX360" s="6"/>
      <c r="AHY360" s="6"/>
      <c r="AHZ360" s="6"/>
      <c r="AIA360" s="6"/>
      <c r="AIB360" s="6"/>
      <c r="AIC360" s="6"/>
      <c r="AID360" s="6"/>
      <c r="AIE360" s="6"/>
      <c r="AIF360" s="6"/>
      <c r="AIG360" s="6"/>
      <c r="AIH360" s="6"/>
      <c r="AII360" s="6"/>
      <c r="AIJ360" s="6"/>
      <c r="AIK360" s="6"/>
      <c r="AIL360" s="6"/>
      <c r="AIM360" s="6"/>
      <c r="AIN360" s="6"/>
      <c r="AIO360" s="6"/>
      <c r="AIP360" s="6"/>
      <c r="AIQ360" s="6"/>
      <c r="AIR360" s="6"/>
      <c r="AIS360" s="6"/>
      <c r="AIT360" s="6"/>
      <c r="AIU360" s="6"/>
      <c r="AIV360" s="6"/>
      <c r="AIW360" s="6"/>
      <c r="AIX360" s="6"/>
      <c r="AIY360" s="6"/>
      <c r="AIZ360" s="6"/>
      <c r="AJA360" s="6"/>
      <c r="AJB360" s="6"/>
      <c r="AJC360" s="6"/>
      <c r="AJD360" s="6"/>
      <c r="AJE360" s="6"/>
      <c r="AJF360" s="6"/>
      <c r="AJG360" s="6"/>
      <c r="AJH360" s="6"/>
      <c r="AJI360" s="6"/>
      <c r="AJJ360" s="6"/>
      <c r="AJK360" s="6"/>
      <c r="AJL360" s="6"/>
      <c r="AJM360" s="6"/>
      <c r="AJN360" s="6"/>
      <c r="AJO360" s="6"/>
      <c r="AJP360" s="6"/>
      <c r="AJQ360" s="6"/>
      <c r="AJR360" s="6"/>
      <c r="AJS360" s="6"/>
      <c r="AJT360" s="6"/>
      <c r="AJU360" s="6"/>
      <c r="AJV360" s="6"/>
      <c r="AJW360" s="6"/>
      <c r="AJX360" s="6"/>
      <c r="AJY360" s="6"/>
      <c r="AJZ360" s="6"/>
      <c r="AKA360" s="6"/>
      <c r="AKB360" s="6"/>
      <c r="AKC360" s="6"/>
      <c r="AKD360" s="6"/>
      <c r="AKE360" s="6"/>
      <c r="AKF360" s="6"/>
      <c r="AKG360" s="6"/>
      <c r="AKH360" s="6"/>
      <c r="AKI360" s="6"/>
      <c r="AKJ360" s="6"/>
      <c r="AKK360" s="6"/>
      <c r="AKL360" s="6"/>
      <c r="AKM360" s="6"/>
      <c r="AKN360" s="6"/>
      <c r="AKO360" s="6"/>
      <c r="AKP360" s="6"/>
      <c r="AKQ360" s="6"/>
      <c r="AKR360" s="6"/>
      <c r="AKS360" s="6"/>
      <c r="AKT360" s="6"/>
      <c r="AKU360" s="6"/>
      <c r="AKV360" s="6"/>
      <c r="AKW360" s="6"/>
      <c r="AKX360" s="6"/>
      <c r="AKY360" s="6"/>
      <c r="AKZ360" s="6"/>
      <c r="ALA360" s="6"/>
      <c r="ALB360" s="6"/>
      <c r="ALC360" s="6"/>
      <c r="ALD360" s="6"/>
      <c r="ALE360" s="6"/>
      <c r="ALF360" s="6"/>
      <c r="ALG360" s="6"/>
      <c r="ALH360" s="6"/>
      <c r="ALI360" s="6"/>
      <c r="ALJ360" s="6"/>
      <c r="ALK360" s="6"/>
      <c r="ALL360" s="6"/>
      <c r="ALM360" s="6"/>
      <c r="ALN360" s="6"/>
      <c r="ALO360" s="6"/>
      <c r="ALP360" s="6"/>
      <c r="ALQ360" s="6"/>
      <c r="ALR360" s="6"/>
      <c r="ALS360" s="6"/>
      <c r="ALT360" s="6"/>
      <c r="ALU360" s="6"/>
      <c r="ALV360" s="6"/>
      <c r="ALW360" s="6"/>
      <c r="ALX360" s="6"/>
      <c r="ALY360" s="6"/>
      <c r="ALZ360" s="6"/>
      <c r="AMA360" s="6"/>
      <c r="AMB360" s="6"/>
      <c r="AMC360" s="6"/>
      <c r="AMD360" s="6"/>
      <c r="AME360" s="6"/>
      <c r="AMF360" s="6"/>
      <c r="AMG360" s="6"/>
      <c r="AMH360" s="6"/>
      <c r="AMI360" s="6"/>
    </row>
    <row r="361" spans="1:1023">
      <c r="A361" s="219"/>
      <c r="B361" s="2"/>
      <c r="C361" s="5"/>
      <c r="D361" s="6"/>
      <c r="E361" s="4"/>
      <c r="F361" s="303"/>
      <c r="G361" s="303"/>
      <c r="H361" s="220"/>
      <c r="I361" s="5"/>
      <c r="J361" s="221"/>
      <c r="K361" s="306"/>
      <c r="L361" s="80"/>
      <c r="M361" s="6"/>
      <c r="N361" s="6"/>
      <c r="O361" s="80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  <c r="GQ361" s="6"/>
      <c r="GR361" s="6"/>
      <c r="GS361" s="6"/>
      <c r="GT361" s="6"/>
      <c r="GU361" s="6"/>
      <c r="GV361" s="6"/>
      <c r="GW361" s="6"/>
      <c r="GX361" s="6"/>
      <c r="GY361" s="6"/>
      <c r="GZ361" s="6"/>
      <c r="HA361" s="6"/>
      <c r="HB361" s="6"/>
      <c r="HC361" s="6"/>
      <c r="HD361" s="6"/>
      <c r="HE361" s="6"/>
      <c r="HF361" s="6"/>
      <c r="HG361" s="6"/>
      <c r="HH361" s="6"/>
      <c r="HI361" s="6"/>
      <c r="HJ361" s="6"/>
      <c r="HK361" s="6"/>
      <c r="HL361" s="6"/>
      <c r="HM361" s="6"/>
      <c r="HN361" s="6"/>
      <c r="HO361" s="6"/>
      <c r="HP361" s="6"/>
      <c r="HQ361" s="6"/>
      <c r="HR361" s="6"/>
      <c r="HS361" s="6"/>
      <c r="HT361" s="6"/>
      <c r="HU361" s="6"/>
      <c r="HV361" s="6"/>
      <c r="HW361" s="6"/>
      <c r="HX361" s="6"/>
      <c r="HY361" s="6"/>
      <c r="HZ361" s="6"/>
      <c r="IA361" s="6"/>
      <c r="IB361" s="6"/>
      <c r="IC361" s="6"/>
      <c r="ID361" s="6"/>
      <c r="IE361" s="6"/>
      <c r="IF361" s="6"/>
      <c r="IG361" s="6"/>
      <c r="IH361" s="6"/>
      <c r="II361" s="6"/>
      <c r="IJ361" s="6"/>
      <c r="IK361" s="6"/>
      <c r="IL361" s="6"/>
      <c r="IM361" s="6"/>
      <c r="IN361" s="6"/>
      <c r="IO361" s="6"/>
      <c r="IP361" s="6"/>
      <c r="IQ361" s="6"/>
      <c r="IR361" s="6"/>
      <c r="IS361" s="6"/>
      <c r="IT361" s="6"/>
      <c r="IU361" s="6"/>
      <c r="IV361" s="6"/>
      <c r="IW361" s="6"/>
      <c r="IX361" s="6"/>
      <c r="IY361" s="6"/>
      <c r="IZ361" s="6"/>
      <c r="JA361" s="6"/>
      <c r="JB361" s="6"/>
      <c r="JC361" s="6"/>
      <c r="JD361" s="6"/>
      <c r="JE361" s="6"/>
      <c r="JF361" s="6"/>
      <c r="JG361" s="6"/>
      <c r="JH361" s="6"/>
      <c r="JI361" s="6"/>
      <c r="JJ361" s="6"/>
      <c r="JK361" s="6"/>
      <c r="JL361" s="6"/>
      <c r="JM361" s="6"/>
      <c r="JN361" s="6"/>
      <c r="JO361" s="6"/>
      <c r="JP361" s="6"/>
      <c r="JQ361" s="6"/>
      <c r="JR361" s="6"/>
      <c r="JS361" s="6"/>
      <c r="JT361" s="6"/>
      <c r="JU361" s="6"/>
      <c r="JV361" s="6"/>
      <c r="JW361" s="6"/>
      <c r="JX361" s="6"/>
      <c r="JY361" s="6"/>
      <c r="JZ361" s="6"/>
      <c r="KA361" s="6"/>
      <c r="KB361" s="6"/>
      <c r="KC361" s="6"/>
      <c r="KD361" s="6"/>
      <c r="KE361" s="6"/>
      <c r="KF361" s="6"/>
      <c r="KG361" s="6"/>
      <c r="KH361" s="6"/>
      <c r="KI361" s="6"/>
      <c r="KJ361" s="6"/>
      <c r="KK361" s="6"/>
      <c r="KL361" s="6"/>
      <c r="KM361" s="6"/>
      <c r="KN361" s="6"/>
      <c r="KO361" s="6"/>
      <c r="KP361" s="6"/>
      <c r="KQ361" s="6"/>
      <c r="KR361" s="6"/>
      <c r="KS361" s="6"/>
      <c r="KT361" s="6"/>
      <c r="KU361" s="6"/>
      <c r="KV361" s="6"/>
      <c r="KW361" s="6"/>
      <c r="KX361" s="6"/>
      <c r="KY361" s="6"/>
      <c r="KZ361" s="6"/>
      <c r="LA361" s="6"/>
      <c r="LB361" s="6"/>
      <c r="LC361" s="6"/>
      <c r="LD361" s="6"/>
      <c r="LE361" s="6"/>
      <c r="LF361" s="6"/>
      <c r="LG361" s="6"/>
      <c r="LH361" s="6"/>
      <c r="LI361" s="6"/>
      <c r="LJ361" s="6"/>
      <c r="LK361" s="6"/>
      <c r="LL361" s="6"/>
      <c r="LM361" s="6"/>
      <c r="LN361" s="6"/>
      <c r="LO361" s="6"/>
      <c r="LP361" s="6"/>
      <c r="LQ361" s="6"/>
      <c r="LR361" s="6"/>
      <c r="LS361" s="6"/>
      <c r="LT361" s="6"/>
      <c r="LU361" s="6"/>
      <c r="LV361" s="6"/>
      <c r="LW361" s="6"/>
      <c r="LX361" s="6"/>
      <c r="LY361" s="6"/>
      <c r="LZ361" s="6"/>
      <c r="MA361" s="6"/>
      <c r="MB361" s="6"/>
      <c r="MC361" s="6"/>
      <c r="MD361" s="6"/>
      <c r="ME361" s="6"/>
      <c r="MF361" s="6"/>
      <c r="MG361" s="6"/>
      <c r="MH361" s="6"/>
      <c r="MI361" s="6"/>
      <c r="MJ361" s="6"/>
      <c r="MK361" s="6"/>
      <c r="ML361" s="6"/>
      <c r="MM361" s="6"/>
      <c r="MN361" s="6"/>
      <c r="MO361" s="6"/>
      <c r="MP361" s="6"/>
      <c r="MQ361" s="6"/>
      <c r="MR361" s="6"/>
      <c r="MS361" s="6"/>
      <c r="MT361" s="6"/>
      <c r="MU361" s="6"/>
      <c r="MV361" s="6"/>
      <c r="MW361" s="6"/>
      <c r="MX361" s="6"/>
      <c r="MY361" s="6"/>
      <c r="MZ361" s="6"/>
      <c r="NA361" s="6"/>
      <c r="NB361" s="6"/>
      <c r="NC361" s="6"/>
      <c r="ND361" s="6"/>
      <c r="NE361" s="6"/>
      <c r="NF361" s="6"/>
      <c r="NG361" s="6"/>
      <c r="NH361" s="6"/>
      <c r="NI361" s="6"/>
      <c r="NJ361" s="6"/>
      <c r="NK361" s="6"/>
      <c r="NL361" s="6"/>
      <c r="NM361" s="6"/>
      <c r="NN361" s="6"/>
      <c r="NO361" s="6"/>
      <c r="NP361" s="6"/>
      <c r="NQ361" s="6"/>
      <c r="NR361" s="6"/>
      <c r="NS361" s="6"/>
      <c r="NT361" s="6"/>
      <c r="NU361" s="6"/>
      <c r="NV361" s="6"/>
      <c r="NW361" s="6"/>
      <c r="NX361" s="6"/>
      <c r="NY361" s="6"/>
      <c r="NZ361" s="6"/>
      <c r="OA361" s="6"/>
      <c r="OB361" s="6"/>
      <c r="OC361" s="6"/>
      <c r="OD361" s="6"/>
      <c r="OE361" s="6"/>
      <c r="OF361" s="6"/>
      <c r="OG361" s="6"/>
      <c r="OH361" s="6"/>
      <c r="OI361" s="6"/>
      <c r="OJ361" s="6"/>
      <c r="OK361" s="6"/>
      <c r="OL361" s="6"/>
      <c r="OM361" s="6"/>
      <c r="ON361" s="6"/>
      <c r="OO361" s="6"/>
      <c r="OP361" s="6"/>
      <c r="OQ361" s="6"/>
      <c r="OR361" s="6"/>
      <c r="OS361" s="6"/>
      <c r="OT361" s="6"/>
      <c r="OU361" s="6"/>
      <c r="OV361" s="6"/>
      <c r="OW361" s="6"/>
      <c r="OX361" s="6"/>
      <c r="OY361" s="6"/>
      <c r="OZ361" s="6"/>
      <c r="PA361" s="6"/>
      <c r="PB361" s="6"/>
      <c r="PC361" s="6"/>
      <c r="PD361" s="6"/>
      <c r="PE361" s="6"/>
      <c r="PF361" s="6"/>
      <c r="PG361" s="6"/>
      <c r="PH361" s="6"/>
      <c r="PI361" s="6"/>
      <c r="PJ361" s="6"/>
      <c r="PK361" s="6"/>
      <c r="PL361" s="6"/>
      <c r="PM361" s="6"/>
      <c r="PN361" s="6"/>
      <c r="PO361" s="6"/>
      <c r="PP361" s="6"/>
      <c r="PQ361" s="6"/>
      <c r="PR361" s="6"/>
      <c r="PS361" s="6"/>
      <c r="PT361" s="6"/>
      <c r="PU361" s="6"/>
      <c r="PV361" s="6"/>
      <c r="PW361" s="6"/>
      <c r="PX361" s="6"/>
      <c r="PY361" s="6"/>
      <c r="PZ361" s="6"/>
      <c r="QA361" s="6"/>
      <c r="QB361" s="6"/>
      <c r="QC361" s="6"/>
      <c r="QD361" s="6"/>
      <c r="QE361" s="6"/>
      <c r="QF361" s="6"/>
      <c r="QG361" s="6"/>
      <c r="QH361" s="6"/>
      <c r="QI361" s="6"/>
      <c r="QJ361" s="6"/>
      <c r="QK361" s="6"/>
      <c r="QL361" s="6"/>
      <c r="QM361" s="6"/>
      <c r="QN361" s="6"/>
      <c r="QO361" s="6"/>
      <c r="QP361" s="6"/>
      <c r="QQ361" s="6"/>
      <c r="QR361" s="6"/>
      <c r="QS361" s="6"/>
      <c r="QT361" s="6"/>
      <c r="QU361" s="6"/>
      <c r="QV361" s="6"/>
      <c r="QW361" s="6"/>
      <c r="QX361" s="6"/>
      <c r="QY361" s="6"/>
      <c r="QZ361" s="6"/>
      <c r="RA361" s="6"/>
      <c r="RB361" s="6"/>
      <c r="RC361" s="6"/>
      <c r="RD361" s="6"/>
      <c r="RE361" s="6"/>
      <c r="RF361" s="6"/>
      <c r="RG361" s="6"/>
      <c r="RH361" s="6"/>
      <c r="RI361" s="6"/>
      <c r="RJ361" s="6"/>
      <c r="RK361" s="6"/>
      <c r="RL361" s="6"/>
      <c r="RM361" s="6"/>
      <c r="RN361" s="6"/>
      <c r="RO361" s="6"/>
      <c r="RP361" s="6"/>
      <c r="RQ361" s="6"/>
      <c r="RR361" s="6"/>
      <c r="RS361" s="6"/>
      <c r="RT361" s="6"/>
      <c r="RU361" s="6"/>
      <c r="RV361" s="6"/>
      <c r="RW361" s="6"/>
      <c r="RX361" s="6"/>
      <c r="RY361" s="6"/>
      <c r="RZ361" s="6"/>
      <c r="SA361" s="6"/>
      <c r="SB361" s="6"/>
      <c r="SC361" s="6"/>
      <c r="SD361" s="6"/>
      <c r="SE361" s="6"/>
      <c r="SF361" s="6"/>
      <c r="SG361" s="6"/>
      <c r="SH361" s="6"/>
      <c r="SI361" s="6"/>
      <c r="SJ361" s="6"/>
      <c r="SK361" s="6"/>
      <c r="SL361" s="6"/>
      <c r="SM361" s="6"/>
      <c r="SN361" s="6"/>
      <c r="SO361" s="6"/>
      <c r="SP361" s="6"/>
      <c r="SQ361" s="6"/>
      <c r="SR361" s="6"/>
      <c r="SS361" s="6"/>
      <c r="ST361" s="6"/>
      <c r="SU361" s="6"/>
      <c r="SV361" s="6"/>
      <c r="SW361" s="6"/>
      <c r="SX361" s="6"/>
      <c r="SY361" s="6"/>
      <c r="SZ361" s="6"/>
      <c r="TA361" s="6"/>
      <c r="TB361" s="6"/>
      <c r="TC361" s="6"/>
      <c r="TD361" s="6"/>
      <c r="TE361" s="6"/>
      <c r="TF361" s="6"/>
      <c r="TG361" s="6"/>
      <c r="TH361" s="6"/>
      <c r="TI361" s="6"/>
      <c r="TJ361" s="6"/>
      <c r="TK361" s="6"/>
      <c r="TL361" s="6"/>
      <c r="TM361" s="6"/>
      <c r="TN361" s="6"/>
      <c r="TO361" s="6"/>
      <c r="TP361" s="6"/>
      <c r="TQ361" s="6"/>
      <c r="TR361" s="6"/>
      <c r="TS361" s="6"/>
      <c r="TT361" s="6"/>
      <c r="TU361" s="6"/>
      <c r="TV361" s="6"/>
      <c r="TW361" s="6"/>
      <c r="TX361" s="6"/>
      <c r="TY361" s="6"/>
      <c r="TZ361" s="6"/>
      <c r="UA361" s="6"/>
      <c r="UB361" s="6"/>
      <c r="UC361" s="6"/>
      <c r="UD361" s="6"/>
      <c r="UE361" s="6"/>
      <c r="UF361" s="6"/>
      <c r="UG361" s="6"/>
      <c r="UH361" s="6"/>
      <c r="UI361" s="6"/>
      <c r="UJ361" s="6"/>
      <c r="UK361" s="6"/>
      <c r="UL361" s="6"/>
      <c r="UM361" s="6"/>
      <c r="UN361" s="6"/>
      <c r="UO361" s="6"/>
      <c r="UP361" s="6"/>
      <c r="UQ361" s="6"/>
      <c r="UR361" s="6"/>
      <c r="US361" s="6"/>
      <c r="UT361" s="6"/>
      <c r="UU361" s="6"/>
      <c r="UV361" s="6"/>
      <c r="UW361" s="6"/>
      <c r="UX361" s="6"/>
      <c r="UY361" s="6"/>
      <c r="UZ361" s="6"/>
      <c r="VA361" s="6"/>
      <c r="VB361" s="6"/>
      <c r="VC361" s="6"/>
      <c r="VD361" s="6"/>
      <c r="VE361" s="6"/>
      <c r="VF361" s="6"/>
      <c r="VG361" s="6"/>
      <c r="VH361" s="6"/>
      <c r="VI361" s="6"/>
      <c r="VJ361" s="6"/>
      <c r="VK361" s="6"/>
      <c r="VL361" s="6"/>
      <c r="VM361" s="6"/>
      <c r="VN361" s="6"/>
      <c r="VO361" s="6"/>
      <c r="VP361" s="6"/>
      <c r="VQ361" s="6"/>
      <c r="VR361" s="6"/>
      <c r="VS361" s="6"/>
      <c r="VT361" s="6"/>
      <c r="VU361" s="6"/>
      <c r="VV361" s="6"/>
      <c r="VW361" s="6"/>
      <c r="VX361" s="6"/>
      <c r="VY361" s="6"/>
      <c r="VZ361" s="6"/>
      <c r="WA361" s="6"/>
      <c r="WB361" s="6"/>
      <c r="WC361" s="6"/>
      <c r="WD361" s="6"/>
      <c r="WE361" s="6"/>
      <c r="WF361" s="6"/>
      <c r="WG361" s="6"/>
      <c r="WH361" s="6"/>
      <c r="WI361" s="6"/>
      <c r="WJ361" s="6"/>
      <c r="WK361" s="6"/>
      <c r="WL361" s="6"/>
      <c r="WM361" s="6"/>
      <c r="WN361" s="6"/>
      <c r="WO361" s="6"/>
      <c r="WP361" s="6"/>
      <c r="WQ361" s="6"/>
      <c r="WR361" s="6"/>
      <c r="WS361" s="6"/>
      <c r="WT361" s="6"/>
      <c r="WU361" s="6"/>
      <c r="WV361" s="6"/>
      <c r="WW361" s="6"/>
      <c r="WX361" s="6"/>
      <c r="WY361" s="6"/>
      <c r="WZ361" s="6"/>
      <c r="XA361" s="6"/>
      <c r="XB361" s="6"/>
      <c r="XC361" s="6"/>
      <c r="XD361" s="6"/>
      <c r="XE361" s="6"/>
      <c r="XF361" s="6"/>
      <c r="XG361" s="6"/>
      <c r="XH361" s="6"/>
      <c r="XI361" s="6"/>
      <c r="XJ361" s="6"/>
      <c r="XK361" s="6"/>
      <c r="XL361" s="6"/>
      <c r="XM361" s="6"/>
      <c r="XN361" s="6"/>
      <c r="XO361" s="6"/>
      <c r="XP361" s="6"/>
      <c r="XQ361" s="6"/>
      <c r="XR361" s="6"/>
      <c r="XS361" s="6"/>
      <c r="XT361" s="6"/>
      <c r="XU361" s="6"/>
      <c r="XV361" s="6"/>
      <c r="XW361" s="6"/>
      <c r="XX361" s="6"/>
      <c r="XY361" s="6"/>
      <c r="XZ361" s="6"/>
      <c r="YA361" s="6"/>
      <c r="YB361" s="6"/>
      <c r="YC361" s="6"/>
      <c r="YD361" s="6"/>
      <c r="YE361" s="6"/>
      <c r="YF361" s="6"/>
      <c r="YG361" s="6"/>
      <c r="YH361" s="6"/>
      <c r="YI361" s="6"/>
      <c r="YJ361" s="6"/>
      <c r="YK361" s="6"/>
      <c r="YL361" s="6"/>
      <c r="YM361" s="6"/>
      <c r="YN361" s="6"/>
      <c r="YO361" s="6"/>
      <c r="YP361" s="6"/>
      <c r="YQ361" s="6"/>
      <c r="YR361" s="6"/>
      <c r="YS361" s="6"/>
      <c r="YT361" s="6"/>
      <c r="YU361" s="6"/>
      <c r="YV361" s="6"/>
      <c r="YW361" s="6"/>
      <c r="YX361" s="6"/>
      <c r="YY361" s="6"/>
      <c r="YZ361" s="6"/>
      <c r="ZA361" s="6"/>
      <c r="ZB361" s="6"/>
      <c r="ZC361" s="6"/>
      <c r="ZD361" s="6"/>
      <c r="ZE361" s="6"/>
      <c r="ZF361" s="6"/>
      <c r="ZG361" s="6"/>
      <c r="ZH361" s="6"/>
      <c r="ZI361" s="6"/>
      <c r="ZJ361" s="6"/>
      <c r="ZK361" s="6"/>
      <c r="ZL361" s="6"/>
      <c r="ZM361" s="6"/>
      <c r="ZN361" s="6"/>
      <c r="ZO361" s="6"/>
      <c r="ZP361" s="6"/>
      <c r="ZQ361" s="6"/>
      <c r="ZR361" s="6"/>
      <c r="ZS361" s="6"/>
      <c r="ZT361" s="6"/>
      <c r="ZU361" s="6"/>
      <c r="ZV361" s="6"/>
      <c r="ZW361" s="6"/>
      <c r="ZX361" s="6"/>
      <c r="ZY361" s="6"/>
      <c r="ZZ361" s="6"/>
      <c r="AAA361" s="6"/>
      <c r="AAB361" s="6"/>
      <c r="AAC361" s="6"/>
      <c r="AAD361" s="6"/>
      <c r="AAE361" s="6"/>
      <c r="AAF361" s="6"/>
      <c r="AAG361" s="6"/>
      <c r="AAH361" s="6"/>
      <c r="AAI361" s="6"/>
      <c r="AAJ361" s="6"/>
      <c r="AAK361" s="6"/>
      <c r="AAL361" s="6"/>
      <c r="AAM361" s="6"/>
      <c r="AAN361" s="6"/>
      <c r="AAO361" s="6"/>
      <c r="AAP361" s="6"/>
      <c r="AAQ361" s="6"/>
      <c r="AAR361" s="6"/>
      <c r="AAS361" s="6"/>
      <c r="AAT361" s="6"/>
      <c r="AAU361" s="6"/>
      <c r="AAV361" s="6"/>
      <c r="AAW361" s="6"/>
      <c r="AAX361" s="6"/>
      <c r="AAY361" s="6"/>
      <c r="AAZ361" s="6"/>
      <c r="ABA361" s="6"/>
      <c r="ABB361" s="6"/>
      <c r="ABC361" s="6"/>
      <c r="ABD361" s="6"/>
      <c r="ABE361" s="6"/>
      <c r="ABF361" s="6"/>
      <c r="ABG361" s="6"/>
      <c r="ABH361" s="6"/>
      <c r="ABI361" s="6"/>
      <c r="ABJ361" s="6"/>
      <c r="ABK361" s="6"/>
      <c r="ABL361" s="6"/>
      <c r="ABM361" s="6"/>
      <c r="ABN361" s="6"/>
      <c r="ABO361" s="6"/>
      <c r="ABP361" s="6"/>
      <c r="ABQ361" s="6"/>
      <c r="ABR361" s="6"/>
      <c r="ABS361" s="6"/>
      <c r="ABT361" s="6"/>
      <c r="ABU361" s="6"/>
      <c r="ABV361" s="6"/>
      <c r="ABW361" s="6"/>
      <c r="ABX361" s="6"/>
      <c r="ABY361" s="6"/>
      <c r="ABZ361" s="6"/>
      <c r="ACA361" s="6"/>
      <c r="ACB361" s="6"/>
      <c r="ACC361" s="6"/>
      <c r="ACD361" s="6"/>
      <c r="ACE361" s="6"/>
      <c r="ACF361" s="6"/>
      <c r="ACG361" s="6"/>
      <c r="ACH361" s="6"/>
      <c r="ACI361" s="6"/>
      <c r="ACJ361" s="6"/>
      <c r="ACK361" s="6"/>
      <c r="ACL361" s="6"/>
      <c r="ACM361" s="6"/>
      <c r="ACN361" s="6"/>
      <c r="ACO361" s="6"/>
      <c r="ACP361" s="6"/>
      <c r="ACQ361" s="6"/>
      <c r="ACR361" s="6"/>
      <c r="ACS361" s="6"/>
      <c r="ACT361" s="6"/>
      <c r="ACU361" s="6"/>
      <c r="ACV361" s="6"/>
      <c r="ACW361" s="6"/>
      <c r="ACX361" s="6"/>
      <c r="ACY361" s="6"/>
      <c r="ACZ361" s="6"/>
      <c r="ADA361" s="6"/>
      <c r="ADB361" s="6"/>
      <c r="ADC361" s="6"/>
      <c r="ADD361" s="6"/>
      <c r="ADE361" s="6"/>
      <c r="ADF361" s="6"/>
      <c r="ADG361" s="6"/>
      <c r="ADH361" s="6"/>
      <c r="ADI361" s="6"/>
      <c r="ADJ361" s="6"/>
      <c r="ADK361" s="6"/>
      <c r="ADL361" s="6"/>
      <c r="ADM361" s="6"/>
      <c r="ADN361" s="6"/>
      <c r="ADO361" s="6"/>
      <c r="ADP361" s="6"/>
      <c r="ADQ361" s="6"/>
      <c r="ADR361" s="6"/>
      <c r="ADS361" s="6"/>
      <c r="ADT361" s="6"/>
      <c r="ADU361" s="6"/>
      <c r="ADV361" s="6"/>
      <c r="ADW361" s="6"/>
      <c r="ADX361" s="6"/>
      <c r="ADY361" s="6"/>
      <c r="ADZ361" s="6"/>
      <c r="AEA361" s="6"/>
      <c r="AEB361" s="6"/>
      <c r="AEC361" s="6"/>
      <c r="AED361" s="6"/>
      <c r="AEE361" s="6"/>
      <c r="AEF361" s="6"/>
      <c r="AEG361" s="6"/>
      <c r="AEH361" s="6"/>
      <c r="AEI361" s="6"/>
      <c r="AEJ361" s="6"/>
      <c r="AEK361" s="6"/>
      <c r="AEL361" s="6"/>
      <c r="AEM361" s="6"/>
      <c r="AEN361" s="6"/>
      <c r="AEO361" s="6"/>
      <c r="AEP361" s="6"/>
      <c r="AEQ361" s="6"/>
      <c r="AER361" s="6"/>
      <c r="AES361" s="6"/>
      <c r="AET361" s="6"/>
      <c r="AEU361" s="6"/>
      <c r="AEV361" s="6"/>
      <c r="AEW361" s="6"/>
      <c r="AEX361" s="6"/>
      <c r="AEY361" s="6"/>
      <c r="AEZ361" s="6"/>
      <c r="AFA361" s="6"/>
      <c r="AFB361" s="6"/>
      <c r="AFC361" s="6"/>
      <c r="AFD361" s="6"/>
      <c r="AFE361" s="6"/>
      <c r="AFF361" s="6"/>
      <c r="AFG361" s="6"/>
      <c r="AFH361" s="6"/>
      <c r="AFI361" s="6"/>
      <c r="AFJ361" s="6"/>
      <c r="AFK361" s="6"/>
      <c r="AFL361" s="6"/>
      <c r="AFM361" s="6"/>
      <c r="AFN361" s="6"/>
      <c r="AFO361" s="6"/>
      <c r="AFP361" s="6"/>
      <c r="AFQ361" s="6"/>
      <c r="AFR361" s="6"/>
      <c r="AFS361" s="6"/>
      <c r="AFT361" s="6"/>
      <c r="AFU361" s="6"/>
      <c r="AFV361" s="6"/>
      <c r="AFW361" s="6"/>
      <c r="AFX361" s="6"/>
      <c r="AFY361" s="6"/>
      <c r="AFZ361" s="6"/>
      <c r="AGA361" s="6"/>
      <c r="AGB361" s="6"/>
      <c r="AGC361" s="6"/>
      <c r="AGD361" s="6"/>
      <c r="AGE361" s="6"/>
      <c r="AGF361" s="6"/>
      <c r="AGG361" s="6"/>
      <c r="AGH361" s="6"/>
      <c r="AGI361" s="6"/>
      <c r="AGJ361" s="6"/>
      <c r="AGK361" s="6"/>
      <c r="AGL361" s="6"/>
      <c r="AGM361" s="6"/>
      <c r="AGN361" s="6"/>
      <c r="AGO361" s="6"/>
      <c r="AGP361" s="6"/>
      <c r="AGQ361" s="6"/>
      <c r="AGR361" s="6"/>
      <c r="AGS361" s="6"/>
      <c r="AGT361" s="6"/>
      <c r="AGU361" s="6"/>
      <c r="AGV361" s="6"/>
      <c r="AGW361" s="6"/>
      <c r="AGX361" s="6"/>
      <c r="AGY361" s="6"/>
      <c r="AGZ361" s="6"/>
      <c r="AHA361" s="6"/>
      <c r="AHB361" s="6"/>
      <c r="AHC361" s="6"/>
      <c r="AHD361" s="6"/>
      <c r="AHE361" s="6"/>
      <c r="AHF361" s="6"/>
      <c r="AHG361" s="6"/>
      <c r="AHH361" s="6"/>
      <c r="AHI361" s="6"/>
      <c r="AHJ361" s="6"/>
      <c r="AHK361" s="6"/>
      <c r="AHL361" s="6"/>
      <c r="AHM361" s="6"/>
      <c r="AHN361" s="6"/>
      <c r="AHO361" s="6"/>
      <c r="AHP361" s="6"/>
      <c r="AHQ361" s="6"/>
      <c r="AHR361" s="6"/>
      <c r="AHS361" s="6"/>
      <c r="AHT361" s="6"/>
      <c r="AHU361" s="6"/>
      <c r="AHV361" s="6"/>
      <c r="AHW361" s="6"/>
      <c r="AHX361" s="6"/>
      <c r="AHY361" s="6"/>
      <c r="AHZ361" s="6"/>
      <c r="AIA361" s="6"/>
      <c r="AIB361" s="6"/>
      <c r="AIC361" s="6"/>
      <c r="AID361" s="6"/>
      <c r="AIE361" s="6"/>
      <c r="AIF361" s="6"/>
      <c r="AIG361" s="6"/>
      <c r="AIH361" s="6"/>
      <c r="AII361" s="6"/>
      <c r="AIJ361" s="6"/>
      <c r="AIK361" s="6"/>
      <c r="AIL361" s="6"/>
      <c r="AIM361" s="6"/>
      <c r="AIN361" s="6"/>
      <c r="AIO361" s="6"/>
      <c r="AIP361" s="6"/>
      <c r="AIQ361" s="6"/>
      <c r="AIR361" s="6"/>
      <c r="AIS361" s="6"/>
      <c r="AIT361" s="6"/>
      <c r="AIU361" s="6"/>
      <c r="AIV361" s="6"/>
      <c r="AIW361" s="6"/>
      <c r="AIX361" s="6"/>
      <c r="AIY361" s="6"/>
      <c r="AIZ361" s="6"/>
      <c r="AJA361" s="6"/>
      <c r="AJB361" s="6"/>
      <c r="AJC361" s="6"/>
      <c r="AJD361" s="6"/>
      <c r="AJE361" s="6"/>
      <c r="AJF361" s="6"/>
      <c r="AJG361" s="6"/>
      <c r="AJH361" s="6"/>
      <c r="AJI361" s="6"/>
      <c r="AJJ361" s="6"/>
      <c r="AJK361" s="6"/>
      <c r="AJL361" s="6"/>
      <c r="AJM361" s="6"/>
      <c r="AJN361" s="6"/>
      <c r="AJO361" s="6"/>
      <c r="AJP361" s="6"/>
      <c r="AJQ361" s="6"/>
      <c r="AJR361" s="6"/>
      <c r="AJS361" s="6"/>
      <c r="AJT361" s="6"/>
      <c r="AJU361" s="6"/>
      <c r="AJV361" s="6"/>
      <c r="AJW361" s="6"/>
      <c r="AJX361" s="6"/>
      <c r="AJY361" s="6"/>
      <c r="AJZ361" s="6"/>
      <c r="AKA361" s="6"/>
      <c r="AKB361" s="6"/>
      <c r="AKC361" s="6"/>
      <c r="AKD361" s="6"/>
      <c r="AKE361" s="6"/>
      <c r="AKF361" s="6"/>
      <c r="AKG361" s="6"/>
      <c r="AKH361" s="6"/>
      <c r="AKI361" s="6"/>
      <c r="AKJ361" s="6"/>
      <c r="AKK361" s="6"/>
      <c r="AKL361" s="6"/>
      <c r="AKM361" s="6"/>
      <c r="AKN361" s="6"/>
      <c r="AKO361" s="6"/>
      <c r="AKP361" s="6"/>
      <c r="AKQ361" s="6"/>
      <c r="AKR361" s="6"/>
      <c r="AKS361" s="6"/>
      <c r="AKT361" s="6"/>
      <c r="AKU361" s="6"/>
      <c r="AKV361" s="6"/>
      <c r="AKW361" s="6"/>
      <c r="AKX361" s="6"/>
      <c r="AKY361" s="6"/>
      <c r="AKZ361" s="6"/>
      <c r="ALA361" s="6"/>
      <c r="ALB361" s="6"/>
      <c r="ALC361" s="6"/>
      <c r="ALD361" s="6"/>
      <c r="ALE361" s="6"/>
      <c r="ALF361" s="6"/>
      <c r="ALG361" s="6"/>
      <c r="ALH361" s="6"/>
      <c r="ALI361" s="6"/>
      <c r="ALJ361" s="6"/>
      <c r="ALK361" s="6"/>
      <c r="ALL361" s="6"/>
      <c r="ALM361" s="6"/>
      <c r="ALN361" s="6"/>
      <c r="ALO361" s="6"/>
      <c r="ALP361" s="6"/>
      <c r="ALQ361" s="6"/>
      <c r="ALR361" s="6"/>
      <c r="ALS361" s="6"/>
      <c r="ALT361" s="6"/>
      <c r="ALU361" s="6"/>
      <c r="ALV361" s="6"/>
      <c r="ALW361" s="6"/>
      <c r="ALX361" s="6"/>
      <c r="ALY361" s="6"/>
      <c r="ALZ361" s="6"/>
      <c r="AMA361" s="6"/>
      <c r="AMB361" s="6"/>
      <c r="AMC361" s="6"/>
      <c r="AMD361" s="6"/>
      <c r="AME361" s="6"/>
      <c r="AMF361" s="6"/>
      <c r="AMG361" s="6"/>
      <c r="AMH361" s="6"/>
      <c r="AMI361" s="6"/>
    </row>
    <row r="362" spans="1:1023">
      <c r="A362" s="219"/>
      <c r="B362" s="2"/>
      <c r="C362" s="5"/>
      <c r="D362" s="6"/>
      <c r="E362" s="4"/>
      <c r="F362" s="303"/>
      <c r="G362" s="303"/>
      <c r="H362" s="220"/>
      <c r="I362" s="5"/>
      <c r="J362" s="221"/>
      <c r="K362" s="306"/>
      <c r="L362" s="80"/>
      <c r="M362" s="6"/>
      <c r="N362" s="6"/>
      <c r="O362" s="80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  <c r="GQ362" s="6"/>
      <c r="GR362" s="6"/>
      <c r="GS362" s="6"/>
      <c r="GT362" s="6"/>
      <c r="GU362" s="6"/>
      <c r="GV362" s="6"/>
      <c r="GW362" s="6"/>
      <c r="GX362" s="6"/>
      <c r="GY362" s="6"/>
      <c r="GZ362" s="6"/>
      <c r="HA362" s="6"/>
      <c r="HB362" s="6"/>
      <c r="HC362" s="6"/>
      <c r="HD362" s="6"/>
      <c r="HE362" s="6"/>
      <c r="HF362" s="6"/>
      <c r="HG362" s="6"/>
      <c r="HH362" s="6"/>
      <c r="HI362" s="6"/>
      <c r="HJ362" s="6"/>
      <c r="HK362" s="6"/>
      <c r="HL362" s="6"/>
      <c r="HM362" s="6"/>
      <c r="HN362" s="6"/>
      <c r="HO362" s="6"/>
      <c r="HP362" s="6"/>
      <c r="HQ362" s="6"/>
      <c r="HR362" s="6"/>
      <c r="HS362" s="6"/>
      <c r="HT362" s="6"/>
      <c r="HU362" s="6"/>
      <c r="HV362" s="6"/>
      <c r="HW362" s="6"/>
      <c r="HX362" s="6"/>
      <c r="HY362" s="6"/>
      <c r="HZ362" s="6"/>
      <c r="IA362" s="6"/>
      <c r="IB362" s="6"/>
      <c r="IC362" s="6"/>
      <c r="ID362" s="6"/>
      <c r="IE362" s="6"/>
      <c r="IF362" s="6"/>
      <c r="IG362" s="6"/>
      <c r="IH362" s="6"/>
      <c r="II362" s="6"/>
      <c r="IJ362" s="6"/>
      <c r="IK362" s="6"/>
      <c r="IL362" s="6"/>
      <c r="IM362" s="6"/>
      <c r="IN362" s="6"/>
      <c r="IO362" s="6"/>
      <c r="IP362" s="6"/>
      <c r="IQ362" s="6"/>
      <c r="IR362" s="6"/>
      <c r="IS362" s="6"/>
      <c r="IT362" s="6"/>
      <c r="IU362" s="6"/>
      <c r="IV362" s="6"/>
      <c r="IW362" s="6"/>
      <c r="IX362" s="6"/>
      <c r="IY362" s="6"/>
      <c r="IZ362" s="6"/>
      <c r="JA362" s="6"/>
      <c r="JB362" s="6"/>
      <c r="JC362" s="6"/>
      <c r="JD362" s="6"/>
      <c r="JE362" s="6"/>
      <c r="JF362" s="6"/>
      <c r="JG362" s="6"/>
      <c r="JH362" s="6"/>
      <c r="JI362" s="6"/>
      <c r="JJ362" s="6"/>
      <c r="JK362" s="6"/>
      <c r="JL362" s="6"/>
      <c r="JM362" s="6"/>
      <c r="JN362" s="6"/>
      <c r="JO362" s="6"/>
      <c r="JP362" s="6"/>
      <c r="JQ362" s="6"/>
      <c r="JR362" s="6"/>
      <c r="JS362" s="6"/>
      <c r="JT362" s="6"/>
      <c r="JU362" s="6"/>
      <c r="JV362" s="6"/>
      <c r="JW362" s="6"/>
      <c r="JX362" s="6"/>
      <c r="JY362" s="6"/>
      <c r="JZ362" s="6"/>
      <c r="KA362" s="6"/>
      <c r="KB362" s="6"/>
      <c r="KC362" s="6"/>
      <c r="KD362" s="6"/>
      <c r="KE362" s="6"/>
      <c r="KF362" s="6"/>
      <c r="KG362" s="6"/>
      <c r="KH362" s="6"/>
      <c r="KI362" s="6"/>
      <c r="KJ362" s="6"/>
      <c r="KK362" s="6"/>
      <c r="KL362" s="6"/>
      <c r="KM362" s="6"/>
      <c r="KN362" s="6"/>
      <c r="KO362" s="6"/>
      <c r="KP362" s="6"/>
      <c r="KQ362" s="6"/>
      <c r="KR362" s="6"/>
      <c r="KS362" s="6"/>
      <c r="KT362" s="6"/>
      <c r="KU362" s="6"/>
      <c r="KV362" s="6"/>
      <c r="KW362" s="6"/>
      <c r="KX362" s="6"/>
      <c r="KY362" s="6"/>
      <c r="KZ362" s="6"/>
      <c r="LA362" s="6"/>
      <c r="LB362" s="6"/>
      <c r="LC362" s="6"/>
      <c r="LD362" s="6"/>
      <c r="LE362" s="6"/>
      <c r="LF362" s="6"/>
      <c r="LG362" s="6"/>
      <c r="LH362" s="6"/>
      <c r="LI362" s="6"/>
      <c r="LJ362" s="6"/>
      <c r="LK362" s="6"/>
      <c r="LL362" s="6"/>
      <c r="LM362" s="6"/>
      <c r="LN362" s="6"/>
      <c r="LO362" s="6"/>
      <c r="LP362" s="6"/>
      <c r="LQ362" s="6"/>
      <c r="LR362" s="6"/>
      <c r="LS362" s="6"/>
      <c r="LT362" s="6"/>
      <c r="LU362" s="6"/>
      <c r="LV362" s="6"/>
      <c r="LW362" s="6"/>
      <c r="LX362" s="6"/>
      <c r="LY362" s="6"/>
      <c r="LZ362" s="6"/>
      <c r="MA362" s="6"/>
      <c r="MB362" s="6"/>
      <c r="MC362" s="6"/>
      <c r="MD362" s="6"/>
      <c r="ME362" s="6"/>
      <c r="MF362" s="6"/>
      <c r="MG362" s="6"/>
      <c r="MH362" s="6"/>
      <c r="MI362" s="6"/>
      <c r="MJ362" s="6"/>
      <c r="MK362" s="6"/>
      <c r="ML362" s="6"/>
      <c r="MM362" s="6"/>
      <c r="MN362" s="6"/>
      <c r="MO362" s="6"/>
      <c r="MP362" s="6"/>
      <c r="MQ362" s="6"/>
      <c r="MR362" s="6"/>
      <c r="MS362" s="6"/>
      <c r="MT362" s="6"/>
      <c r="MU362" s="6"/>
      <c r="MV362" s="6"/>
      <c r="MW362" s="6"/>
      <c r="MX362" s="6"/>
      <c r="MY362" s="6"/>
      <c r="MZ362" s="6"/>
      <c r="NA362" s="6"/>
      <c r="NB362" s="6"/>
      <c r="NC362" s="6"/>
      <c r="ND362" s="6"/>
      <c r="NE362" s="6"/>
      <c r="NF362" s="6"/>
      <c r="NG362" s="6"/>
      <c r="NH362" s="6"/>
      <c r="NI362" s="6"/>
      <c r="NJ362" s="6"/>
      <c r="NK362" s="6"/>
      <c r="NL362" s="6"/>
      <c r="NM362" s="6"/>
      <c r="NN362" s="6"/>
      <c r="NO362" s="6"/>
      <c r="NP362" s="6"/>
      <c r="NQ362" s="6"/>
      <c r="NR362" s="6"/>
      <c r="NS362" s="6"/>
      <c r="NT362" s="6"/>
      <c r="NU362" s="6"/>
      <c r="NV362" s="6"/>
      <c r="NW362" s="6"/>
      <c r="NX362" s="6"/>
      <c r="NY362" s="6"/>
      <c r="NZ362" s="6"/>
      <c r="OA362" s="6"/>
      <c r="OB362" s="6"/>
      <c r="OC362" s="6"/>
      <c r="OD362" s="6"/>
      <c r="OE362" s="6"/>
      <c r="OF362" s="6"/>
      <c r="OG362" s="6"/>
      <c r="OH362" s="6"/>
      <c r="OI362" s="6"/>
      <c r="OJ362" s="6"/>
      <c r="OK362" s="6"/>
      <c r="OL362" s="6"/>
      <c r="OM362" s="6"/>
      <c r="ON362" s="6"/>
      <c r="OO362" s="6"/>
      <c r="OP362" s="6"/>
      <c r="OQ362" s="6"/>
      <c r="OR362" s="6"/>
      <c r="OS362" s="6"/>
      <c r="OT362" s="6"/>
      <c r="OU362" s="6"/>
      <c r="OV362" s="6"/>
      <c r="OW362" s="6"/>
      <c r="OX362" s="6"/>
      <c r="OY362" s="6"/>
      <c r="OZ362" s="6"/>
      <c r="PA362" s="6"/>
      <c r="PB362" s="6"/>
      <c r="PC362" s="6"/>
      <c r="PD362" s="6"/>
      <c r="PE362" s="6"/>
      <c r="PF362" s="6"/>
      <c r="PG362" s="6"/>
      <c r="PH362" s="6"/>
      <c r="PI362" s="6"/>
      <c r="PJ362" s="6"/>
      <c r="PK362" s="6"/>
      <c r="PL362" s="6"/>
      <c r="PM362" s="6"/>
      <c r="PN362" s="6"/>
      <c r="PO362" s="6"/>
      <c r="PP362" s="6"/>
      <c r="PQ362" s="6"/>
      <c r="PR362" s="6"/>
      <c r="PS362" s="6"/>
      <c r="PT362" s="6"/>
      <c r="PU362" s="6"/>
      <c r="PV362" s="6"/>
      <c r="PW362" s="6"/>
      <c r="PX362" s="6"/>
      <c r="PY362" s="6"/>
      <c r="PZ362" s="6"/>
      <c r="QA362" s="6"/>
      <c r="QB362" s="6"/>
      <c r="QC362" s="6"/>
      <c r="QD362" s="6"/>
      <c r="QE362" s="6"/>
      <c r="QF362" s="6"/>
      <c r="QG362" s="6"/>
      <c r="QH362" s="6"/>
      <c r="QI362" s="6"/>
      <c r="QJ362" s="6"/>
      <c r="QK362" s="6"/>
      <c r="QL362" s="6"/>
      <c r="QM362" s="6"/>
      <c r="QN362" s="6"/>
      <c r="QO362" s="6"/>
      <c r="QP362" s="6"/>
      <c r="QQ362" s="6"/>
      <c r="QR362" s="6"/>
      <c r="QS362" s="6"/>
      <c r="QT362" s="6"/>
      <c r="QU362" s="6"/>
      <c r="QV362" s="6"/>
      <c r="QW362" s="6"/>
      <c r="QX362" s="6"/>
      <c r="QY362" s="6"/>
      <c r="QZ362" s="6"/>
      <c r="RA362" s="6"/>
      <c r="RB362" s="6"/>
      <c r="RC362" s="6"/>
      <c r="RD362" s="6"/>
      <c r="RE362" s="6"/>
      <c r="RF362" s="6"/>
      <c r="RG362" s="6"/>
      <c r="RH362" s="6"/>
      <c r="RI362" s="6"/>
      <c r="RJ362" s="6"/>
      <c r="RK362" s="6"/>
      <c r="RL362" s="6"/>
      <c r="RM362" s="6"/>
      <c r="RN362" s="6"/>
      <c r="RO362" s="6"/>
      <c r="RP362" s="6"/>
      <c r="RQ362" s="6"/>
      <c r="RR362" s="6"/>
      <c r="RS362" s="6"/>
      <c r="RT362" s="6"/>
      <c r="RU362" s="6"/>
      <c r="RV362" s="6"/>
      <c r="RW362" s="6"/>
      <c r="RX362" s="6"/>
      <c r="RY362" s="6"/>
      <c r="RZ362" s="6"/>
      <c r="SA362" s="6"/>
      <c r="SB362" s="6"/>
      <c r="SC362" s="6"/>
      <c r="SD362" s="6"/>
      <c r="SE362" s="6"/>
      <c r="SF362" s="6"/>
      <c r="SG362" s="6"/>
      <c r="SH362" s="6"/>
      <c r="SI362" s="6"/>
      <c r="SJ362" s="6"/>
      <c r="SK362" s="6"/>
      <c r="SL362" s="6"/>
      <c r="SM362" s="6"/>
      <c r="SN362" s="6"/>
      <c r="SO362" s="6"/>
      <c r="SP362" s="6"/>
      <c r="SQ362" s="6"/>
      <c r="SR362" s="6"/>
      <c r="SS362" s="6"/>
      <c r="ST362" s="6"/>
      <c r="SU362" s="6"/>
      <c r="SV362" s="6"/>
      <c r="SW362" s="6"/>
      <c r="SX362" s="6"/>
      <c r="SY362" s="6"/>
      <c r="SZ362" s="6"/>
      <c r="TA362" s="6"/>
      <c r="TB362" s="6"/>
      <c r="TC362" s="6"/>
      <c r="TD362" s="6"/>
      <c r="TE362" s="6"/>
      <c r="TF362" s="6"/>
      <c r="TG362" s="6"/>
      <c r="TH362" s="6"/>
      <c r="TI362" s="6"/>
      <c r="TJ362" s="6"/>
      <c r="TK362" s="6"/>
      <c r="TL362" s="6"/>
      <c r="TM362" s="6"/>
      <c r="TN362" s="6"/>
      <c r="TO362" s="6"/>
      <c r="TP362" s="6"/>
      <c r="TQ362" s="6"/>
      <c r="TR362" s="6"/>
      <c r="TS362" s="6"/>
      <c r="TT362" s="6"/>
      <c r="TU362" s="6"/>
      <c r="TV362" s="6"/>
      <c r="TW362" s="6"/>
      <c r="TX362" s="6"/>
      <c r="TY362" s="6"/>
      <c r="TZ362" s="6"/>
      <c r="UA362" s="6"/>
      <c r="UB362" s="6"/>
      <c r="UC362" s="6"/>
      <c r="UD362" s="6"/>
      <c r="UE362" s="6"/>
      <c r="UF362" s="6"/>
      <c r="UG362" s="6"/>
      <c r="UH362" s="6"/>
      <c r="UI362" s="6"/>
      <c r="UJ362" s="6"/>
      <c r="UK362" s="6"/>
      <c r="UL362" s="6"/>
      <c r="UM362" s="6"/>
      <c r="UN362" s="6"/>
      <c r="UO362" s="6"/>
      <c r="UP362" s="6"/>
      <c r="UQ362" s="6"/>
      <c r="UR362" s="6"/>
      <c r="US362" s="6"/>
      <c r="UT362" s="6"/>
      <c r="UU362" s="6"/>
      <c r="UV362" s="6"/>
      <c r="UW362" s="6"/>
      <c r="UX362" s="6"/>
      <c r="UY362" s="6"/>
      <c r="UZ362" s="6"/>
      <c r="VA362" s="6"/>
      <c r="VB362" s="6"/>
      <c r="VC362" s="6"/>
      <c r="VD362" s="6"/>
      <c r="VE362" s="6"/>
      <c r="VF362" s="6"/>
      <c r="VG362" s="6"/>
      <c r="VH362" s="6"/>
      <c r="VI362" s="6"/>
      <c r="VJ362" s="6"/>
      <c r="VK362" s="6"/>
      <c r="VL362" s="6"/>
      <c r="VM362" s="6"/>
      <c r="VN362" s="6"/>
      <c r="VO362" s="6"/>
      <c r="VP362" s="6"/>
      <c r="VQ362" s="6"/>
      <c r="VR362" s="6"/>
      <c r="VS362" s="6"/>
      <c r="VT362" s="6"/>
      <c r="VU362" s="6"/>
      <c r="VV362" s="6"/>
      <c r="VW362" s="6"/>
      <c r="VX362" s="6"/>
      <c r="VY362" s="6"/>
      <c r="VZ362" s="6"/>
      <c r="WA362" s="6"/>
      <c r="WB362" s="6"/>
      <c r="WC362" s="6"/>
      <c r="WD362" s="6"/>
      <c r="WE362" s="6"/>
      <c r="WF362" s="6"/>
      <c r="WG362" s="6"/>
      <c r="WH362" s="6"/>
      <c r="WI362" s="6"/>
      <c r="WJ362" s="6"/>
      <c r="WK362" s="6"/>
      <c r="WL362" s="6"/>
      <c r="WM362" s="6"/>
      <c r="WN362" s="6"/>
      <c r="WO362" s="6"/>
      <c r="WP362" s="6"/>
      <c r="WQ362" s="6"/>
      <c r="WR362" s="6"/>
      <c r="WS362" s="6"/>
      <c r="WT362" s="6"/>
      <c r="WU362" s="6"/>
      <c r="WV362" s="6"/>
      <c r="WW362" s="6"/>
      <c r="WX362" s="6"/>
      <c r="WY362" s="6"/>
      <c r="WZ362" s="6"/>
      <c r="XA362" s="6"/>
      <c r="XB362" s="6"/>
      <c r="XC362" s="6"/>
      <c r="XD362" s="6"/>
      <c r="XE362" s="6"/>
      <c r="XF362" s="6"/>
      <c r="XG362" s="6"/>
      <c r="XH362" s="6"/>
      <c r="XI362" s="6"/>
      <c r="XJ362" s="6"/>
      <c r="XK362" s="6"/>
      <c r="XL362" s="6"/>
      <c r="XM362" s="6"/>
      <c r="XN362" s="6"/>
      <c r="XO362" s="6"/>
      <c r="XP362" s="6"/>
      <c r="XQ362" s="6"/>
      <c r="XR362" s="6"/>
      <c r="XS362" s="6"/>
      <c r="XT362" s="6"/>
      <c r="XU362" s="6"/>
      <c r="XV362" s="6"/>
      <c r="XW362" s="6"/>
      <c r="XX362" s="6"/>
      <c r="XY362" s="6"/>
      <c r="XZ362" s="6"/>
      <c r="YA362" s="6"/>
      <c r="YB362" s="6"/>
      <c r="YC362" s="6"/>
      <c r="YD362" s="6"/>
      <c r="YE362" s="6"/>
      <c r="YF362" s="6"/>
      <c r="YG362" s="6"/>
      <c r="YH362" s="6"/>
      <c r="YI362" s="6"/>
      <c r="YJ362" s="6"/>
      <c r="YK362" s="6"/>
      <c r="YL362" s="6"/>
      <c r="YM362" s="6"/>
      <c r="YN362" s="6"/>
      <c r="YO362" s="6"/>
      <c r="YP362" s="6"/>
      <c r="YQ362" s="6"/>
      <c r="YR362" s="6"/>
      <c r="YS362" s="6"/>
      <c r="YT362" s="6"/>
      <c r="YU362" s="6"/>
      <c r="YV362" s="6"/>
      <c r="YW362" s="6"/>
      <c r="YX362" s="6"/>
      <c r="YY362" s="6"/>
      <c r="YZ362" s="6"/>
      <c r="ZA362" s="6"/>
      <c r="ZB362" s="6"/>
      <c r="ZC362" s="6"/>
      <c r="ZD362" s="6"/>
      <c r="ZE362" s="6"/>
      <c r="ZF362" s="6"/>
      <c r="ZG362" s="6"/>
      <c r="ZH362" s="6"/>
      <c r="ZI362" s="6"/>
      <c r="ZJ362" s="6"/>
      <c r="ZK362" s="6"/>
      <c r="ZL362" s="6"/>
      <c r="ZM362" s="6"/>
      <c r="ZN362" s="6"/>
      <c r="ZO362" s="6"/>
      <c r="ZP362" s="6"/>
      <c r="ZQ362" s="6"/>
      <c r="ZR362" s="6"/>
      <c r="ZS362" s="6"/>
      <c r="ZT362" s="6"/>
      <c r="ZU362" s="6"/>
      <c r="ZV362" s="6"/>
      <c r="ZW362" s="6"/>
      <c r="ZX362" s="6"/>
      <c r="ZY362" s="6"/>
      <c r="ZZ362" s="6"/>
      <c r="AAA362" s="6"/>
      <c r="AAB362" s="6"/>
      <c r="AAC362" s="6"/>
      <c r="AAD362" s="6"/>
      <c r="AAE362" s="6"/>
      <c r="AAF362" s="6"/>
      <c r="AAG362" s="6"/>
      <c r="AAH362" s="6"/>
      <c r="AAI362" s="6"/>
      <c r="AAJ362" s="6"/>
      <c r="AAK362" s="6"/>
      <c r="AAL362" s="6"/>
      <c r="AAM362" s="6"/>
      <c r="AAN362" s="6"/>
      <c r="AAO362" s="6"/>
      <c r="AAP362" s="6"/>
      <c r="AAQ362" s="6"/>
      <c r="AAR362" s="6"/>
      <c r="AAS362" s="6"/>
      <c r="AAT362" s="6"/>
      <c r="AAU362" s="6"/>
      <c r="AAV362" s="6"/>
      <c r="AAW362" s="6"/>
      <c r="AAX362" s="6"/>
      <c r="AAY362" s="6"/>
      <c r="AAZ362" s="6"/>
      <c r="ABA362" s="6"/>
      <c r="ABB362" s="6"/>
      <c r="ABC362" s="6"/>
      <c r="ABD362" s="6"/>
      <c r="ABE362" s="6"/>
      <c r="ABF362" s="6"/>
      <c r="ABG362" s="6"/>
      <c r="ABH362" s="6"/>
      <c r="ABI362" s="6"/>
      <c r="ABJ362" s="6"/>
      <c r="ABK362" s="6"/>
      <c r="ABL362" s="6"/>
      <c r="ABM362" s="6"/>
      <c r="ABN362" s="6"/>
      <c r="ABO362" s="6"/>
      <c r="ABP362" s="6"/>
      <c r="ABQ362" s="6"/>
      <c r="ABR362" s="6"/>
      <c r="ABS362" s="6"/>
      <c r="ABT362" s="6"/>
      <c r="ABU362" s="6"/>
      <c r="ABV362" s="6"/>
      <c r="ABW362" s="6"/>
      <c r="ABX362" s="6"/>
      <c r="ABY362" s="6"/>
      <c r="ABZ362" s="6"/>
      <c r="ACA362" s="6"/>
      <c r="ACB362" s="6"/>
      <c r="ACC362" s="6"/>
      <c r="ACD362" s="6"/>
      <c r="ACE362" s="6"/>
      <c r="ACF362" s="6"/>
      <c r="ACG362" s="6"/>
      <c r="ACH362" s="6"/>
      <c r="ACI362" s="6"/>
      <c r="ACJ362" s="6"/>
      <c r="ACK362" s="6"/>
      <c r="ACL362" s="6"/>
      <c r="ACM362" s="6"/>
      <c r="ACN362" s="6"/>
      <c r="ACO362" s="6"/>
      <c r="ACP362" s="6"/>
      <c r="ACQ362" s="6"/>
      <c r="ACR362" s="6"/>
      <c r="ACS362" s="6"/>
      <c r="ACT362" s="6"/>
      <c r="ACU362" s="6"/>
      <c r="ACV362" s="6"/>
      <c r="ACW362" s="6"/>
      <c r="ACX362" s="6"/>
      <c r="ACY362" s="6"/>
      <c r="ACZ362" s="6"/>
      <c r="ADA362" s="6"/>
      <c r="ADB362" s="6"/>
      <c r="ADC362" s="6"/>
      <c r="ADD362" s="6"/>
      <c r="ADE362" s="6"/>
      <c r="ADF362" s="6"/>
      <c r="ADG362" s="6"/>
      <c r="ADH362" s="6"/>
      <c r="ADI362" s="6"/>
      <c r="ADJ362" s="6"/>
      <c r="ADK362" s="6"/>
      <c r="ADL362" s="6"/>
      <c r="ADM362" s="6"/>
      <c r="ADN362" s="6"/>
      <c r="ADO362" s="6"/>
      <c r="ADP362" s="6"/>
      <c r="ADQ362" s="6"/>
      <c r="ADR362" s="6"/>
      <c r="ADS362" s="6"/>
      <c r="ADT362" s="6"/>
      <c r="ADU362" s="6"/>
      <c r="ADV362" s="6"/>
      <c r="ADW362" s="6"/>
      <c r="ADX362" s="6"/>
      <c r="ADY362" s="6"/>
      <c r="ADZ362" s="6"/>
      <c r="AEA362" s="6"/>
      <c r="AEB362" s="6"/>
      <c r="AEC362" s="6"/>
      <c r="AED362" s="6"/>
      <c r="AEE362" s="6"/>
      <c r="AEF362" s="6"/>
      <c r="AEG362" s="6"/>
      <c r="AEH362" s="6"/>
      <c r="AEI362" s="6"/>
      <c r="AEJ362" s="6"/>
      <c r="AEK362" s="6"/>
      <c r="AEL362" s="6"/>
      <c r="AEM362" s="6"/>
      <c r="AEN362" s="6"/>
      <c r="AEO362" s="6"/>
      <c r="AEP362" s="6"/>
      <c r="AEQ362" s="6"/>
      <c r="AER362" s="6"/>
      <c r="AES362" s="6"/>
      <c r="AET362" s="6"/>
      <c r="AEU362" s="6"/>
      <c r="AEV362" s="6"/>
      <c r="AEW362" s="6"/>
      <c r="AEX362" s="6"/>
      <c r="AEY362" s="6"/>
      <c r="AEZ362" s="6"/>
      <c r="AFA362" s="6"/>
      <c r="AFB362" s="6"/>
      <c r="AFC362" s="6"/>
      <c r="AFD362" s="6"/>
      <c r="AFE362" s="6"/>
      <c r="AFF362" s="6"/>
      <c r="AFG362" s="6"/>
      <c r="AFH362" s="6"/>
      <c r="AFI362" s="6"/>
      <c r="AFJ362" s="6"/>
      <c r="AFK362" s="6"/>
      <c r="AFL362" s="6"/>
      <c r="AFM362" s="6"/>
      <c r="AFN362" s="6"/>
      <c r="AFO362" s="6"/>
      <c r="AFP362" s="6"/>
      <c r="AFQ362" s="6"/>
      <c r="AFR362" s="6"/>
      <c r="AFS362" s="6"/>
      <c r="AFT362" s="6"/>
      <c r="AFU362" s="6"/>
      <c r="AFV362" s="6"/>
      <c r="AFW362" s="6"/>
      <c r="AFX362" s="6"/>
      <c r="AFY362" s="6"/>
      <c r="AFZ362" s="6"/>
      <c r="AGA362" s="6"/>
      <c r="AGB362" s="6"/>
      <c r="AGC362" s="6"/>
      <c r="AGD362" s="6"/>
      <c r="AGE362" s="6"/>
      <c r="AGF362" s="6"/>
      <c r="AGG362" s="6"/>
      <c r="AGH362" s="6"/>
      <c r="AGI362" s="6"/>
      <c r="AGJ362" s="6"/>
      <c r="AGK362" s="6"/>
      <c r="AGL362" s="6"/>
      <c r="AGM362" s="6"/>
      <c r="AGN362" s="6"/>
      <c r="AGO362" s="6"/>
      <c r="AGP362" s="6"/>
      <c r="AGQ362" s="6"/>
      <c r="AGR362" s="6"/>
      <c r="AGS362" s="6"/>
      <c r="AGT362" s="6"/>
      <c r="AGU362" s="6"/>
      <c r="AGV362" s="6"/>
      <c r="AGW362" s="6"/>
      <c r="AGX362" s="6"/>
      <c r="AGY362" s="6"/>
      <c r="AGZ362" s="6"/>
      <c r="AHA362" s="6"/>
      <c r="AHB362" s="6"/>
      <c r="AHC362" s="6"/>
      <c r="AHD362" s="6"/>
      <c r="AHE362" s="6"/>
      <c r="AHF362" s="6"/>
      <c r="AHG362" s="6"/>
      <c r="AHH362" s="6"/>
      <c r="AHI362" s="6"/>
      <c r="AHJ362" s="6"/>
      <c r="AHK362" s="6"/>
      <c r="AHL362" s="6"/>
      <c r="AHM362" s="6"/>
      <c r="AHN362" s="6"/>
      <c r="AHO362" s="6"/>
      <c r="AHP362" s="6"/>
      <c r="AHQ362" s="6"/>
      <c r="AHR362" s="6"/>
      <c r="AHS362" s="6"/>
      <c r="AHT362" s="6"/>
      <c r="AHU362" s="6"/>
      <c r="AHV362" s="6"/>
      <c r="AHW362" s="6"/>
      <c r="AHX362" s="6"/>
      <c r="AHY362" s="6"/>
      <c r="AHZ362" s="6"/>
      <c r="AIA362" s="6"/>
      <c r="AIB362" s="6"/>
      <c r="AIC362" s="6"/>
      <c r="AID362" s="6"/>
      <c r="AIE362" s="6"/>
      <c r="AIF362" s="6"/>
      <c r="AIG362" s="6"/>
      <c r="AIH362" s="6"/>
      <c r="AII362" s="6"/>
      <c r="AIJ362" s="6"/>
      <c r="AIK362" s="6"/>
      <c r="AIL362" s="6"/>
      <c r="AIM362" s="6"/>
      <c r="AIN362" s="6"/>
      <c r="AIO362" s="6"/>
      <c r="AIP362" s="6"/>
      <c r="AIQ362" s="6"/>
      <c r="AIR362" s="6"/>
      <c r="AIS362" s="6"/>
      <c r="AIT362" s="6"/>
      <c r="AIU362" s="6"/>
      <c r="AIV362" s="6"/>
      <c r="AIW362" s="6"/>
      <c r="AIX362" s="6"/>
      <c r="AIY362" s="6"/>
      <c r="AIZ362" s="6"/>
      <c r="AJA362" s="6"/>
      <c r="AJB362" s="6"/>
      <c r="AJC362" s="6"/>
      <c r="AJD362" s="6"/>
      <c r="AJE362" s="6"/>
      <c r="AJF362" s="6"/>
      <c r="AJG362" s="6"/>
      <c r="AJH362" s="6"/>
      <c r="AJI362" s="6"/>
      <c r="AJJ362" s="6"/>
      <c r="AJK362" s="6"/>
      <c r="AJL362" s="6"/>
      <c r="AJM362" s="6"/>
      <c r="AJN362" s="6"/>
      <c r="AJO362" s="6"/>
      <c r="AJP362" s="6"/>
      <c r="AJQ362" s="6"/>
      <c r="AJR362" s="6"/>
      <c r="AJS362" s="6"/>
      <c r="AJT362" s="6"/>
      <c r="AJU362" s="6"/>
      <c r="AJV362" s="6"/>
      <c r="AJW362" s="6"/>
      <c r="AJX362" s="6"/>
      <c r="AJY362" s="6"/>
      <c r="AJZ362" s="6"/>
      <c r="AKA362" s="6"/>
      <c r="AKB362" s="6"/>
      <c r="AKC362" s="6"/>
      <c r="AKD362" s="6"/>
      <c r="AKE362" s="6"/>
      <c r="AKF362" s="6"/>
      <c r="AKG362" s="6"/>
      <c r="AKH362" s="6"/>
      <c r="AKI362" s="6"/>
      <c r="AKJ362" s="6"/>
      <c r="AKK362" s="6"/>
      <c r="AKL362" s="6"/>
      <c r="AKM362" s="6"/>
      <c r="AKN362" s="6"/>
      <c r="AKO362" s="6"/>
      <c r="AKP362" s="6"/>
      <c r="AKQ362" s="6"/>
      <c r="AKR362" s="6"/>
      <c r="AKS362" s="6"/>
      <c r="AKT362" s="6"/>
      <c r="AKU362" s="6"/>
      <c r="AKV362" s="6"/>
      <c r="AKW362" s="6"/>
      <c r="AKX362" s="6"/>
      <c r="AKY362" s="6"/>
      <c r="AKZ362" s="6"/>
      <c r="ALA362" s="6"/>
      <c r="ALB362" s="6"/>
      <c r="ALC362" s="6"/>
      <c r="ALD362" s="6"/>
      <c r="ALE362" s="6"/>
      <c r="ALF362" s="6"/>
      <c r="ALG362" s="6"/>
      <c r="ALH362" s="6"/>
      <c r="ALI362" s="6"/>
      <c r="ALJ362" s="6"/>
      <c r="ALK362" s="6"/>
      <c r="ALL362" s="6"/>
      <c r="ALM362" s="6"/>
      <c r="ALN362" s="6"/>
      <c r="ALO362" s="6"/>
      <c r="ALP362" s="6"/>
      <c r="ALQ362" s="6"/>
      <c r="ALR362" s="6"/>
      <c r="ALS362" s="6"/>
      <c r="ALT362" s="6"/>
      <c r="ALU362" s="6"/>
      <c r="ALV362" s="6"/>
      <c r="ALW362" s="6"/>
      <c r="ALX362" s="6"/>
      <c r="ALY362" s="6"/>
      <c r="ALZ362" s="6"/>
      <c r="AMA362" s="6"/>
      <c r="AMB362" s="6"/>
      <c r="AMC362" s="6"/>
      <c r="AMD362" s="6"/>
      <c r="AME362" s="6"/>
      <c r="AMF362" s="6"/>
      <c r="AMG362" s="6"/>
      <c r="AMH362" s="6"/>
      <c r="AMI362" s="6"/>
    </row>
    <row r="363" spans="1:1023">
      <c r="A363" s="219"/>
      <c r="B363" s="2"/>
      <c r="C363" s="5"/>
      <c r="D363" s="6"/>
      <c r="E363" s="4"/>
      <c r="F363" s="303"/>
      <c r="G363" s="303"/>
      <c r="H363" s="220"/>
      <c r="I363" s="5"/>
      <c r="J363" s="221"/>
      <c r="K363" s="306"/>
      <c r="L363" s="80"/>
      <c r="M363" s="6"/>
      <c r="N363" s="6"/>
      <c r="O363" s="80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  <c r="GQ363" s="6"/>
      <c r="GR363" s="6"/>
      <c r="GS363" s="6"/>
      <c r="GT363" s="6"/>
      <c r="GU363" s="6"/>
      <c r="GV363" s="6"/>
      <c r="GW363" s="6"/>
      <c r="GX363" s="6"/>
      <c r="GY363" s="6"/>
      <c r="GZ363" s="6"/>
      <c r="HA363" s="6"/>
      <c r="HB363" s="6"/>
      <c r="HC363" s="6"/>
      <c r="HD363" s="6"/>
      <c r="HE363" s="6"/>
      <c r="HF363" s="6"/>
      <c r="HG363" s="6"/>
      <c r="HH363" s="6"/>
      <c r="HI363" s="6"/>
      <c r="HJ363" s="6"/>
      <c r="HK363" s="6"/>
      <c r="HL363" s="6"/>
      <c r="HM363" s="6"/>
      <c r="HN363" s="6"/>
      <c r="HO363" s="6"/>
      <c r="HP363" s="6"/>
      <c r="HQ363" s="6"/>
      <c r="HR363" s="6"/>
      <c r="HS363" s="6"/>
      <c r="HT363" s="6"/>
      <c r="HU363" s="6"/>
      <c r="HV363" s="6"/>
      <c r="HW363" s="6"/>
      <c r="HX363" s="6"/>
      <c r="HY363" s="6"/>
      <c r="HZ363" s="6"/>
      <c r="IA363" s="6"/>
      <c r="IB363" s="6"/>
      <c r="IC363" s="6"/>
      <c r="ID363" s="6"/>
      <c r="IE363" s="6"/>
      <c r="IF363" s="6"/>
      <c r="IG363" s="6"/>
      <c r="IH363" s="6"/>
      <c r="II363" s="6"/>
      <c r="IJ363" s="6"/>
      <c r="IK363" s="6"/>
      <c r="IL363" s="6"/>
      <c r="IM363" s="6"/>
      <c r="IN363" s="6"/>
      <c r="IO363" s="6"/>
      <c r="IP363" s="6"/>
      <c r="IQ363" s="6"/>
      <c r="IR363" s="6"/>
      <c r="IS363" s="6"/>
      <c r="IT363" s="6"/>
      <c r="IU363" s="6"/>
      <c r="IV363" s="6"/>
      <c r="IW363" s="6"/>
      <c r="IX363" s="6"/>
      <c r="IY363" s="6"/>
      <c r="IZ363" s="6"/>
      <c r="JA363" s="6"/>
      <c r="JB363" s="6"/>
      <c r="JC363" s="6"/>
      <c r="JD363" s="6"/>
      <c r="JE363" s="6"/>
      <c r="JF363" s="6"/>
      <c r="JG363" s="6"/>
      <c r="JH363" s="6"/>
      <c r="JI363" s="6"/>
      <c r="JJ363" s="6"/>
      <c r="JK363" s="6"/>
      <c r="JL363" s="6"/>
      <c r="JM363" s="6"/>
      <c r="JN363" s="6"/>
      <c r="JO363" s="6"/>
      <c r="JP363" s="6"/>
      <c r="JQ363" s="6"/>
      <c r="JR363" s="6"/>
      <c r="JS363" s="6"/>
      <c r="JT363" s="6"/>
      <c r="JU363" s="6"/>
      <c r="JV363" s="6"/>
      <c r="JW363" s="6"/>
      <c r="JX363" s="6"/>
      <c r="JY363" s="6"/>
      <c r="JZ363" s="6"/>
      <c r="KA363" s="6"/>
      <c r="KB363" s="6"/>
      <c r="KC363" s="6"/>
      <c r="KD363" s="6"/>
      <c r="KE363" s="6"/>
      <c r="KF363" s="6"/>
      <c r="KG363" s="6"/>
      <c r="KH363" s="6"/>
      <c r="KI363" s="6"/>
      <c r="KJ363" s="6"/>
      <c r="KK363" s="6"/>
      <c r="KL363" s="6"/>
      <c r="KM363" s="6"/>
      <c r="KN363" s="6"/>
      <c r="KO363" s="6"/>
      <c r="KP363" s="6"/>
      <c r="KQ363" s="6"/>
      <c r="KR363" s="6"/>
      <c r="KS363" s="6"/>
      <c r="KT363" s="6"/>
      <c r="KU363" s="6"/>
      <c r="KV363" s="6"/>
      <c r="KW363" s="6"/>
      <c r="KX363" s="6"/>
      <c r="KY363" s="6"/>
      <c r="KZ363" s="6"/>
      <c r="LA363" s="6"/>
      <c r="LB363" s="6"/>
      <c r="LC363" s="6"/>
      <c r="LD363" s="6"/>
      <c r="LE363" s="6"/>
      <c r="LF363" s="6"/>
      <c r="LG363" s="6"/>
      <c r="LH363" s="6"/>
      <c r="LI363" s="6"/>
      <c r="LJ363" s="6"/>
      <c r="LK363" s="6"/>
      <c r="LL363" s="6"/>
      <c r="LM363" s="6"/>
      <c r="LN363" s="6"/>
      <c r="LO363" s="6"/>
      <c r="LP363" s="6"/>
      <c r="LQ363" s="6"/>
      <c r="LR363" s="6"/>
      <c r="LS363" s="6"/>
      <c r="LT363" s="6"/>
      <c r="LU363" s="6"/>
      <c r="LV363" s="6"/>
      <c r="LW363" s="6"/>
      <c r="LX363" s="6"/>
      <c r="LY363" s="6"/>
      <c r="LZ363" s="6"/>
      <c r="MA363" s="6"/>
      <c r="MB363" s="6"/>
      <c r="MC363" s="6"/>
      <c r="MD363" s="6"/>
      <c r="ME363" s="6"/>
      <c r="MF363" s="6"/>
      <c r="MG363" s="6"/>
      <c r="MH363" s="6"/>
      <c r="MI363" s="6"/>
      <c r="MJ363" s="6"/>
      <c r="MK363" s="6"/>
      <c r="ML363" s="6"/>
      <c r="MM363" s="6"/>
      <c r="MN363" s="6"/>
      <c r="MO363" s="6"/>
      <c r="MP363" s="6"/>
      <c r="MQ363" s="6"/>
      <c r="MR363" s="6"/>
      <c r="MS363" s="6"/>
      <c r="MT363" s="6"/>
      <c r="MU363" s="6"/>
      <c r="MV363" s="6"/>
      <c r="MW363" s="6"/>
      <c r="MX363" s="6"/>
      <c r="MY363" s="6"/>
      <c r="MZ363" s="6"/>
      <c r="NA363" s="6"/>
      <c r="NB363" s="6"/>
      <c r="NC363" s="6"/>
      <c r="ND363" s="6"/>
      <c r="NE363" s="6"/>
      <c r="NF363" s="6"/>
      <c r="NG363" s="6"/>
      <c r="NH363" s="6"/>
      <c r="NI363" s="6"/>
      <c r="NJ363" s="6"/>
      <c r="NK363" s="6"/>
      <c r="NL363" s="6"/>
      <c r="NM363" s="6"/>
      <c r="NN363" s="6"/>
      <c r="NO363" s="6"/>
      <c r="NP363" s="6"/>
      <c r="NQ363" s="6"/>
      <c r="NR363" s="6"/>
      <c r="NS363" s="6"/>
      <c r="NT363" s="6"/>
      <c r="NU363" s="6"/>
      <c r="NV363" s="6"/>
      <c r="NW363" s="6"/>
      <c r="NX363" s="6"/>
      <c r="NY363" s="6"/>
      <c r="NZ363" s="6"/>
      <c r="OA363" s="6"/>
      <c r="OB363" s="6"/>
      <c r="OC363" s="6"/>
      <c r="OD363" s="6"/>
      <c r="OE363" s="6"/>
      <c r="OF363" s="6"/>
      <c r="OG363" s="6"/>
      <c r="OH363" s="6"/>
      <c r="OI363" s="6"/>
      <c r="OJ363" s="6"/>
      <c r="OK363" s="6"/>
      <c r="OL363" s="6"/>
      <c r="OM363" s="6"/>
      <c r="ON363" s="6"/>
      <c r="OO363" s="6"/>
      <c r="OP363" s="6"/>
      <c r="OQ363" s="6"/>
      <c r="OR363" s="6"/>
      <c r="OS363" s="6"/>
      <c r="OT363" s="6"/>
      <c r="OU363" s="6"/>
      <c r="OV363" s="6"/>
      <c r="OW363" s="6"/>
      <c r="OX363" s="6"/>
      <c r="OY363" s="6"/>
      <c r="OZ363" s="6"/>
      <c r="PA363" s="6"/>
      <c r="PB363" s="6"/>
      <c r="PC363" s="6"/>
      <c r="PD363" s="6"/>
      <c r="PE363" s="6"/>
      <c r="PF363" s="6"/>
      <c r="PG363" s="6"/>
      <c r="PH363" s="6"/>
      <c r="PI363" s="6"/>
      <c r="PJ363" s="6"/>
      <c r="PK363" s="6"/>
      <c r="PL363" s="6"/>
      <c r="PM363" s="6"/>
      <c r="PN363" s="6"/>
      <c r="PO363" s="6"/>
      <c r="PP363" s="6"/>
      <c r="PQ363" s="6"/>
      <c r="PR363" s="6"/>
      <c r="PS363" s="6"/>
      <c r="PT363" s="6"/>
      <c r="PU363" s="6"/>
      <c r="PV363" s="6"/>
      <c r="PW363" s="6"/>
      <c r="PX363" s="6"/>
      <c r="PY363" s="6"/>
      <c r="PZ363" s="6"/>
      <c r="QA363" s="6"/>
      <c r="QB363" s="6"/>
      <c r="QC363" s="6"/>
      <c r="QD363" s="6"/>
      <c r="QE363" s="6"/>
      <c r="QF363" s="6"/>
      <c r="QG363" s="6"/>
      <c r="QH363" s="6"/>
      <c r="QI363" s="6"/>
      <c r="QJ363" s="6"/>
      <c r="QK363" s="6"/>
      <c r="QL363" s="6"/>
      <c r="QM363" s="6"/>
      <c r="QN363" s="6"/>
      <c r="QO363" s="6"/>
      <c r="QP363" s="6"/>
      <c r="QQ363" s="6"/>
      <c r="QR363" s="6"/>
      <c r="QS363" s="6"/>
      <c r="QT363" s="6"/>
      <c r="QU363" s="6"/>
      <c r="QV363" s="6"/>
      <c r="QW363" s="6"/>
      <c r="QX363" s="6"/>
      <c r="QY363" s="6"/>
      <c r="QZ363" s="6"/>
      <c r="RA363" s="6"/>
      <c r="RB363" s="6"/>
      <c r="RC363" s="6"/>
      <c r="RD363" s="6"/>
      <c r="RE363" s="6"/>
      <c r="RF363" s="6"/>
      <c r="RG363" s="6"/>
      <c r="RH363" s="6"/>
      <c r="RI363" s="6"/>
      <c r="RJ363" s="6"/>
      <c r="RK363" s="6"/>
      <c r="RL363" s="6"/>
      <c r="RM363" s="6"/>
      <c r="RN363" s="6"/>
      <c r="RO363" s="6"/>
      <c r="RP363" s="6"/>
      <c r="RQ363" s="6"/>
      <c r="RR363" s="6"/>
      <c r="RS363" s="6"/>
      <c r="RT363" s="6"/>
      <c r="RU363" s="6"/>
      <c r="RV363" s="6"/>
      <c r="RW363" s="6"/>
      <c r="RX363" s="6"/>
      <c r="RY363" s="6"/>
      <c r="RZ363" s="6"/>
      <c r="SA363" s="6"/>
      <c r="SB363" s="6"/>
      <c r="SC363" s="6"/>
      <c r="SD363" s="6"/>
      <c r="SE363" s="6"/>
      <c r="SF363" s="6"/>
      <c r="SG363" s="6"/>
      <c r="SH363" s="6"/>
      <c r="SI363" s="6"/>
      <c r="SJ363" s="6"/>
      <c r="SK363" s="6"/>
      <c r="SL363" s="6"/>
      <c r="SM363" s="6"/>
      <c r="SN363" s="6"/>
      <c r="SO363" s="6"/>
      <c r="SP363" s="6"/>
      <c r="SQ363" s="6"/>
      <c r="SR363" s="6"/>
      <c r="SS363" s="6"/>
      <c r="ST363" s="6"/>
      <c r="SU363" s="6"/>
      <c r="SV363" s="6"/>
      <c r="SW363" s="6"/>
      <c r="SX363" s="6"/>
      <c r="SY363" s="6"/>
      <c r="SZ363" s="6"/>
      <c r="TA363" s="6"/>
      <c r="TB363" s="6"/>
      <c r="TC363" s="6"/>
      <c r="TD363" s="6"/>
      <c r="TE363" s="6"/>
      <c r="TF363" s="6"/>
      <c r="TG363" s="6"/>
      <c r="TH363" s="6"/>
      <c r="TI363" s="6"/>
      <c r="TJ363" s="6"/>
      <c r="TK363" s="6"/>
      <c r="TL363" s="6"/>
      <c r="TM363" s="6"/>
      <c r="TN363" s="6"/>
      <c r="TO363" s="6"/>
      <c r="TP363" s="6"/>
      <c r="TQ363" s="6"/>
      <c r="TR363" s="6"/>
      <c r="TS363" s="6"/>
      <c r="TT363" s="6"/>
      <c r="TU363" s="6"/>
      <c r="TV363" s="6"/>
      <c r="TW363" s="6"/>
      <c r="TX363" s="6"/>
      <c r="TY363" s="6"/>
      <c r="TZ363" s="6"/>
      <c r="UA363" s="6"/>
      <c r="UB363" s="6"/>
      <c r="UC363" s="6"/>
      <c r="UD363" s="6"/>
      <c r="UE363" s="6"/>
      <c r="UF363" s="6"/>
      <c r="UG363" s="6"/>
      <c r="UH363" s="6"/>
      <c r="UI363" s="6"/>
      <c r="UJ363" s="6"/>
      <c r="UK363" s="6"/>
      <c r="UL363" s="6"/>
      <c r="UM363" s="6"/>
      <c r="UN363" s="6"/>
      <c r="UO363" s="6"/>
      <c r="UP363" s="6"/>
      <c r="UQ363" s="6"/>
      <c r="UR363" s="6"/>
      <c r="US363" s="6"/>
      <c r="UT363" s="6"/>
      <c r="UU363" s="6"/>
      <c r="UV363" s="6"/>
      <c r="UW363" s="6"/>
      <c r="UX363" s="6"/>
      <c r="UY363" s="6"/>
      <c r="UZ363" s="6"/>
      <c r="VA363" s="6"/>
      <c r="VB363" s="6"/>
      <c r="VC363" s="6"/>
      <c r="VD363" s="6"/>
      <c r="VE363" s="6"/>
      <c r="VF363" s="6"/>
      <c r="VG363" s="6"/>
      <c r="VH363" s="6"/>
      <c r="VI363" s="6"/>
      <c r="VJ363" s="6"/>
      <c r="VK363" s="6"/>
      <c r="VL363" s="6"/>
      <c r="VM363" s="6"/>
      <c r="VN363" s="6"/>
      <c r="VO363" s="6"/>
      <c r="VP363" s="6"/>
      <c r="VQ363" s="6"/>
      <c r="VR363" s="6"/>
      <c r="VS363" s="6"/>
      <c r="VT363" s="6"/>
      <c r="VU363" s="6"/>
      <c r="VV363" s="6"/>
      <c r="VW363" s="6"/>
      <c r="VX363" s="6"/>
      <c r="VY363" s="6"/>
      <c r="VZ363" s="6"/>
      <c r="WA363" s="6"/>
      <c r="WB363" s="6"/>
      <c r="WC363" s="6"/>
      <c r="WD363" s="6"/>
      <c r="WE363" s="6"/>
      <c r="WF363" s="6"/>
      <c r="WG363" s="6"/>
      <c r="WH363" s="6"/>
      <c r="WI363" s="6"/>
      <c r="WJ363" s="6"/>
      <c r="WK363" s="6"/>
      <c r="WL363" s="6"/>
      <c r="WM363" s="6"/>
      <c r="WN363" s="6"/>
      <c r="WO363" s="6"/>
      <c r="WP363" s="6"/>
      <c r="WQ363" s="6"/>
      <c r="WR363" s="6"/>
      <c r="WS363" s="6"/>
      <c r="WT363" s="6"/>
      <c r="WU363" s="6"/>
      <c r="WV363" s="6"/>
      <c r="WW363" s="6"/>
      <c r="WX363" s="6"/>
      <c r="WY363" s="6"/>
      <c r="WZ363" s="6"/>
      <c r="XA363" s="6"/>
      <c r="XB363" s="6"/>
      <c r="XC363" s="6"/>
      <c r="XD363" s="6"/>
      <c r="XE363" s="6"/>
      <c r="XF363" s="6"/>
      <c r="XG363" s="6"/>
      <c r="XH363" s="6"/>
      <c r="XI363" s="6"/>
      <c r="XJ363" s="6"/>
      <c r="XK363" s="6"/>
      <c r="XL363" s="6"/>
      <c r="XM363" s="6"/>
      <c r="XN363" s="6"/>
      <c r="XO363" s="6"/>
      <c r="XP363" s="6"/>
      <c r="XQ363" s="6"/>
      <c r="XR363" s="6"/>
      <c r="XS363" s="6"/>
      <c r="XT363" s="6"/>
      <c r="XU363" s="6"/>
      <c r="XV363" s="6"/>
      <c r="XW363" s="6"/>
      <c r="XX363" s="6"/>
      <c r="XY363" s="6"/>
      <c r="XZ363" s="6"/>
      <c r="YA363" s="6"/>
      <c r="YB363" s="6"/>
      <c r="YC363" s="6"/>
      <c r="YD363" s="6"/>
      <c r="YE363" s="6"/>
      <c r="YF363" s="6"/>
      <c r="YG363" s="6"/>
      <c r="YH363" s="6"/>
      <c r="YI363" s="6"/>
      <c r="YJ363" s="6"/>
      <c r="YK363" s="6"/>
      <c r="YL363" s="6"/>
      <c r="YM363" s="6"/>
      <c r="YN363" s="6"/>
      <c r="YO363" s="6"/>
      <c r="YP363" s="6"/>
      <c r="YQ363" s="6"/>
      <c r="YR363" s="6"/>
      <c r="YS363" s="6"/>
      <c r="YT363" s="6"/>
      <c r="YU363" s="6"/>
      <c r="YV363" s="6"/>
      <c r="YW363" s="6"/>
      <c r="YX363" s="6"/>
      <c r="YY363" s="6"/>
      <c r="YZ363" s="6"/>
      <c r="ZA363" s="6"/>
      <c r="ZB363" s="6"/>
      <c r="ZC363" s="6"/>
      <c r="ZD363" s="6"/>
      <c r="ZE363" s="6"/>
      <c r="ZF363" s="6"/>
      <c r="ZG363" s="6"/>
      <c r="ZH363" s="6"/>
      <c r="ZI363" s="6"/>
      <c r="ZJ363" s="6"/>
      <c r="ZK363" s="6"/>
      <c r="ZL363" s="6"/>
      <c r="ZM363" s="6"/>
      <c r="ZN363" s="6"/>
      <c r="ZO363" s="6"/>
      <c r="ZP363" s="6"/>
      <c r="ZQ363" s="6"/>
      <c r="ZR363" s="6"/>
      <c r="ZS363" s="6"/>
      <c r="ZT363" s="6"/>
      <c r="ZU363" s="6"/>
      <c r="ZV363" s="6"/>
      <c r="ZW363" s="6"/>
      <c r="ZX363" s="6"/>
      <c r="ZY363" s="6"/>
      <c r="ZZ363" s="6"/>
      <c r="AAA363" s="6"/>
      <c r="AAB363" s="6"/>
      <c r="AAC363" s="6"/>
      <c r="AAD363" s="6"/>
      <c r="AAE363" s="6"/>
      <c r="AAF363" s="6"/>
      <c r="AAG363" s="6"/>
      <c r="AAH363" s="6"/>
      <c r="AAI363" s="6"/>
      <c r="AAJ363" s="6"/>
      <c r="AAK363" s="6"/>
      <c r="AAL363" s="6"/>
      <c r="AAM363" s="6"/>
      <c r="AAN363" s="6"/>
      <c r="AAO363" s="6"/>
      <c r="AAP363" s="6"/>
      <c r="AAQ363" s="6"/>
      <c r="AAR363" s="6"/>
      <c r="AAS363" s="6"/>
      <c r="AAT363" s="6"/>
      <c r="AAU363" s="6"/>
      <c r="AAV363" s="6"/>
      <c r="AAW363" s="6"/>
      <c r="AAX363" s="6"/>
      <c r="AAY363" s="6"/>
      <c r="AAZ363" s="6"/>
      <c r="ABA363" s="6"/>
      <c r="ABB363" s="6"/>
      <c r="ABC363" s="6"/>
      <c r="ABD363" s="6"/>
      <c r="ABE363" s="6"/>
      <c r="ABF363" s="6"/>
      <c r="ABG363" s="6"/>
      <c r="ABH363" s="6"/>
      <c r="ABI363" s="6"/>
      <c r="ABJ363" s="6"/>
      <c r="ABK363" s="6"/>
      <c r="ABL363" s="6"/>
      <c r="ABM363" s="6"/>
      <c r="ABN363" s="6"/>
      <c r="ABO363" s="6"/>
      <c r="ABP363" s="6"/>
      <c r="ABQ363" s="6"/>
      <c r="ABR363" s="6"/>
      <c r="ABS363" s="6"/>
      <c r="ABT363" s="6"/>
      <c r="ABU363" s="6"/>
      <c r="ABV363" s="6"/>
      <c r="ABW363" s="6"/>
      <c r="ABX363" s="6"/>
      <c r="ABY363" s="6"/>
      <c r="ABZ363" s="6"/>
      <c r="ACA363" s="6"/>
      <c r="ACB363" s="6"/>
      <c r="ACC363" s="6"/>
      <c r="ACD363" s="6"/>
      <c r="ACE363" s="6"/>
      <c r="ACF363" s="6"/>
      <c r="ACG363" s="6"/>
      <c r="ACH363" s="6"/>
      <c r="ACI363" s="6"/>
      <c r="ACJ363" s="6"/>
      <c r="ACK363" s="6"/>
      <c r="ACL363" s="6"/>
      <c r="ACM363" s="6"/>
      <c r="ACN363" s="6"/>
      <c r="ACO363" s="6"/>
      <c r="ACP363" s="6"/>
      <c r="ACQ363" s="6"/>
      <c r="ACR363" s="6"/>
      <c r="ACS363" s="6"/>
      <c r="ACT363" s="6"/>
      <c r="ACU363" s="6"/>
      <c r="ACV363" s="6"/>
      <c r="ACW363" s="6"/>
      <c r="ACX363" s="6"/>
      <c r="ACY363" s="6"/>
      <c r="ACZ363" s="6"/>
      <c r="ADA363" s="6"/>
      <c r="ADB363" s="6"/>
      <c r="ADC363" s="6"/>
      <c r="ADD363" s="6"/>
      <c r="ADE363" s="6"/>
      <c r="ADF363" s="6"/>
      <c r="ADG363" s="6"/>
      <c r="ADH363" s="6"/>
      <c r="ADI363" s="6"/>
      <c r="ADJ363" s="6"/>
      <c r="ADK363" s="6"/>
      <c r="ADL363" s="6"/>
      <c r="ADM363" s="6"/>
      <c r="ADN363" s="6"/>
      <c r="ADO363" s="6"/>
      <c r="ADP363" s="6"/>
      <c r="ADQ363" s="6"/>
      <c r="ADR363" s="6"/>
      <c r="ADS363" s="6"/>
      <c r="ADT363" s="6"/>
      <c r="ADU363" s="6"/>
      <c r="ADV363" s="6"/>
      <c r="ADW363" s="6"/>
      <c r="ADX363" s="6"/>
      <c r="ADY363" s="6"/>
      <c r="ADZ363" s="6"/>
      <c r="AEA363" s="6"/>
      <c r="AEB363" s="6"/>
      <c r="AEC363" s="6"/>
      <c r="AED363" s="6"/>
      <c r="AEE363" s="6"/>
      <c r="AEF363" s="6"/>
      <c r="AEG363" s="6"/>
      <c r="AEH363" s="6"/>
      <c r="AEI363" s="6"/>
      <c r="AEJ363" s="6"/>
      <c r="AEK363" s="6"/>
      <c r="AEL363" s="6"/>
      <c r="AEM363" s="6"/>
      <c r="AEN363" s="6"/>
      <c r="AEO363" s="6"/>
      <c r="AEP363" s="6"/>
      <c r="AEQ363" s="6"/>
      <c r="AER363" s="6"/>
      <c r="AES363" s="6"/>
      <c r="AET363" s="6"/>
      <c r="AEU363" s="6"/>
      <c r="AEV363" s="6"/>
      <c r="AEW363" s="6"/>
      <c r="AEX363" s="6"/>
      <c r="AEY363" s="6"/>
      <c r="AEZ363" s="6"/>
      <c r="AFA363" s="6"/>
      <c r="AFB363" s="6"/>
      <c r="AFC363" s="6"/>
      <c r="AFD363" s="6"/>
      <c r="AFE363" s="6"/>
      <c r="AFF363" s="6"/>
      <c r="AFG363" s="6"/>
      <c r="AFH363" s="6"/>
      <c r="AFI363" s="6"/>
      <c r="AFJ363" s="6"/>
      <c r="AFK363" s="6"/>
      <c r="AFL363" s="6"/>
      <c r="AFM363" s="6"/>
      <c r="AFN363" s="6"/>
      <c r="AFO363" s="6"/>
      <c r="AFP363" s="6"/>
      <c r="AFQ363" s="6"/>
      <c r="AFR363" s="6"/>
      <c r="AFS363" s="6"/>
      <c r="AFT363" s="6"/>
      <c r="AFU363" s="6"/>
      <c r="AFV363" s="6"/>
      <c r="AFW363" s="6"/>
      <c r="AFX363" s="6"/>
      <c r="AFY363" s="6"/>
      <c r="AFZ363" s="6"/>
      <c r="AGA363" s="6"/>
      <c r="AGB363" s="6"/>
      <c r="AGC363" s="6"/>
      <c r="AGD363" s="6"/>
      <c r="AGE363" s="6"/>
      <c r="AGF363" s="6"/>
      <c r="AGG363" s="6"/>
      <c r="AGH363" s="6"/>
      <c r="AGI363" s="6"/>
      <c r="AGJ363" s="6"/>
      <c r="AGK363" s="6"/>
      <c r="AGL363" s="6"/>
      <c r="AGM363" s="6"/>
      <c r="AGN363" s="6"/>
      <c r="AGO363" s="6"/>
      <c r="AGP363" s="6"/>
      <c r="AGQ363" s="6"/>
      <c r="AGR363" s="6"/>
      <c r="AGS363" s="6"/>
      <c r="AGT363" s="6"/>
      <c r="AGU363" s="6"/>
      <c r="AGV363" s="6"/>
      <c r="AGW363" s="6"/>
      <c r="AGX363" s="6"/>
      <c r="AGY363" s="6"/>
      <c r="AGZ363" s="6"/>
      <c r="AHA363" s="6"/>
      <c r="AHB363" s="6"/>
      <c r="AHC363" s="6"/>
      <c r="AHD363" s="6"/>
      <c r="AHE363" s="6"/>
      <c r="AHF363" s="6"/>
      <c r="AHG363" s="6"/>
      <c r="AHH363" s="6"/>
      <c r="AHI363" s="6"/>
      <c r="AHJ363" s="6"/>
      <c r="AHK363" s="6"/>
      <c r="AHL363" s="6"/>
      <c r="AHM363" s="6"/>
      <c r="AHN363" s="6"/>
      <c r="AHO363" s="6"/>
      <c r="AHP363" s="6"/>
      <c r="AHQ363" s="6"/>
      <c r="AHR363" s="6"/>
      <c r="AHS363" s="6"/>
      <c r="AHT363" s="6"/>
      <c r="AHU363" s="6"/>
      <c r="AHV363" s="6"/>
      <c r="AHW363" s="6"/>
      <c r="AHX363" s="6"/>
      <c r="AHY363" s="6"/>
      <c r="AHZ363" s="6"/>
      <c r="AIA363" s="6"/>
      <c r="AIB363" s="6"/>
      <c r="AIC363" s="6"/>
      <c r="AID363" s="6"/>
      <c r="AIE363" s="6"/>
      <c r="AIF363" s="6"/>
      <c r="AIG363" s="6"/>
      <c r="AIH363" s="6"/>
      <c r="AII363" s="6"/>
      <c r="AIJ363" s="6"/>
      <c r="AIK363" s="6"/>
      <c r="AIL363" s="6"/>
      <c r="AIM363" s="6"/>
      <c r="AIN363" s="6"/>
      <c r="AIO363" s="6"/>
      <c r="AIP363" s="6"/>
      <c r="AIQ363" s="6"/>
      <c r="AIR363" s="6"/>
      <c r="AIS363" s="6"/>
      <c r="AIT363" s="6"/>
      <c r="AIU363" s="6"/>
      <c r="AIV363" s="6"/>
      <c r="AIW363" s="6"/>
      <c r="AIX363" s="6"/>
      <c r="AIY363" s="6"/>
      <c r="AIZ363" s="6"/>
      <c r="AJA363" s="6"/>
      <c r="AJB363" s="6"/>
      <c r="AJC363" s="6"/>
      <c r="AJD363" s="6"/>
      <c r="AJE363" s="6"/>
      <c r="AJF363" s="6"/>
      <c r="AJG363" s="6"/>
      <c r="AJH363" s="6"/>
      <c r="AJI363" s="6"/>
      <c r="AJJ363" s="6"/>
      <c r="AJK363" s="6"/>
      <c r="AJL363" s="6"/>
      <c r="AJM363" s="6"/>
      <c r="AJN363" s="6"/>
      <c r="AJO363" s="6"/>
      <c r="AJP363" s="6"/>
      <c r="AJQ363" s="6"/>
      <c r="AJR363" s="6"/>
      <c r="AJS363" s="6"/>
      <c r="AJT363" s="6"/>
      <c r="AJU363" s="6"/>
      <c r="AJV363" s="6"/>
      <c r="AJW363" s="6"/>
      <c r="AJX363" s="6"/>
      <c r="AJY363" s="6"/>
      <c r="AJZ363" s="6"/>
      <c r="AKA363" s="6"/>
      <c r="AKB363" s="6"/>
      <c r="AKC363" s="6"/>
      <c r="AKD363" s="6"/>
      <c r="AKE363" s="6"/>
      <c r="AKF363" s="6"/>
      <c r="AKG363" s="6"/>
      <c r="AKH363" s="6"/>
      <c r="AKI363" s="6"/>
      <c r="AKJ363" s="6"/>
      <c r="AKK363" s="6"/>
      <c r="AKL363" s="6"/>
      <c r="AKM363" s="6"/>
      <c r="AKN363" s="6"/>
      <c r="AKO363" s="6"/>
      <c r="AKP363" s="6"/>
      <c r="AKQ363" s="6"/>
      <c r="AKR363" s="6"/>
      <c r="AKS363" s="6"/>
      <c r="AKT363" s="6"/>
      <c r="AKU363" s="6"/>
      <c r="AKV363" s="6"/>
      <c r="AKW363" s="6"/>
      <c r="AKX363" s="6"/>
      <c r="AKY363" s="6"/>
      <c r="AKZ363" s="6"/>
      <c r="ALA363" s="6"/>
      <c r="ALB363" s="6"/>
      <c r="ALC363" s="6"/>
      <c r="ALD363" s="6"/>
      <c r="ALE363" s="6"/>
      <c r="ALF363" s="6"/>
      <c r="ALG363" s="6"/>
      <c r="ALH363" s="6"/>
      <c r="ALI363" s="6"/>
      <c r="ALJ363" s="6"/>
      <c r="ALK363" s="6"/>
      <c r="ALL363" s="6"/>
      <c r="ALM363" s="6"/>
      <c r="ALN363" s="6"/>
      <c r="ALO363" s="6"/>
      <c r="ALP363" s="6"/>
      <c r="ALQ363" s="6"/>
      <c r="ALR363" s="6"/>
      <c r="ALS363" s="6"/>
      <c r="ALT363" s="6"/>
      <c r="ALU363" s="6"/>
      <c r="ALV363" s="6"/>
      <c r="ALW363" s="6"/>
      <c r="ALX363" s="6"/>
      <c r="ALY363" s="6"/>
      <c r="ALZ363" s="6"/>
      <c r="AMA363" s="6"/>
      <c r="AMB363" s="6"/>
      <c r="AMC363" s="6"/>
      <c r="AMD363" s="6"/>
      <c r="AME363" s="6"/>
      <c r="AMF363" s="6"/>
      <c r="AMG363" s="6"/>
      <c r="AMH363" s="6"/>
      <c r="AMI363" s="6"/>
    </row>
    <row r="364" spans="1:1023">
      <c r="A364" s="219"/>
      <c r="B364" s="2"/>
      <c r="C364" s="5"/>
      <c r="D364" s="6"/>
      <c r="E364" s="4"/>
      <c r="F364" s="303"/>
      <c r="G364" s="303"/>
      <c r="H364" s="220"/>
      <c r="I364" s="5"/>
      <c r="J364" s="221"/>
      <c r="K364" s="306"/>
      <c r="L364" s="80"/>
      <c r="M364" s="6"/>
      <c r="N364" s="6"/>
      <c r="O364" s="80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  <c r="GQ364" s="6"/>
      <c r="GR364" s="6"/>
      <c r="GS364" s="6"/>
      <c r="GT364" s="6"/>
      <c r="GU364" s="6"/>
      <c r="GV364" s="6"/>
      <c r="GW364" s="6"/>
      <c r="GX364" s="6"/>
      <c r="GY364" s="6"/>
      <c r="GZ364" s="6"/>
      <c r="HA364" s="6"/>
      <c r="HB364" s="6"/>
      <c r="HC364" s="6"/>
      <c r="HD364" s="6"/>
      <c r="HE364" s="6"/>
      <c r="HF364" s="6"/>
      <c r="HG364" s="6"/>
      <c r="HH364" s="6"/>
      <c r="HI364" s="6"/>
      <c r="HJ364" s="6"/>
      <c r="HK364" s="6"/>
      <c r="HL364" s="6"/>
      <c r="HM364" s="6"/>
      <c r="HN364" s="6"/>
      <c r="HO364" s="6"/>
      <c r="HP364" s="6"/>
      <c r="HQ364" s="6"/>
      <c r="HR364" s="6"/>
      <c r="HS364" s="6"/>
      <c r="HT364" s="6"/>
      <c r="HU364" s="6"/>
      <c r="HV364" s="6"/>
      <c r="HW364" s="6"/>
      <c r="HX364" s="6"/>
      <c r="HY364" s="6"/>
      <c r="HZ364" s="6"/>
      <c r="IA364" s="6"/>
      <c r="IB364" s="6"/>
      <c r="IC364" s="6"/>
      <c r="ID364" s="6"/>
      <c r="IE364" s="6"/>
      <c r="IF364" s="6"/>
      <c r="IG364" s="6"/>
      <c r="IH364" s="6"/>
      <c r="II364" s="6"/>
      <c r="IJ364" s="6"/>
      <c r="IK364" s="6"/>
      <c r="IL364" s="6"/>
      <c r="IM364" s="6"/>
      <c r="IN364" s="6"/>
      <c r="IO364" s="6"/>
      <c r="IP364" s="6"/>
      <c r="IQ364" s="6"/>
      <c r="IR364" s="6"/>
      <c r="IS364" s="6"/>
      <c r="IT364" s="6"/>
      <c r="IU364" s="6"/>
      <c r="IV364" s="6"/>
      <c r="IW364" s="6"/>
      <c r="IX364" s="6"/>
      <c r="IY364" s="6"/>
      <c r="IZ364" s="6"/>
      <c r="JA364" s="6"/>
      <c r="JB364" s="6"/>
      <c r="JC364" s="6"/>
      <c r="JD364" s="6"/>
      <c r="JE364" s="6"/>
      <c r="JF364" s="6"/>
      <c r="JG364" s="6"/>
      <c r="JH364" s="6"/>
      <c r="JI364" s="6"/>
      <c r="JJ364" s="6"/>
      <c r="JK364" s="6"/>
      <c r="JL364" s="6"/>
      <c r="JM364" s="6"/>
      <c r="JN364" s="6"/>
      <c r="JO364" s="6"/>
      <c r="JP364" s="6"/>
      <c r="JQ364" s="6"/>
      <c r="JR364" s="6"/>
      <c r="JS364" s="6"/>
      <c r="JT364" s="6"/>
      <c r="JU364" s="6"/>
      <c r="JV364" s="6"/>
      <c r="JW364" s="6"/>
      <c r="JX364" s="6"/>
      <c r="JY364" s="6"/>
      <c r="JZ364" s="6"/>
      <c r="KA364" s="6"/>
      <c r="KB364" s="6"/>
      <c r="KC364" s="6"/>
      <c r="KD364" s="6"/>
      <c r="KE364" s="6"/>
      <c r="KF364" s="6"/>
      <c r="KG364" s="6"/>
      <c r="KH364" s="6"/>
      <c r="KI364" s="6"/>
      <c r="KJ364" s="6"/>
      <c r="KK364" s="6"/>
      <c r="KL364" s="6"/>
      <c r="KM364" s="6"/>
      <c r="KN364" s="6"/>
      <c r="KO364" s="6"/>
      <c r="KP364" s="6"/>
      <c r="KQ364" s="6"/>
      <c r="KR364" s="6"/>
      <c r="KS364" s="6"/>
      <c r="KT364" s="6"/>
      <c r="KU364" s="6"/>
      <c r="KV364" s="6"/>
      <c r="KW364" s="6"/>
      <c r="KX364" s="6"/>
      <c r="KY364" s="6"/>
      <c r="KZ364" s="6"/>
      <c r="LA364" s="6"/>
      <c r="LB364" s="6"/>
      <c r="LC364" s="6"/>
      <c r="LD364" s="6"/>
      <c r="LE364" s="6"/>
      <c r="LF364" s="6"/>
      <c r="LG364" s="6"/>
      <c r="LH364" s="6"/>
      <c r="LI364" s="6"/>
      <c r="LJ364" s="6"/>
      <c r="LK364" s="6"/>
      <c r="LL364" s="6"/>
      <c r="LM364" s="6"/>
      <c r="LN364" s="6"/>
      <c r="LO364" s="6"/>
      <c r="LP364" s="6"/>
      <c r="LQ364" s="6"/>
      <c r="LR364" s="6"/>
      <c r="LS364" s="6"/>
      <c r="LT364" s="6"/>
      <c r="LU364" s="6"/>
      <c r="LV364" s="6"/>
      <c r="LW364" s="6"/>
      <c r="LX364" s="6"/>
      <c r="LY364" s="6"/>
      <c r="LZ364" s="6"/>
      <c r="MA364" s="6"/>
      <c r="MB364" s="6"/>
      <c r="MC364" s="6"/>
      <c r="MD364" s="6"/>
      <c r="ME364" s="6"/>
      <c r="MF364" s="6"/>
      <c r="MG364" s="6"/>
      <c r="MH364" s="6"/>
      <c r="MI364" s="6"/>
      <c r="MJ364" s="6"/>
      <c r="MK364" s="6"/>
      <c r="ML364" s="6"/>
      <c r="MM364" s="6"/>
      <c r="MN364" s="6"/>
      <c r="MO364" s="6"/>
      <c r="MP364" s="6"/>
      <c r="MQ364" s="6"/>
      <c r="MR364" s="6"/>
      <c r="MS364" s="6"/>
      <c r="MT364" s="6"/>
      <c r="MU364" s="6"/>
      <c r="MV364" s="6"/>
      <c r="MW364" s="6"/>
      <c r="MX364" s="6"/>
      <c r="MY364" s="6"/>
      <c r="MZ364" s="6"/>
      <c r="NA364" s="6"/>
      <c r="NB364" s="6"/>
      <c r="NC364" s="6"/>
      <c r="ND364" s="6"/>
      <c r="NE364" s="6"/>
      <c r="NF364" s="6"/>
      <c r="NG364" s="6"/>
      <c r="NH364" s="6"/>
      <c r="NI364" s="6"/>
      <c r="NJ364" s="6"/>
      <c r="NK364" s="6"/>
      <c r="NL364" s="6"/>
      <c r="NM364" s="6"/>
      <c r="NN364" s="6"/>
      <c r="NO364" s="6"/>
      <c r="NP364" s="6"/>
      <c r="NQ364" s="6"/>
      <c r="NR364" s="6"/>
      <c r="NS364" s="6"/>
      <c r="NT364" s="6"/>
      <c r="NU364" s="6"/>
      <c r="NV364" s="6"/>
      <c r="NW364" s="6"/>
      <c r="NX364" s="6"/>
      <c r="NY364" s="6"/>
      <c r="NZ364" s="6"/>
      <c r="OA364" s="6"/>
      <c r="OB364" s="6"/>
      <c r="OC364" s="6"/>
      <c r="OD364" s="6"/>
      <c r="OE364" s="6"/>
      <c r="OF364" s="6"/>
      <c r="OG364" s="6"/>
      <c r="OH364" s="6"/>
      <c r="OI364" s="6"/>
      <c r="OJ364" s="6"/>
      <c r="OK364" s="6"/>
      <c r="OL364" s="6"/>
      <c r="OM364" s="6"/>
      <c r="ON364" s="6"/>
      <c r="OO364" s="6"/>
      <c r="OP364" s="6"/>
      <c r="OQ364" s="6"/>
      <c r="OR364" s="6"/>
      <c r="OS364" s="6"/>
      <c r="OT364" s="6"/>
      <c r="OU364" s="6"/>
      <c r="OV364" s="6"/>
      <c r="OW364" s="6"/>
      <c r="OX364" s="6"/>
      <c r="OY364" s="6"/>
      <c r="OZ364" s="6"/>
      <c r="PA364" s="6"/>
      <c r="PB364" s="6"/>
      <c r="PC364" s="6"/>
      <c r="PD364" s="6"/>
      <c r="PE364" s="6"/>
      <c r="PF364" s="6"/>
      <c r="PG364" s="6"/>
      <c r="PH364" s="6"/>
      <c r="PI364" s="6"/>
      <c r="PJ364" s="6"/>
      <c r="PK364" s="6"/>
      <c r="PL364" s="6"/>
      <c r="PM364" s="6"/>
      <c r="PN364" s="6"/>
      <c r="PO364" s="6"/>
      <c r="PP364" s="6"/>
      <c r="PQ364" s="6"/>
      <c r="PR364" s="6"/>
      <c r="PS364" s="6"/>
      <c r="PT364" s="6"/>
      <c r="PU364" s="6"/>
      <c r="PV364" s="6"/>
      <c r="PW364" s="6"/>
      <c r="PX364" s="6"/>
      <c r="PY364" s="6"/>
      <c r="PZ364" s="6"/>
      <c r="QA364" s="6"/>
      <c r="QB364" s="6"/>
      <c r="QC364" s="6"/>
      <c r="QD364" s="6"/>
      <c r="QE364" s="6"/>
      <c r="QF364" s="6"/>
      <c r="QG364" s="6"/>
      <c r="QH364" s="6"/>
      <c r="QI364" s="6"/>
      <c r="QJ364" s="6"/>
      <c r="QK364" s="6"/>
      <c r="QL364" s="6"/>
      <c r="QM364" s="6"/>
      <c r="QN364" s="6"/>
      <c r="QO364" s="6"/>
      <c r="QP364" s="6"/>
      <c r="QQ364" s="6"/>
      <c r="QR364" s="6"/>
      <c r="QS364" s="6"/>
      <c r="QT364" s="6"/>
      <c r="QU364" s="6"/>
      <c r="QV364" s="6"/>
      <c r="QW364" s="6"/>
      <c r="QX364" s="6"/>
      <c r="QY364" s="6"/>
      <c r="QZ364" s="6"/>
      <c r="RA364" s="6"/>
      <c r="RB364" s="6"/>
      <c r="RC364" s="6"/>
      <c r="RD364" s="6"/>
      <c r="RE364" s="6"/>
      <c r="RF364" s="6"/>
      <c r="RG364" s="6"/>
      <c r="RH364" s="6"/>
      <c r="RI364" s="6"/>
      <c r="RJ364" s="6"/>
      <c r="RK364" s="6"/>
      <c r="RL364" s="6"/>
      <c r="RM364" s="6"/>
      <c r="RN364" s="6"/>
      <c r="RO364" s="6"/>
      <c r="RP364" s="6"/>
      <c r="RQ364" s="6"/>
      <c r="RR364" s="6"/>
      <c r="RS364" s="6"/>
      <c r="RT364" s="6"/>
      <c r="RU364" s="6"/>
      <c r="RV364" s="6"/>
      <c r="RW364" s="6"/>
      <c r="RX364" s="6"/>
      <c r="RY364" s="6"/>
      <c r="RZ364" s="6"/>
      <c r="SA364" s="6"/>
      <c r="SB364" s="6"/>
      <c r="SC364" s="6"/>
      <c r="SD364" s="6"/>
      <c r="SE364" s="6"/>
      <c r="SF364" s="6"/>
      <c r="SG364" s="6"/>
      <c r="SH364" s="6"/>
      <c r="SI364" s="6"/>
      <c r="SJ364" s="6"/>
      <c r="SK364" s="6"/>
      <c r="SL364" s="6"/>
      <c r="SM364" s="6"/>
      <c r="SN364" s="6"/>
      <c r="SO364" s="6"/>
      <c r="SP364" s="6"/>
      <c r="SQ364" s="6"/>
      <c r="SR364" s="6"/>
      <c r="SS364" s="6"/>
      <c r="ST364" s="6"/>
      <c r="SU364" s="6"/>
      <c r="SV364" s="6"/>
      <c r="SW364" s="6"/>
      <c r="SX364" s="6"/>
      <c r="SY364" s="6"/>
      <c r="SZ364" s="6"/>
      <c r="TA364" s="6"/>
      <c r="TB364" s="6"/>
      <c r="TC364" s="6"/>
      <c r="TD364" s="6"/>
      <c r="TE364" s="6"/>
      <c r="TF364" s="6"/>
      <c r="TG364" s="6"/>
      <c r="TH364" s="6"/>
      <c r="TI364" s="6"/>
      <c r="TJ364" s="6"/>
      <c r="TK364" s="6"/>
      <c r="TL364" s="6"/>
      <c r="TM364" s="6"/>
      <c r="TN364" s="6"/>
      <c r="TO364" s="6"/>
      <c r="TP364" s="6"/>
      <c r="TQ364" s="6"/>
      <c r="TR364" s="6"/>
      <c r="TS364" s="6"/>
      <c r="TT364" s="6"/>
      <c r="TU364" s="6"/>
      <c r="TV364" s="6"/>
      <c r="TW364" s="6"/>
      <c r="TX364" s="6"/>
      <c r="TY364" s="6"/>
      <c r="TZ364" s="6"/>
      <c r="UA364" s="6"/>
      <c r="UB364" s="6"/>
      <c r="UC364" s="6"/>
      <c r="UD364" s="6"/>
      <c r="UE364" s="6"/>
      <c r="UF364" s="6"/>
      <c r="UG364" s="6"/>
      <c r="UH364" s="6"/>
      <c r="UI364" s="6"/>
      <c r="UJ364" s="6"/>
      <c r="UK364" s="6"/>
      <c r="UL364" s="6"/>
      <c r="UM364" s="6"/>
      <c r="UN364" s="6"/>
      <c r="UO364" s="6"/>
      <c r="UP364" s="6"/>
      <c r="UQ364" s="6"/>
      <c r="UR364" s="6"/>
      <c r="US364" s="6"/>
      <c r="UT364" s="6"/>
      <c r="UU364" s="6"/>
      <c r="UV364" s="6"/>
      <c r="UW364" s="6"/>
      <c r="UX364" s="6"/>
      <c r="UY364" s="6"/>
      <c r="UZ364" s="6"/>
      <c r="VA364" s="6"/>
      <c r="VB364" s="6"/>
      <c r="VC364" s="6"/>
      <c r="VD364" s="6"/>
      <c r="VE364" s="6"/>
      <c r="VF364" s="6"/>
      <c r="VG364" s="6"/>
      <c r="VH364" s="6"/>
      <c r="VI364" s="6"/>
      <c r="VJ364" s="6"/>
      <c r="VK364" s="6"/>
      <c r="VL364" s="6"/>
      <c r="VM364" s="6"/>
      <c r="VN364" s="6"/>
      <c r="VO364" s="6"/>
      <c r="VP364" s="6"/>
      <c r="VQ364" s="6"/>
      <c r="VR364" s="6"/>
      <c r="VS364" s="6"/>
      <c r="VT364" s="6"/>
      <c r="VU364" s="6"/>
      <c r="VV364" s="6"/>
      <c r="VW364" s="6"/>
      <c r="VX364" s="6"/>
      <c r="VY364" s="6"/>
      <c r="VZ364" s="6"/>
      <c r="WA364" s="6"/>
      <c r="WB364" s="6"/>
      <c r="WC364" s="6"/>
      <c r="WD364" s="6"/>
      <c r="WE364" s="6"/>
      <c r="WF364" s="6"/>
      <c r="WG364" s="6"/>
      <c r="WH364" s="6"/>
      <c r="WI364" s="6"/>
      <c r="WJ364" s="6"/>
      <c r="WK364" s="6"/>
      <c r="WL364" s="6"/>
      <c r="WM364" s="6"/>
      <c r="WN364" s="6"/>
      <c r="WO364" s="6"/>
      <c r="WP364" s="6"/>
      <c r="WQ364" s="6"/>
      <c r="WR364" s="6"/>
      <c r="WS364" s="6"/>
      <c r="WT364" s="6"/>
      <c r="WU364" s="6"/>
      <c r="WV364" s="6"/>
      <c r="WW364" s="6"/>
      <c r="WX364" s="6"/>
      <c r="WY364" s="6"/>
      <c r="WZ364" s="6"/>
      <c r="XA364" s="6"/>
      <c r="XB364" s="6"/>
      <c r="XC364" s="6"/>
      <c r="XD364" s="6"/>
      <c r="XE364" s="6"/>
      <c r="XF364" s="6"/>
      <c r="XG364" s="6"/>
      <c r="XH364" s="6"/>
      <c r="XI364" s="6"/>
      <c r="XJ364" s="6"/>
      <c r="XK364" s="6"/>
      <c r="XL364" s="6"/>
      <c r="XM364" s="6"/>
      <c r="XN364" s="6"/>
      <c r="XO364" s="6"/>
      <c r="XP364" s="6"/>
      <c r="XQ364" s="6"/>
      <c r="XR364" s="6"/>
      <c r="XS364" s="6"/>
      <c r="XT364" s="6"/>
      <c r="XU364" s="6"/>
      <c r="XV364" s="6"/>
      <c r="XW364" s="6"/>
      <c r="XX364" s="6"/>
      <c r="XY364" s="6"/>
      <c r="XZ364" s="6"/>
      <c r="YA364" s="6"/>
      <c r="YB364" s="6"/>
      <c r="YC364" s="6"/>
      <c r="YD364" s="6"/>
      <c r="YE364" s="6"/>
      <c r="YF364" s="6"/>
      <c r="YG364" s="6"/>
      <c r="YH364" s="6"/>
      <c r="YI364" s="6"/>
      <c r="YJ364" s="6"/>
      <c r="YK364" s="6"/>
      <c r="YL364" s="6"/>
      <c r="YM364" s="6"/>
      <c r="YN364" s="6"/>
      <c r="YO364" s="6"/>
      <c r="YP364" s="6"/>
      <c r="YQ364" s="6"/>
      <c r="YR364" s="6"/>
      <c r="YS364" s="6"/>
      <c r="YT364" s="6"/>
      <c r="YU364" s="6"/>
      <c r="YV364" s="6"/>
      <c r="YW364" s="6"/>
      <c r="YX364" s="6"/>
      <c r="YY364" s="6"/>
      <c r="YZ364" s="6"/>
      <c r="ZA364" s="6"/>
      <c r="ZB364" s="6"/>
      <c r="ZC364" s="6"/>
      <c r="ZD364" s="6"/>
      <c r="ZE364" s="6"/>
      <c r="ZF364" s="6"/>
      <c r="ZG364" s="6"/>
      <c r="ZH364" s="6"/>
      <c r="ZI364" s="6"/>
      <c r="ZJ364" s="6"/>
      <c r="ZK364" s="6"/>
      <c r="ZL364" s="6"/>
      <c r="ZM364" s="6"/>
      <c r="ZN364" s="6"/>
      <c r="ZO364" s="6"/>
      <c r="ZP364" s="6"/>
      <c r="ZQ364" s="6"/>
      <c r="ZR364" s="6"/>
      <c r="ZS364" s="6"/>
      <c r="ZT364" s="6"/>
      <c r="ZU364" s="6"/>
      <c r="ZV364" s="6"/>
      <c r="ZW364" s="6"/>
      <c r="ZX364" s="6"/>
      <c r="ZY364" s="6"/>
      <c r="ZZ364" s="6"/>
      <c r="AAA364" s="6"/>
      <c r="AAB364" s="6"/>
      <c r="AAC364" s="6"/>
      <c r="AAD364" s="6"/>
      <c r="AAE364" s="6"/>
      <c r="AAF364" s="6"/>
      <c r="AAG364" s="6"/>
      <c r="AAH364" s="6"/>
      <c r="AAI364" s="6"/>
      <c r="AAJ364" s="6"/>
      <c r="AAK364" s="6"/>
      <c r="AAL364" s="6"/>
      <c r="AAM364" s="6"/>
      <c r="AAN364" s="6"/>
      <c r="AAO364" s="6"/>
      <c r="AAP364" s="6"/>
      <c r="AAQ364" s="6"/>
      <c r="AAR364" s="6"/>
      <c r="AAS364" s="6"/>
      <c r="AAT364" s="6"/>
      <c r="AAU364" s="6"/>
      <c r="AAV364" s="6"/>
      <c r="AAW364" s="6"/>
      <c r="AAX364" s="6"/>
      <c r="AAY364" s="6"/>
      <c r="AAZ364" s="6"/>
      <c r="ABA364" s="6"/>
      <c r="ABB364" s="6"/>
      <c r="ABC364" s="6"/>
      <c r="ABD364" s="6"/>
      <c r="ABE364" s="6"/>
      <c r="ABF364" s="6"/>
      <c r="ABG364" s="6"/>
      <c r="ABH364" s="6"/>
      <c r="ABI364" s="6"/>
      <c r="ABJ364" s="6"/>
      <c r="ABK364" s="6"/>
      <c r="ABL364" s="6"/>
      <c r="ABM364" s="6"/>
      <c r="ABN364" s="6"/>
      <c r="ABO364" s="6"/>
      <c r="ABP364" s="6"/>
      <c r="ABQ364" s="6"/>
      <c r="ABR364" s="6"/>
      <c r="ABS364" s="6"/>
      <c r="ABT364" s="6"/>
      <c r="ABU364" s="6"/>
      <c r="ABV364" s="6"/>
      <c r="ABW364" s="6"/>
      <c r="ABX364" s="6"/>
      <c r="ABY364" s="6"/>
      <c r="ABZ364" s="6"/>
      <c r="ACA364" s="6"/>
      <c r="ACB364" s="6"/>
      <c r="ACC364" s="6"/>
      <c r="ACD364" s="6"/>
      <c r="ACE364" s="6"/>
      <c r="ACF364" s="6"/>
      <c r="ACG364" s="6"/>
      <c r="ACH364" s="6"/>
      <c r="ACI364" s="6"/>
      <c r="ACJ364" s="6"/>
      <c r="ACK364" s="6"/>
      <c r="ACL364" s="6"/>
      <c r="ACM364" s="6"/>
      <c r="ACN364" s="6"/>
      <c r="ACO364" s="6"/>
      <c r="ACP364" s="6"/>
      <c r="ACQ364" s="6"/>
      <c r="ACR364" s="6"/>
      <c r="ACS364" s="6"/>
      <c r="ACT364" s="6"/>
      <c r="ACU364" s="6"/>
      <c r="ACV364" s="6"/>
      <c r="ACW364" s="6"/>
      <c r="ACX364" s="6"/>
      <c r="ACY364" s="6"/>
      <c r="ACZ364" s="6"/>
      <c r="ADA364" s="6"/>
      <c r="ADB364" s="6"/>
      <c r="ADC364" s="6"/>
      <c r="ADD364" s="6"/>
      <c r="ADE364" s="6"/>
      <c r="ADF364" s="6"/>
      <c r="ADG364" s="6"/>
      <c r="ADH364" s="6"/>
      <c r="ADI364" s="6"/>
      <c r="ADJ364" s="6"/>
      <c r="ADK364" s="6"/>
      <c r="ADL364" s="6"/>
      <c r="ADM364" s="6"/>
      <c r="ADN364" s="6"/>
      <c r="ADO364" s="6"/>
      <c r="ADP364" s="6"/>
      <c r="ADQ364" s="6"/>
      <c r="ADR364" s="6"/>
      <c r="ADS364" s="6"/>
      <c r="ADT364" s="6"/>
      <c r="ADU364" s="6"/>
      <c r="ADV364" s="6"/>
      <c r="ADW364" s="6"/>
      <c r="ADX364" s="6"/>
      <c r="ADY364" s="6"/>
      <c r="ADZ364" s="6"/>
      <c r="AEA364" s="6"/>
      <c r="AEB364" s="6"/>
      <c r="AEC364" s="6"/>
      <c r="AED364" s="6"/>
      <c r="AEE364" s="6"/>
      <c r="AEF364" s="6"/>
      <c r="AEG364" s="6"/>
      <c r="AEH364" s="6"/>
      <c r="AEI364" s="6"/>
      <c r="AEJ364" s="6"/>
      <c r="AEK364" s="6"/>
      <c r="AEL364" s="6"/>
      <c r="AEM364" s="6"/>
      <c r="AEN364" s="6"/>
      <c r="AEO364" s="6"/>
      <c r="AEP364" s="6"/>
      <c r="AEQ364" s="6"/>
      <c r="AER364" s="6"/>
      <c r="AES364" s="6"/>
      <c r="AET364" s="6"/>
      <c r="AEU364" s="6"/>
      <c r="AEV364" s="6"/>
      <c r="AEW364" s="6"/>
      <c r="AEX364" s="6"/>
      <c r="AEY364" s="6"/>
      <c r="AEZ364" s="6"/>
      <c r="AFA364" s="6"/>
      <c r="AFB364" s="6"/>
      <c r="AFC364" s="6"/>
      <c r="AFD364" s="6"/>
      <c r="AFE364" s="6"/>
      <c r="AFF364" s="6"/>
      <c r="AFG364" s="6"/>
      <c r="AFH364" s="6"/>
      <c r="AFI364" s="6"/>
      <c r="AFJ364" s="6"/>
      <c r="AFK364" s="6"/>
      <c r="AFL364" s="6"/>
      <c r="AFM364" s="6"/>
      <c r="AFN364" s="6"/>
      <c r="AFO364" s="6"/>
      <c r="AFP364" s="6"/>
      <c r="AFQ364" s="6"/>
      <c r="AFR364" s="6"/>
      <c r="AFS364" s="6"/>
      <c r="AFT364" s="6"/>
      <c r="AFU364" s="6"/>
      <c r="AFV364" s="6"/>
      <c r="AFW364" s="6"/>
      <c r="AFX364" s="6"/>
      <c r="AFY364" s="6"/>
      <c r="AFZ364" s="6"/>
      <c r="AGA364" s="6"/>
      <c r="AGB364" s="6"/>
      <c r="AGC364" s="6"/>
      <c r="AGD364" s="6"/>
      <c r="AGE364" s="6"/>
      <c r="AGF364" s="6"/>
      <c r="AGG364" s="6"/>
      <c r="AGH364" s="6"/>
      <c r="AGI364" s="6"/>
      <c r="AGJ364" s="6"/>
      <c r="AGK364" s="6"/>
      <c r="AGL364" s="6"/>
      <c r="AGM364" s="6"/>
      <c r="AGN364" s="6"/>
      <c r="AGO364" s="6"/>
      <c r="AGP364" s="6"/>
      <c r="AGQ364" s="6"/>
      <c r="AGR364" s="6"/>
      <c r="AGS364" s="6"/>
      <c r="AGT364" s="6"/>
      <c r="AGU364" s="6"/>
      <c r="AGV364" s="6"/>
      <c r="AGW364" s="6"/>
      <c r="AGX364" s="6"/>
      <c r="AGY364" s="6"/>
      <c r="AGZ364" s="6"/>
      <c r="AHA364" s="6"/>
      <c r="AHB364" s="6"/>
      <c r="AHC364" s="6"/>
      <c r="AHD364" s="6"/>
      <c r="AHE364" s="6"/>
      <c r="AHF364" s="6"/>
      <c r="AHG364" s="6"/>
      <c r="AHH364" s="6"/>
      <c r="AHI364" s="6"/>
      <c r="AHJ364" s="6"/>
      <c r="AHK364" s="6"/>
      <c r="AHL364" s="6"/>
      <c r="AHM364" s="6"/>
      <c r="AHN364" s="6"/>
      <c r="AHO364" s="6"/>
      <c r="AHP364" s="6"/>
      <c r="AHQ364" s="6"/>
      <c r="AHR364" s="6"/>
      <c r="AHS364" s="6"/>
      <c r="AHT364" s="6"/>
      <c r="AHU364" s="6"/>
      <c r="AHV364" s="6"/>
      <c r="AHW364" s="6"/>
      <c r="AHX364" s="6"/>
      <c r="AHY364" s="6"/>
      <c r="AHZ364" s="6"/>
      <c r="AIA364" s="6"/>
      <c r="AIB364" s="6"/>
      <c r="AIC364" s="6"/>
      <c r="AID364" s="6"/>
      <c r="AIE364" s="6"/>
      <c r="AIF364" s="6"/>
      <c r="AIG364" s="6"/>
      <c r="AIH364" s="6"/>
      <c r="AII364" s="6"/>
      <c r="AIJ364" s="6"/>
      <c r="AIK364" s="6"/>
      <c r="AIL364" s="6"/>
      <c r="AIM364" s="6"/>
      <c r="AIN364" s="6"/>
      <c r="AIO364" s="6"/>
      <c r="AIP364" s="6"/>
      <c r="AIQ364" s="6"/>
      <c r="AIR364" s="6"/>
      <c r="AIS364" s="6"/>
      <c r="AIT364" s="6"/>
      <c r="AIU364" s="6"/>
      <c r="AIV364" s="6"/>
      <c r="AIW364" s="6"/>
      <c r="AIX364" s="6"/>
      <c r="AIY364" s="6"/>
      <c r="AIZ364" s="6"/>
      <c r="AJA364" s="6"/>
      <c r="AJB364" s="6"/>
      <c r="AJC364" s="6"/>
      <c r="AJD364" s="6"/>
      <c r="AJE364" s="6"/>
      <c r="AJF364" s="6"/>
      <c r="AJG364" s="6"/>
      <c r="AJH364" s="6"/>
      <c r="AJI364" s="6"/>
      <c r="AJJ364" s="6"/>
      <c r="AJK364" s="6"/>
      <c r="AJL364" s="6"/>
      <c r="AJM364" s="6"/>
      <c r="AJN364" s="6"/>
      <c r="AJO364" s="6"/>
      <c r="AJP364" s="6"/>
      <c r="AJQ364" s="6"/>
      <c r="AJR364" s="6"/>
      <c r="AJS364" s="6"/>
      <c r="AJT364" s="6"/>
      <c r="AJU364" s="6"/>
      <c r="AJV364" s="6"/>
      <c r="AJW364" s="6"/>
      <c r="AJX364" s="6"/>
      <c r="AJY364" s="6"/>
      <c r="AJZ364" s="6"/>
      <c r="AKA364" s="6"/>
      <c r="AKB364" s="6"/>
      <c r="AKC364" s="6"/>
      <c r="AKD364" s="6"/>
      <c r="AKE364" s="6"/>
      <c r="AKF364" s="6"/>
      <c r="AKG364" s="6"/>
      <c r="AKH364" s="6"/>
      <c r="AKI364" s="6"/>
      <c r="AKJ364" s="6"/>
      <c r="AKK364" s="6"/>
      <c r="AKL364" s="6"/>
      <c r="AKM364" s="6"/>
      <c r="AKN364" s="6"/>
      <c r="AKO364" s="6"/>
      <c r="AKP364" s="6"/>
      <c r="AKQ364" s="6"/>
      <c r="AKR364" s="6"/>
      <c r="AKS364" s="6"/>
      <c r="AKT364" s="6"/>
      <c r="AKU364" s="6"/>
      <c r="AKV364" s="6"/>
      <c r="AKW364" s="6"/>
      <c r="AKX364" s="6"/>
      <c r="AKY364" s="6"/>
      <c r="AKZ364" s="6"/>
      <c r="ALA364" s="6"/>
      <c r="ALB364" s="6"/>
      <c r="ALC364" s="6"/>
      <c r="ALD364" s="6"/>
      <c r="ALE364" s="6"/>
      <c r="ALF364" s="6"/>
      <c r="ALG364" s="6"/>
      <c r="ALH364" s="6"/>
      <c r="ALI364" s="6"/>
      <c r="ALJ364" s="6"/>
      <c r="ALK364" s="6"/>
      <c r="ALL364" s="6"/>
      <c r="ALM364" s="6"/>
      <c r="ALN364" s="6"/>
      <c r="ALO364" s="6"/>
      <c r="ALP364" s="6"/>
      <c r="ALQ364" s="6"/>
      <c r="ALR364" s="6"/>
      <c r="ALS364" s="6"/>
      <c r="ALT364" s="6"/>
      <c r="ALU364" s="6"/>
      <c r="ALV364" s="6"/>
      <c r="ALW364" s="6"/>
      <c r="ALX364" s="6"/>
      <c r="ALY364" s="6"/>
      <c r="ALZ364" s="6"/>
      <c r="AMA364" s="6"/>
      <c r="AMB364" s="6"/>
      <c r="AMC364" s="6"/>
      <c r="AMD364" s="6"/>
      <c r="AME364" s="6"/>
      <c r="AMF364" s="6"/>
      <c r="AMG364" s="6"/>
      <c r="AMH364" s="6"/>
      <c r="AMI364" s="6"/>
    </row>
    <row r="365" spans="1:1023">
      <c r="A365" s="219"/>
      <c r="B365" s="2"/>
      <c r="C365" s="5"/>
      <c r="D365" s="6"/>
      <c r="E365" s="4"/>
      <c r="F365" s="303"/>
      <c r="G365" s="303"/>
      <c r="H365" s="220"/>
      <c r="I365" s="5"/>
      <c r="J365" s="221"/>
      <c r="K365" s="306"/>
      <c r="L365" s="80"/>
      <c r="M365" s="6"/>
      <c r="N365" s="6"/>
      <c r="O365" s="80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  <c r="GQ365" s="6"/>
      <c r="GR365" s="6"/>
      <c r="GS365" s="6"/>
      <c r="GT365" s="6"/>
      <c r="GU365" s="6"/>
      <c r="GV365" s="6"/>
      <c r="GW365" s="6"/>
      <c r="GX365" s="6"/>
      <c r="GY365" s="6"/>
      <c r="GZ365" s="6"/>
      <c r="HA365" s="6"/>
      <c r="HB365" s="6"/>
      <c r="HC365" s="6"/>
      <c r="HD365" s="6"/>
      <c r="HE365" s="6"/>
      <c r="HF365" s="6"/>
      <c r="HG365" s="6"/>
      <c r="HH365" s="6"/>
      <c r="HI365" s="6"/>
      <c r="HJ365" s="6"/>
      <c r="HK365" s="6"/>
      <c r="HL365" s="6"/>
      <c r="HM365" s="6"/>
      <c r="HN365" s="6"/>
      <c r="HO365" s="6"/>
      <c r="HP365" s="6"/>
      <c r="HQ365" s="6"/>
      <c r="HR365" s="6"/>
      <c r="HS365" s="6"/>
      <c r="HT365" s="6"/>
      <c r="HU365" s="6"/>
      <c r="HV365" s="6"/>
      <c r="HW365" s="6"/>
      <c r="HX365" s="6"/>
      <c r="HY365" s="6"/>
      <c r="HZ365" s="6"/>
      <c r="IA365" s="6"/>
      <c r="IB365" s="6"/>
      <c r="IC365" s="6"/>
      <c r="ID365" s="6"/>
      <c r="IE365" s="6"/>
      <c r="IF365" s="6"/>
      <c r="IG365" s="6"/>
      <c r="IH365" s="6"/>
      <c r="II365" s="6"/>
      <c r="IJ365" s="6"/>
      <c r="IK365" s="6"/>
      <c r="IL365" s="6"/>
      <c r="IM365" s="6"/>
      <c r="IN365" s="6"/>
      <c r="IO365" s="6"/>
      <c r="IP365" s="6"/>
      <c r="IQ365" s="6"/>
      <c r="IR365" s="6"/>
      <c r="IS365" s="6"/>
      <c r="IT365" s="6"/>
      <c r="IU365" s="6"/>
      <c r="IV365" s="6"/>
      <c r="IW365" s="6"/>
      <c r="IX365" s="6"/>
      <c r="IY365" s="6"/>
      <c r="IZ365" s="6"/>
      <c r="JA365" s="6"/>
      <c r="JB365" s="6"/>
      <c r="JC365" s="6"/>
      <c r="JD365" s="6"/>
      <c r="JE365" s="6"/>
      <c r="JF365" s="6"/>
      <c r="JG365" s="6"/>
      <c r="JH365" s="6"/>
      <c r="JI365" s="6"/>
      <c r="JJ365" s="6"/>
      <c r="JK365" s="6"/>
      <c r="JL365" s="6"/>
      <c r="JM365" s="6"/>
      <c r="JN365" s="6"/>
      <c r="JO365" s="6"/>
      <c r="JP365" s="6"/>
      <c r="JQ365" s="6"/>
      <c r="JR365" s="6"/>
      <c r="JS365" s="6"/>
      <c r="JT365" s="6"/>
      <c r="JU365" s="6"/>
      <c r="JV365" s="6"/>
      <c r="JW365" s="6"/>
      <c r="JX365" s="6"/>
      <c r="JY365" s="6"/>
      <c r="JZ365" s="6"/>
      <c r="KA365" s="6"/>
      <c r="KB365" s="6"/>
      <c r="KC365" s="6"/>
      <c r="KD365" s="6"/>
      <c r="KE365" s="6"/>
      <c r="KF365" s="6"/>
      <c r="KG365" s="6"/>
      <c r="KH365" s="6"/>
      <c r="KI365" s="6"/>
      <c r="KJ365" s="6"/>
      <c r="KK365" s="6"/>
      <c r="KL365" s="6"/>
      <c r="KM365" s="6"/>
      <c r="KN365" s="6"/>
      <c r="KO365" s="6"/>
      <c r="KP365" s="6"/>
      <c r="KQ365" s="6"/>
      <c r="KR365" s="6"/>
      <c r="KS365" s="6"/>
      <c r="KT365" s="6"/>
      <c r="KU365" s="6"/>
      <c r="KV365" s="6"/>
      <c r="KW365" s="6"/>
      <c r="KX365" s="6"/>
      <c r="KY365" s="6"/>
      <c r="KZ365" s="6"/>
      <c r="LA365" s="6"/>
      <c r="LB365" s="6"/>
      <c r="LC365" s="6"/>
      <c r="LD365" s="6"/>
      <c r="LE365" s="6"/>
      <c r="LF365" s="6"/>
      <c r="LG365" s="6"/>
      <c r="LH365" s="6"/>
      <c r="LI365" s="6"/>
      <c r="LJ365" s="6"/>
      <c r="LK365" s="6"/>
      <c r="LL365" s="6"/>
      <c r="LM365" s="6"/>
      <c r="LN365" s="6"/>
      <c r="LO365" s="6"/>
      <c r="LP365" s="6"/>
      <c r="LQ365" s="6"/>
      <c r="LR365" s="6"/>
      <c r="LS365" s="6"/>
      <c r="LT365" s="6"/>
      <c r="LU365" s="6"/>
      <c r="LV365" s="6"/>
      <c r="LW365" s="6"/>
      <c r="LX365" s="6"/>
      <c r="LY365" s="6"/>
      <c r="LZ365" s="6"/>
      <c r="MA365" s="6"/>
      <c r="MB365" s="6"/>
      <c r="MC365" s="6"/>
      <c r="MD365" s="6"/>
      <c r="ME365" s="6"/>
      <c r="MF365" s="6"/>
      <c r="MG365" s="6"/>
      <c r="MH365" s="6"/>
      <c r="MI365" s="6"/>
      <c r="MJ365" s="6"/>
      <c r="MK365" s="6"/>
      <c r="ML365" s="6"/>
      <c r="MM365" s="6"/>
      <c r="MN365" s="6"/>
      <c r="MO365" s="6"/>
      <c r="MP365" s="6"/>
      <c r="MQ365" s="6"/>
      <c r="MR365" s="6"/>
      <c r="MS365" s="6"/>
      <c r="MT365" s="6"/>
      <c r="MU365" s="6"/>
      <c r="MV365" s="6"/>
      <c r="MW365" s="6"/>
      <c r="MX365" s="6"/>
      <c r="MY365" s="6"/>
      <c r="MZ365" s="6"/>
      <c r="NA365" s="6"/>
      <c r="NB365" s="6"/>
      <c r="NC365" s="6"/>
      <c r="ND365" s="6"/>
      <c r="NE365" s="6"/>
      <c r="NF365" s="6"/>
      <c r="NG365" s="6"/>
      <c r="NH365" s="6"/>
      <c r="NI365" s="6"/>
      <c r="NJ365" s="6"/>
      <c r="NK365" s="6"/>
      <c r="NL365" s="6"/>
      <c r="NM365" s="6"/>
      <c r="NN365" s="6"/>
      <c r="NO365" s="6"/>
      <c r="NP365" s="6"/>
      <c r="NQ365" s="6"/>
      <c r="NR365" s="6"/>
      <c r="NS365" s="6"/>
      <c r="NT365" s="6"/>
      <c r="NU365" s="6"/>
      <c r="NV365" s="6"/>
      <c r="NW365" s="6"/>
      <c r="NX365" s="6"/>
      <c r="NY365" s="6"/>
      <c r="NZ365" s="6"/>
      <c r="OA365" s="6"/>
      <c r="OB365" s="6"/>
      <c r="OC365" s="6"/>
      <c r="OD365" s="6"/>
      <c r="OE365" s="6"/>
      <c r="OF365" s="6"/>
      <c r="OG365" s="6"/>
      <c r="OH365" s="6"/>
      <c r="OI365" s="6"/>
      <c r="OJ365" s="6"/>
      <c r="OK365" s="6"/>
      <c r="OL365" s="6"/>
      <c r="OM365" s="6"/>
      <c r="ON365" s="6"/>
      <c r="OO365" s="6"/>
      <c r="OP365" s="6"/>
      <c r="OQ365" s="6"/>
      <c r="OR365" s="6"/>
      <c r="OS365" s="6"/>
      <c r="OT365" s="6"/>
      <c r="OU365" s="6"/>
      <c r="OV365" s="6"/>
      <c r="OW365" s="6"/>
      <c r="OX365" s="6"/>
      <c r="OY365" s="6"/>
      <c r="OZ365" s="6"/>
      <c r="PA365" s="6"/>
      <c r="PB365" s="6"/>
      <c r="PC365" s="6"/>
      <c r="PD365" s="6"/>
      <c r="PE365" s="6"/>
      <c r="PF365" s="6"/>
      <c r="PG365" s="6"/>
      <c r="PH365" s="6"/>
      <c r="PI365" s="6"/>
      <c r="PJ365" s="6"/>
      <c r="PK365" s="6"/>
      <c r="PL365" s="6"/>
      <c r="PM365" s="6"/>
      <c r="PN365" s="6"/>
      <c r="PO365" s="6"/>
      <c r="PP365" s="6"/>
      <c r="PQ365" s="6"/>
      <c r="PR365" s="6"/>
      <c r="PS365" s="6"/>
      <c r="PT365" s="6"/>
      <c r="PU365" s="6"/>
      <c r="PV365" s="6"/>
      <c r="PW365" s="6"/>
      <c r="PX365" s="6"/>
      <c r="PY365" s="6"/>
      <c r="PZ365" s="6"/>
      <c r="QA365" s="6"/>
      <c r="QB365" s="6"/>
      <c r="QC365" s="6"/>
      <c r="QD365" s="6"/>
      <c r="QE365" s="6"/>
      <c r="QF365" s="6"/>
      <c r="QG365" s="6"/>
      <c r="QH365" s="6"/>
      <c r="QI365" s="6"/>
      <c r="QJ365" s="6"/>
      <c r="QK365" s="6"/>
      <c r="QL365" s="6"/>
      <c r="QM365" s="6"/>
      <c r="QN365" s="6"/>
      <c r="QO365" s="6"/>
      <c r="QP365" s="6"/>
      <c r="QQ365" s="6"/>
      <c r="QR365" s="6"/>
      <c r="QS365" s="6"/>
      <c r="QT365" s="6"/>
      <c r="QU365" s="6"/>
      <c r="QV365" s="6"/>
      <c r="QW365" s="6"/>
      <c r="QX365" s="6"/>
      <c r="QY365" s="6"/>
      <c r="QZ365" s="6"/>
      <c r="RA365" s="6"/>
      <c r="RB365" s="6"/>
      <c r="RC365" s="6"/>
      <c r="RD365" s="6"/>
      <c r="RE365" s="6"/>
      <c r="RF365" s="6"/>
      <c r="RG365" s="6"/>
      <c r="RH365" s="6"/>
      <c r="RI365" s="6"/>
      <c r="RJ365" s="6"/>
      <c r="RK365" s="6"/>
      <c r="RL365" s="6"/>
      <c r="RM365" s="6"/>
      <c r="RN365" s="6"/>
      <c r="RO365" s="6"/>
      <c r="RP365" s="6"/>
      <c r="RQ365" s="6"/>
      <c r="RR365" s="6"/>
      <c r="RS365" s="6"/>
      <c r="RT365" s="6"/>
      <c r="RU365" s="6"/>
      <c r="RV365" s="6"/>
      <c r="RW365" s="6"/>
      <c r="RX365" s="6"/>
      <c r="RY365" s="6"/>
      <c r="RZ365" s="6"/>
      <c r="SA365" s="6"/>
      <c r="SB365" s="6"/>
      <c r="SC365" s="6"/>
      <c r="SD365" s="6"/>
      <c r="SE365" s="6"/>
      <c r="SF365" s="6"/>
      <c r="SG365" s="6"/>
      <c r="SH365" s="6"/>
      <c r="SI365" s="6"/>
      <c r="SJ365" s="6"/>
      <c r="SK365" s="6"/>
      <c r="SL365" s="6"/>
      <c r="SM365" s="6"/>
      <c r="SN365" s="6"/>
      <c r="SO365" s="6"/>
      <c r="SP365" s="6"/>
      <c r="SQ365" s="6"/>
      <c r="SR365" s="6"/>
      <c r="SS365" s="6"/>
      <c r="ST365" s="6"/>
      <c r="SU365" s="6"/>
      <c r="SV365" s="6"/>
      <c r="SW365" s="6"/>
      <c r="SX365" s="6"/>
      <c r="SY365" s="6"/>
      <c r="SZ365" s="6"/>
      <c r="TA365" s="6"/>
      <c r="TB365" s="6"/>
      <c r="TC365" s="6"/>
      <c r="TD365" s="6"/>
      <c r="TE365" s="6"/>
      <c r="TF365" s="6"/>
      <c r="TG365" s="6"/>
      <c r="TH365" s="6"/>
      <c r="TI365" s="6"/>
      <c r="TJ365" s="6"/>
      <c r="TK365" s="6"/>
      <c r="TL365" s="6"/>
      <c r="TM365" s="6"/>
      <c r="TN365" s="6"/>
      <c r="TO365" s="6"/>
      <c r="TP365" s="6"/>
      <c r="TQ365" s="6"/>
      <c r="TR365" s="6"/>
      <c r="TS365" s="6"/>
      <c r="TT365" s="6"/>
      <c r="TU365" s="6"/>
      <c r="TV365" s="6"/>
      <c r="TW365" s="6"/>
      <c r="TX365" s="6"/>
      <c r="TY365" s="6"/>
      <c r="TZ365" s="6"/>
      <c r="UA365" s="6"/>
      <c r="UB365" s="6"/>
      <c r="UC365" s="6"/>
      <c r="UD365" s="6"/>
      <c r="UE365" s="6"/>
      <c r="UF365" s="6"/>
      <c r="UG365" s="6"/>
      <c r="UH365" s="6"/>
      <c r="UI365" s="6"/>
      <c r="UJ365" s="6"/>
      <c r="UK365" s="6"/>
      <c r="UL365" s="6"/>
      <c r="UM365" s="6"/>
      <c r="UN365" s="6"/>
      <c r="UO365" s="6"/>
      <c r="UP365" s="6"/>
      <c r="UQ365" s="6"/>
      <c r="UR365" s="6"/>
      <c r="US365" s="6"/>
      <c r="UT365" s="6"/>
      <c r="UU365" s="6"/>
      <c r="UV365" s="6"/>
      <c r="UW365" s="6"/>
      <c r="UX365" s="6"/>
      <c r="UY365" s="6"/>
      <c r="UZ365" s="6"/>
      <c r="VA365" s="6"/>
      <c r="VB365" s="6"/>
      <c r="VC365" s="6"/>
      <c r="VD365" s="6"/>
      <c r="VE365" s="6"/>
      <c r="VF365" s="6"/>
      <c r="VG365" s="6"/>
      <c r="VH365" s="6"/>
      <c r="VI365" s="6"/>
      <c r="VJ365" s="6"/>
      <c r="VK365" s="6"/>
      <c r="VL365" s="6"/>
      <c r="VM365" s="6"/>
      <c r="VN365" s="6"/>
      <c r="VO365" s="6"/>
      <c r="VP365" s="6"/>
      <c r="VQ365" s="6"/>
      <c r="VR365" s="6"/>
      <c r="VS365" s="6"/>
      <c r="VT365" s="6"/>
      <c r="VU365" s="6"/>
      <c r="VV365" s="6"/>
      <c r="VW365" s="6"/>
      <c r="VX365" s="6"/>
      <c r="VY365" s="6"/>
      <c r="VZ365" s="6"/>
      <c r="WA365" s="6"/>
      <c r="WB365" s="6"/>
      <c r="WC365" s="6"/>
      <c r="WD365" s="6"/>
      <c r="WE365" s="6"/>
      <c r="WF365" s="6"/>
      <c r="WG365" s="6"/>
      <c r="WH365" s="6"/>
      <c r="WI365" s="6"/>
      <c r="WJ365" s="6"/>
      <c r="WK365" s="6"/>
      <c r="WL365" s="6"/>
      <c r="WM365" s="6"/>
      <c r="WN365" s="6"/>
      <c r="WO365" s="6"/>
      <c r="WP365" s="6"/>
      <c r="WQ365" s="6"/>
      <c r="WR365" s="6"/>
      <c r="WS365" s="6"/>
      <c r="WT365" s="6"/>
      <c r="WU365" s="6"/>
      <c r="WV365" s="6"/>
      <c r="WW365" s="6"/>
      <c r="WX365" s="6"/>
      <c r="WY365" s="6"/>
      <c r="WZ365" s="6"/>
      <c r="XA365" s="6"/>
      <c r="XB365" s="6"/>
      <c r="XC365" s="6"/>
      <c r="XD365" s="6"/>
      <c r="XE365" s="6"/>
      <c r="XF365" s="6"/>
      <c r="XG365" s="6"/>
      <c r="XH365" s="6"/>
      <c r="XI365" s="6"/>
      <c r="XJ365" s="6"/>
      <c r="XK365" s="6"/>
      <c r="XL365" s="6"/>
      <c r="XM365" s="6"/>
      <c r="XN365" s="6"/>
      <c r="XO365" s="6"/>
      <c r="XP365" s="6"/>
      <c r="XQ365" s="6"/>
      <c r="XR365" s="6"/>
      <c r="XS365" s="6"/>
      <c r="XT365" s="6"/>
      <c r="XU365" s="6"/>
      <c r="XV365" s="6"/>
      <c r="XW365" s="6"/>
      <c r="XX365" s="6"/>
      <c r="XY365" s="6"/>
      <c r="XZ365" s="6"/>
      <c r="YA365" s="6"/>
      <c r="YB365" s="6"/>
      <c r="YC365" s="6"/>
      <c r="YD365" s="6"/>
      <c r="YE365" s="6"/>
      <c r="YF365" s="6"/>
      <c r="YG365" s="6"/>
      <c r="YH365" s="6"/>
      <c r="YI365" s="6"/>
      <c r="YJ365" s="6"/>
      <c r="YK365" s="6"/>
      <c r="YL365" s="6"/>
      <c r="YM365" s="6"/>
      <c r="YN365" s="6"/>
      <c r="YO365" s="6"/>
      <c r="YP365" s="6"/>
      <c r="YQ365" s="6"/>
      <c r="YR365" s="6"/>
      <c r="YS365" s="6"/>
      <c r="YT365" s="6"/>
      <c r="YU365" s="6"/>
      <c r="YV365" s="6"/>
      <c r="YW365" s="6"/>
      <c r="YX365" s="6"/>
      <c r="YY365" s="6"/>
      <c r="YZ365" s="6"/>
      <c r="ZA365" s="6"/>
      <c r="ZB365" s="6"/>
      <c r="ZC365" s="6"/>
      <c r="ZD365" s="6"/>
      <c r="ZE365" s="6"/>
      <c r="ZF365" s="6"/>
      <c r="ZG365" s="6"/>
      <c r="ZH365" s="6"/>
      <c r="ZI365" s="6"/>
      <c r="ZJ365" s="6"/>
      <c r="ZK365" s="6"/>
      <c r="ZL365" s="6"/>
      <c r="ZM365" s="6"/>
      <c r="ZN365" s="6"/>
      <c r="ZO365" s="6"/>
      <c r="ZP365" s="6"/>
      <c r="ZQ365" s="6"/>
      <c r="ZR365" s="6"/>
      <c r="ZS365" s="6"/>
      <c r="ZT365" s="6"/>
      <c r="ZU365" s="6"/>
      <c r="ZV365" s="6"/>
      <c r="ZW365" s="6"/>
      <c r="ZX365" s="6"/>
      <c r="ZY365" s="6"/>
      <c r="ZZ365" s="6"/>
      <c r="AAA365" s="6"/>
      <c r="AAB365" s="6"/>
      <c r="AAC365" s="6"/>
      <c r="AAD365" s="6"/>
      <c r="AAE365" s="6"/>
      <c r="AAF365" s="6"/>
      <c r="AAG365" s="6"/>
      <c r="AAH365" s="6"/>
      <c r="AAI365" s="6"/>
      <c r="AAJ365" s="6"/>
      <c r="AAK365" s="6"/>
      <c r="AAL365" s="6"/>
      <c r="AAM365" s="6"/>
      <c r="AAN365" s="6"/>
      <c r="AAO365" s="6"/>
      <c r="AAP365" s="6"/>
      <c r="AAQ365" s="6"/>
      <c r="AAR365" s="6"/>
      <c r="AAS365" s="6"/>
      <c r="AAT365" s="6"/>
      <c r="AAU365" s="6"/>
      <c r="AAV365" s="6"/>
      <c r="AAW365" s="6"/>
      <c r="AAX365" s="6"/>
      <c r="AAY365" s="6"/>
      <c r="AAZ365" s="6"/>
      <c r="ABA365" s="6"/>
      <c r="ABB365" s="6"/>
      <c r="ABC365" s="6"/>
      <c r="ABD365" s="6"/>
      <c r="ABE365" s="6"/>
      <c r="ABF365" s="6"/>
      <c r="ABG365" s="6"/>
      <c r="ABH365" s="6"/>
      <c r="ABI365" s="6"/>
      <c r="ABJ365" s="6"/>
      <c r="ABK365" s="6"/>
      <c r="ABL365" s="6"/>
      <c r="ABM365" s="6"/>
      <c r="ABN365" s="6"/>
      <c r="ABO365" s="6"/>
      <c r="ABP365" s="6"/>
      <c r="ABQ365" s="6"/>
      <c r="ABR365" s="6"/>
      <c r="ABS365" s="6"/>
      <c r="ABT365" s="6"/>
      <c r="ABU365" s="6"/>
      <c r="ABV365" s="6"/>
      <c r="ABW365" s="6"/>
      <c r="ABX365" s="6"/>
      <c r="ABY365" s="6"/>
      <c r="ABZ365" s="6"/>
      <c r="ACA365" s="6"/>
      <c r="ACB365" s="6"/>
      <c r="ACC365" s="6"/>
      <c r="ACD365" s="6"/>
      <c r="ACE365" s="6"/>
      <c r="ACF365" s="6"/>
      <c r="ACG365" s="6"/>
      <c r="ACH365" s="6"/>
      <c r="ACI365" s="6"/>
      <c r="ACJ365" s="6"/>
      <c r="ACK365" s="6"/>
      <c r="ACL365" s="6"/>
      <c r="ACM365" s="6"/>
      <c r="ACN365" s="6"/>
      <c r="ACO365" s="6"/>
      <c r="ACP365" s="6"/>
      <c r="ACQ365" s="6"/>
      <c r="ACR365" s="6"/>
      <c r="ACS365" s="6"/>
      <c r="ACT365" s="6"/>
      <c r="ACU365" s="6"/>
      <c r="ACV365" s="6"/>
      <c r="ACW365" s="6"/>
      <c r="ACX365" s="6"/>
      <c r="ACY365" s="6"/>
      <c r="ACZ365" s="6"/>
      <c r="ADA365" s="6"/>
      <c r="ADB365" s="6"/>
      <c r="ADC365" s="6"/>
      <c r="ADD365" s="6"/>
      <c r="ADE365" s="6"/>
      <c r="ADF365" s="6"/>
      <c r="ADG365" s="6"/>
      <c r="ADH365" s="6"/>
      <c r="ADI365" s="6"/>
      <c r="ADJ365" s="6"/>
      <c r="ADK365" s="6"/>
      <c r="ADL365" s="6"/>
      <c r="ADM365" s="6"/>
      <c r="ADN365" s="6"/>
      <c r="ADO365" s="6"/>
      <c r="ADP365" s="6"/>
      <c r="ADQ365" s="6"/>
      <c r="ADR365" s="6"/>
      <c r="ADS365" s="6"/>
      <c r="ADT365" s="6"/>
      <c r="ADU365" s="6"/>
      <c r="ADV365" s="6"/>
      <c r="ADW365" s="6"/>
      <c r="ADX365" s="6"/>
      <c r="ADY365" s="6"/>
      <c r="ADZ365" s="6"/>
      <c r="AEA365" s="6"/>
      <c r="AEB365" s="6"/>
      <c r="AEC365" s="6"/>
      <c r="AED365" s="6"/>
      <c r="AEE365" s="6"/>
      <c r="AEF365" s="6"/>
      <c r="AEG365" s="6"/>
      <c r="AEH365" s="6"/>
      <c r="AEI365" s="6"/>
      <c r="AEJ365" s="6"/>
      <c r="AEK365" s="6"/>
      <c r="AEL365" s="6"/>
      <c r="AEM365" s="6"/>
      <c r="AEN365" s="6"/>
      <c r="AEO365" s="6"/>
      <c r="AEP365" s="6"/>
      <c r="AEQ365" s="6"/>
      <c r="AER365" s="6"/>
      <c r="AES365" s="6"/>
      <c r="AET365" s="6"/>
      <c r="AEU365" s="6"/>
      <c r="AEV365" s="6"/>
      <c r="AEW365" s="6"/>
      <c r="AEX365" s="6"/>
      <c r="AEY365" s="6"/>
      <c r="AEZ365" s="6"/>
      <c r="AFA365" s="6"/>
      <c r="AFB365" s="6"/>
      <c r="AFC365" s="6"/>
      <c r="AFD365" s="6"/>
      <c r="AFE365" s="6"/>
      <c r="AFF365" s="6"/>
      <c r="AFG365" s="6"/>
      <c r="AFH365" s="6"/>
      <c r="AFI365" s="6"/>
      <c r="AFJ365" s="6"/>
      <c r="AFK365" s="6"/>
      <c r="AFL365" s="6"/>
      <c r="AFM365" s="6"/>
      <c r="AFN365" s="6"/>
      <c r="AFO365" s="6"/>
      <c r="AFP365" s="6"/>
      <c r="AFQ365" s="6"/>
      <c r="AFR365" s="6"/>
      <c r="AFS365" s="6"/>
      <c r="AFT365" s="6"/>
      <c r="AFU365" s="6"/>
      <c r="AFV365" s="6"/>
      <c r="AFW365" s="6"/>
      <c r="AFX365" s="6"/>
      <c r="AFY365" s="6"/>
      <c r="AFZ365" s="6"/>
      <c r="AGA365" s="6"/>
      <c r="AGB365" s="6"/>
      <c r="AGC365" s="6"/>
      <c r="AGD365" s="6"/>
      <c r="AGE365" s="6"/>
      <c r="AGF365" s="6"/>
      <c r="AGG365" s="6"/>
      <c r="AGH365" s="6"/>
      <c r="AGI365" s="6"/>
      <c r="AGJ365" s="6"/>
      <c r="AGK365" s="6"/>
      <c r="AGL365" s="6"/>
      <c r="AGM365" s="6"/>
      <c r="AGN365" s="6"/>
      <c r="AGO365" s="6"/>
      <c r="AGP365" s="6"/>
      <c r="AGQ365" s="6"/>
      <c r="AGR365" s="6"/>
      <c r="AGS365" s="6"/>
      <c r="AGT365" s="6"/>
      <c r="AGU365" s="6"/>
      <c r="AGV365" s="6"/>
      <c r="AGW365" s="6"/>
      <c r="AGX365" s="6"/>
      <c r="AGY365" s="6"/>
      <c r="AGZ365" s="6"/>
      <c r="AHA365" s="6"/>
      <c r="AHB365" s="6"/>
      <c r="AHC365" s="6"/>
      <c r="AHD365" s="6"/>
      <c r="AHE365" s="6"/>
      <c r="AHF365" s="6"/>
      <c r="AHG365" s="6"/>
      <c r="AHH365" s="6"/>
      <c r="AHI365" s="6"/>
      <c r="AHJ365" s="6"/>
      <c r="AHK365" s="6"/>
      <c r="AHL365" s="6"/>
      <c r="AHM365" s="6"/>
      <c r="AHN365" s="6"/>
      <c r="AHO365" s="6"/>
      <c r="AHP365" s="6"/>
      <c r="AHQ365" s="6"/>
      <c r="AHR365" s="6"/>
      <c r="AHS365" s="6"/>
      <c r="AHT365" s="6"/>
      <c r="AHU365" s="6"/>
      <c r="AHV365" s="6"/>
      <c r="AHW365" s="6"/>
      <c r="AHX365" s="6"/>
      <c r="AHY365" s="6"/>
      <c r="AHZ365" s="6"/>
      <c r="AIA365" s="6"/>
      <c r="AIB365" s="6"/>
      <c r="AIC365" s="6"/>
      <c r="AID365" s="6"/>
      <c r="AIE365" s="6"/>
      <c r="AIF365" s="6"/>
      <c r="AIG365" s="6"/>
      <c r="AIH365" s="6"/>
      <c r="AII365" s="6"/>
      <c r="AIJ365" s="6"/>
      <c r="AIK365" s="6"/>
      <c r="AIL365" s="6"/>
      <c r="AIM365" s="6"/>
      <c r="AIN365" s="6"/>
      <c r="AIO365" s="6"/>
      <c r="AIP365" s="6"/>
      <c r="AIQ365" s="6"/>
      <c r="AIR365" s="6"/>
      <c r="AIS365" s="6"/>
      <c r="AIT365" s="6"/>
      <c r="AIU365" s="6"/>
      <c r="AIV365" s="6"/>
      <c r="AIW365" s="6"/>
      <c r="AIX365" s="6"/>
      <c r="AIY365" s="6"/>
      <c r="AIZ365" s="6"/>
      <c r="AJA365" s="6"/>
      <c r="AJB365" s="6"/>
      <c r="AJC365" s="6"/>
      <c r="AJD365" s="6"/>
      <c r="AJE365" s="6"/>
      <c r="AJF365" s="6"/>
      <c r="AJG365" s="6"/>
      <c r="AJH365" s="6"/>
      <c r="AJI365" s="6"/>
      <c r="AJJ365" s="6"/>
      <c r="AJK365" s="6"/>
      <c r="AJL365" s="6"/>
      <c r="AJM365" s="6"/>
      <c r="AJN365" s="6"/>
      <c r="AJO365" s="6"/>
      <c r="AJP365" s="6"/>
      <c r="AJQ365" s="6"/>
      <c r="AJR365" s="6"/>
      <c r="AJS365" s="6"/>
      <c r="AJT365" s="6"/>
      <c r="AJU365" s="6"/>
      <c r="AJV365" s="6"/>
      <c r="AJW365" s="6"/>
      <c r="AJX365" s="6"/>
      <c r="AJY365" s="6"/>
      <c r="AJZ365" s="6"/>
      <c r="AKA365" s="6"/>
      <c r="AKB365" s="6"/>
      <c r="AKC365" s="6"/>
      <c r="AKD365" s="6"/>
      <c r="AKE365" s="6"/>
      <c r="AKF365" s="6"/>
      <c r="AKG365" s="6"/>
      <c r="AKH365" s="6"/>
      <c r="AKI365" s="6"/>
      <c r="AKJ365" s="6"/>
      <c r="AKK365" s="6"/>
      <c r="AKL365" s="6"/>
      <c r="AKM365" s="6"/>
      <c r="AKN365" s="6"/>
      <c r="AKO365" s="6"/>
      <c r="AKP365" s="6"/>
      <c r="AKQ365" s="6"/>
      <c r="AKR365" s="6"/>
      <c r="AKS365" s="6"/>
      <c r="AKT365" s="6"/>
      <c r="AKU365" s="6"/>
      <c r="AKV365" s="6"/>
      <c r="AKW365" s="6"/>
      <c r="AKX365" s="6"/>
      <c r="AKY365" s="6"/>
      <c r="AKZ365" s="6"/>
      <c r="ALA365" s="6"/>
      <c r="ALB365" s="6"/>
      <c r="ALC365" s="6"/>
      <c r="ALD365" s="6"/>
      <c r="ALE365" s="6"/>
      <c r="ALF365" s="6"/>
      <c r="ALG365" s="6"/>
      <c r="ALH365" s="6"/>
      <c r="ALI365" s="6"/>
      <c r="ALJ365" s="6"/>
      <c r="ALK365" s="6"/>
      <c r="ALL365" s="6"/>
      <c r="ALM365" s="6"/>
      <c r="ALN365" s="6"/>
      <c r="ALO365" s="6"/>
      <c r="ALP365" s="6"/>
      <c r="ALQ365" s="6"/>
      <c r="ALR365" s="6"/>
      <c r="ALS365" s="6"/>
      <c r="ALT365" s="6"/>
      <c r="ALU365" s="6"/>
      <c r="ALV365" s="6"/>
      <c r="ALW365" s="6"/>
      <c r="ALX365" s="6"/>
      <c r="ALY365" s="6"/>
      <c r="ALZ365" s="6"/>
      <c r="AMA365" s="6"/>
      <c r="AMB365" s="6"/>
      <c r="AMC365" s="6"/>
      <c r="AMD365" s="6"/>
      <c r="AME365" s="6"/>
      <c r="AMF365" s="6"/>
      <c r="AMG365" s="6"/>
      <c r="AMH365" s="6"/>
      <c r="AMI365" s="6"/>
    </row>
    <row r="366" spans="1:1023">
      <c r="A366" s="219"/>
      <c r="B366" s="2"/>
      <c r="C366" s="5"/>
      <c r="D366" s="6"/>
      <c r="E366" s="4"/>
      <c r="F366" s="303"/>
      <c r="G366" s="303"/>
      <c r="H366" s="220"/>
      <c r="I366" s="5"/>
      <c r="J366" s="221"/>
      <c r="K366" s="306"/>
      <c r="L366" s="80"/>
      <c r="M366" s="6"/>
      <c r="N366" s="6"/>
      <c r="O366" s="80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  <c r="GQ366" s="6"/>
      <c r="GR366" s="6"/>
      <c r="GS366" s="6"/>
      <c r="GT366" s="6"/>
      <c r="GU366" s="6"/>
      <c r="GV366" s="6"/>
      <c r="GW366" s="6"/>
      <c r="GX366" s="6"/>
      <c r="GY366" s="6"/>
      <c r="GZ366" s="6"/>
      <c r="HA366" s="6"/>
      <c r="HB366" s="6"/>
      <c r="HC366" s="6"/>
      <c r="HD366" s="6"/>
      <c r="HE366" s="6"/>
      <c r="HF366" s="6"/>
      <c r="HG366" s="6"/>
      <c r="HH366" s="6"/>
      <c r="HI366" s="6"/>
      <c r="HJ366" s="6"/>
      <c r="HK366" s="6"/>
      <c r="HL366" s="6"/>
      <c r="HM366" s="6"/>
      <c r="HN366" s="6"/>
      <c r="HO366" s="6"/>
      <c r="HP366" s="6"/>
      <c r="HQ366" s="6"/>
      <c r="HR366" s="6"/>
      <c r="HS366" s="6"/>
      <c r="HT366" s="6"/>
      <c r="HU366" s="6"/>
      <c r="HV366" s="6"/>
      <c r="HW366" s="6"/>
      <c r="HX366" s="6"/>
      <c r="HY366" s="6"/>
      <c r="HZ366" s="6"/>
      <c r="IA366" s="6"/>
      <c r="IB366" s="6"/>
      <c r="IC366" s="6"/>
      <c r="ID366" s="6"/>
      <c r="IE366" s="6"/>
      <c r="IF366" s="6"/>
      <c r="IG366" s="6"/>
      <c r="IH366" s="6"/>
      <c r="II366" s="6"/>
      <c r="IJ366" s="6"/>
      <c r="IK366" s="6"/>
      <c r="IL366" s="6"/>
      <c r="IM366" s="6"/>
      <c r="IN366" s="6"/>
      <c r="IO366" s="6"/>
      <c r="IP366" s="6"/>
      <c r="IQ366" s="6"/>
      <c r="IR366" s="6"/>
      <c r="IS366" s="6"/>
      <c r="IT366" s="6"/>
      <c r="IU366" s="6"/>
      <c r="IV366" s="6"/>
      <c r="IW366" s="6"/>
      <c r="IX366" s="6"/>
      <c r="IY366" s="6"/>
      <c r="IZ366" s="6"/>
      <c r="JA366" s="6"/>
      <c r="JB366" s="6"/>
      <c r="JC366" s="6"/>
      <c r="JD366" s="6"/>
      <c r="JE366" s="6"/>
      <c r="JF366" s="6"/>
      <c r="JG366" s="6"/>
      <c r="JH366" s="6"/>
      <c r="JI366" s="6"/>
      <c r="JJ366" s="6"/>
      <c r="JK366" s="6"/>
      <c r="JL366" s="6"/>
      <c r="JM366" s="6"/>
      <c r="JN366" s="6"/>
      <c r="JO366" s="6"/>
      <c r="JP366" s="6"/>
      <c r="JQ366" s="6"/>
      <c r="JR366" s="6"/>
      <c r="JS366" s="6"/>
      <c r="JT366" s="6"/>
      <c r="JU366" s="6"/>
      <c r="JV366" s="6"/>
      <c r="JW366" s="6"/>
      <c r="JX366" s="6"/>
      <c r="JY366" s="6"/>
      <c r="JZ366" s="6"/>
      <c r="KA366" s="6"/>
      <c r="KB366" s="6"/>
      <c r="KC366" s="6"/>
      <c r="KD366" s="6"/>
      <c r="KE366" s="6"/>
      <c r="KF366" s="6"/>
      <c r="KG366" s="6"/>
      <c r="KH366" s="6"/>
      <c r="KI366" s="6"/>
      <c r="KJ366" s="6"/>
      <c r="KK366" s="6"/>
      <c r="KL366" s="6"/>
      <c r="KM366" s="6"/>
      <c r="KN366" s="6"/>
      <c r="KO366" s="6"/>
      <c r="KP366" s="6"/>
      <c r="KQ366" s="6"/>
      <c r="KR366" s="6"/>
      <c r="KS366" s="6"/>
      <c r="KT366" s="6"/>
      <c r="KU366" s="6"/>
      <c r="KV366" s="6"/>
      <c r="KW366" s="6"/>
      <c r="KX366" s="6"/>
      <c r="KY366" s="6"/>
      <c r="KZ366" s="6"/>
      <c r="LA366" s="6"/>
      <c r="LB366" s="6"/>
      <c r="LC366" s="6"/>
      <c r="LD366" s="6"/>
      <c r="LE366" s="6"/>
      <c r="LF366" s="6"/>
      <c r="LG366" s="6"/>
      <c r="LH366" s="6"/>
      <c r="LI366" s="6"/>
      <c r="LJ366" s="6"/>
      <c r="LK366" s="6"/>
      <c r="LL366" s="6"/>
      <c r="LM366" s="6"/>
      <c r="LN366" s="6"/>
      <c r="LO366" s="6"/>
      <c r="LP366" s="6"/>
      <c r="LQ366" s="6"/>
      <c r="LR366" s="6"/>
      <c r="LS366" s="6"/>
      <c r="LT366" s="6"/>
      <c r="LU366" s="6"/>
      <c r="LV366" s="6"/>
      <c r="LW366" s="6"/>
      <c r="LX366" s="6"/>
      <c r="LY366" s="6"/>
      <c r="LZ366" s="6"/>
      <c r="MA366" s="6"/>
      <c r="MB366" s="6"/>
      <c r="MC366" s="6"/>
      <c r="MD366" s="6"/>
      <c r="ME366" s="6"/>
      <c r="MF366" s="6"/>
      <c r="MG366" s="6"/>
      <c r="MH366" s="6"/>
      <c r="MI366" s="6"/>
      <c r="MJ366" s="6"/>
      <c r="MK366" s="6"/>
      <c r="ML366" s="6"/>
      <c r="MM366" s="6"/>
      <c r="MN366" s="6"/>
      <c r="MO366" s="6"/>
      <c r="MP366" s="6"/>
      <c r="MQ366" s="6"/>
      <c r="MR366" s="6"/>
      <c r="MS366" s="6"/>
      <c r="MT366" s="6"/>
      <c r="MU366" s="6"/>
      <c r="MV366" s="6"/>
      <c r="MW366" s="6"/>
      <c r="MX366" s="6"/>
      <c r="MY366" s="6"/>
      <c r="MZ366" s="6"/>
      <c r="NA366" s="6"/>
      <c r="NB366" s="6"/>
      <c r="NC366" s="6"/>
      <c r="ND366" s="6"/>
      <c r="NE366" s="6"/>
      <c r="NF366" s="6"/>
      <c r="NG366" s="6"/>
      <c r="NH366" s="6"/>
      <c r="NI366" s="6"/>
      <c r="NJ366" s="6"/>
      <c r="NK366" s="6"/>
      <c r="NL366" s="6"/>
      <c r="NM366" s="6"/>
      <c r="NN366" s="6"/>
      <c r="NO366" s="6"/>
      <c r="NP366" s="6"/>
      <c r="NQ366" s="6"/>
      <c r="NR366" s="6"/>
      <c r="NS366" s="6"/>
      <c r="NT366" s="6"/>
      <c r="NU366" s="6"/>
      <c r="NV366" s="6"/>
      <c r="NW366" s="6"/>
      <c r="NX366" s="6"/>
      <c r="NY366" s="6"/>
      <c r="NZ366" s="6"/>
      <c r="OA366" s="6"/>
      <c r="OB366" s="6"/>
      <c r="OC366" s="6"/>
      <c r="OD366" s="6"/>
      <c r="OE366" s="6"/>
      <c r="OF366" s="6"/>
      <c r="OG366" s="6"/>
      <c r="OH366" s="6"/>
      <c r="OI366" s="6"/>
      <c r="OJ366" s="6"/>
      <c r="OK366" s="6"/>
      <c r="OL366" s="6"/>
      <c r="OM366" s="6"/>
      <c r="ON366" s="6"/>
      <c r="OO366" s="6"/>
      <c r="OP366" s="6"/>
      <c r="OQ366" s="6"/>
      <c r="OR366" s="6"/>
      <c r="OS366" s="6"/>
      <c r="OT366" s="6"/>
      <c r="OU366" s="6"/>
      <c r="OV366" s="6"/>
      <c r="OW366" s="6"/>
      <c r="OX366" s="6"/>
      <c r="OY366" s="6"/>
      <c r="OZ366" s="6"/>
      <c r="PA366" s="6"/>
      <c r="PB366" s="6"/>
      <c r="PC366" s="6"/>
      <c r="PD366" s="6"/>
      <c r="PE366" s="6"/>
      <c r="PF366" s="6"/>
      <c r="PG366" s="6"/>
      <c r="PH366" s="6"/>
      <c r="PI366" s="6"/>
      <c r="PJ366" s="6"/>
      <c r="PK366" s="6"/>
      <c r="PL366" s="6"/>
      <c r="PM366" s="6"/>
      <c r="PN366" s="6"/>
      <c r="PO366" s="6"/>
      <c r="PP366" s="6"/>
      <c r="PQ366" s="6"/>
      <c r="PR366" s="6"/>
      <c r="PS366" s="6"/>
      <c r="PT366" s="6"/>
      <c r="PU366" s="6"/>
      <c r="PV366" s="6"/>
      <c r="PW366" s="6"/>
      <c r="PX366" s="6"/>
      <c r="PY366" s="6"/>
      <c r="PZ366" s="6"/>
      <c r="QA366" s="6"/>
      <c r="QB366" s="6"/>
      <c r="QC366" s="6"/>
      <c r="QD366" s="6"/>
      <c r="QE366" s="6"/>
      <c r="QF366" s="6"/>
      <c r="QG366" s="6"/>
      <c r="QH366" s="6"/>
      <c r="QI366" s="6"/>
      <c r="QJ366" s="6"/>
      <c r="QK366" s="6"/>
      <c r="QL366" s="6"/>
      <c r="QM366" s="6"/>
      <c r="QN366" s="6"/>
      <c r="QO366" s="6"/>
      <c r="QP366" s="6"/>
      <c r="QQ366" s="6"/>
      <c r="QR366" s="6"/>
      <c r="QS366" s="6"/>
      <c r="QT366" s="6"/>
      <c r="QU366" s="6"/>
      <c r="QV366" s="6"/>
      <c r="QW366" s="6"/>
      <c r="QX366" s="6"/>
      <c r="QY366" s="6"/>
      <c r="QZ366" s="6"/>
      <c r="RA366" s="6"/>
      <c r="RB366" s="6"/>
      <c r="RC366" s="6"/>
      <c r="RD366" s="6"/>
      <c r="RE366" s="6"/>
      <c r="RF366" s="6"/>
      <c r="RG366" s="6"/>
      <c r="RH366" s="6"/>
      <c r="RI366" s="6"/>
      <c r="RJ366" s="6"/>
      <c r="RK366" s="6"/>
      <c r="RL366" s="6"/>
      <c r="RM366" s="6"/>
      <c r="RN366" s="6"/>
      <c r="RO366" s="6"/>
      <c r="RP366" s="6"/>
      <c r="RQ366" s="6"/>
      <c r="RR366" s="6"/>
      <c r="RS366" s="6"/>
      <c r="RT366" s="6"/>
      <c r="RU366" s="6"/>
      <c r="RV366" s="6"/>
      <c r="RW366" s="6"/>
      <c r="RX366" s="6"/>
      <c r="RY366" s="6"/>
      <c r="RZ366" s="6"/>
      <c r="SA366" s="6"/>
      <c r="SB366" s="6"/>
      <c r="SC366" s="6"/>
      <c r="SD366" s="6"/>
      <c r="SE366" s="6"/>
      <c r="SF366" s="6"/>
      <c r="SG366" s="6"/>
      <c r="SH366" s="6"/>
      <c r="SI366" s="6"/>
      <c r="SJ366" s="6"/>
      <c r="SK366" s="6"/>
      <c r="SL366" s="6"/>
      <c r="SM366" s="6"/>
      <c r="SN366" s="6"/>
      <c r="SO366" s="6"/>
      <c r="SP366" s="6"/>
      <c r="SQ366" s="6"/>
      <c r="SR366" s="6"/>
      <c r="SS366" s="6"/>
      <c r="ST366" s="6"/>
      <c r="SU366" s="6"/>
      <c r="SV366" s="6"/>
      <c r="SW366" s="6"/>
      <c r="SX366" s="6"/>
      <c r="SY366" s="6"/>
      <c r="SZ366" s="6"/>
      <c r="TA366" s="6"/>
      <c r="TB366" s="6"/>
      <c r="TC366" s="6"/>
      <c r="TD366" s="6"/>
      <c r="TE366" s="6"/>
      <c r="TF366" s="6"/>
      <c r="TG366" s="6"/>
      <c r="TH366" s="6"/>
      <c r="TI366" s="6"/>
      <c r="TJ366" s="6"/>
      <c r="TK366" s="6"/>
      <c r="TL366" s="6"/>
      <c r="TM366" s="6"/>
      <c r="TN366" s="6"/>
      <c r="TO366" s="6"/>
      <c r="TP366" s="6"/>
      <c r="TQ366" s="6"/>
      <c r="TR366" s="6"/>
      <c r="TS366" s="6"/>
      <c r="TT366" s="6"/>
      <c r="TU366" s="6"/>
      <c r="TV366" s="6"/>
      <c r="TW366" s="6"/>
      <c r="TX366" s="6"/>
      <c r="TY366" s="6"/>
      <c r="TZ366" s="6"/>
      <c r="UA366" s="6"/>
      <c r="UB366" s="6"/>
      <c r="UC366" s="6"/>
      <c r="UD366" s="6"/>
      <c r="UE366" s="6"/>
      <c r="UF366" s="6"/>
      <c r="UG366" s="6"/>
      <c r="UH366" s="6"/>
      <c r="UI366" s="6"/>
      <c r="UJ366" s="6"/>
      <c r="UK366" s="6"/>
      <c r="UL366" s="6"/>
      <c r="UM366" s="6"/>
      <c r="UN366" s="6"/>
      <c r="UO366" s="6"/>
      <c r="UP366" s="6"/>
      <c r="UQ366" s="6"/>
      <c r="UR366" s="6"/>
      <c r="US366" s="6"/>
      <c r="UT366" s="6"/>
      <c r="UU366" s="6"/>
      <c r="UV366" s="6"/>
      <c r="UW366" s="6"/>
      <c r="UX366" s="6"/>
      <c r="UY366" s="6"/>
      <c r="UZ366" s="6"/>
      <c r="VA366" s="6"/>
      <c r="VB366" s="6"/>
      <c r="VC366" s="6"/>
      <c r="VD366" s="6"/>
      <c r="VE366" s="6"/>
      <c r="VF366" s="6"/>
      <c r="VG366" s="6"/>
      <c r="VH366" s="6"/>
      <c r="VI366" s="6"/>
      <c r="VJ366" s="6"/>
      <c r="VK366" s="6"/>
      <c r="VL366" s="6"/>
      <c r="VM366" s="6"/>
      <c r="VN366" s="6"/>
      <c r="VO366" s="6"/>
      <c r="VP366" s="6"/>
      <c r="VQ366" s="6"/>
      <c r="VR366" s="6"/>
      <c r="VS366" s="6"/>
      <c r="VT366" s="6"/>
      <c r="VU366" s="6"/>
      <c r="VV366" s="6"/>
      <c r="VW366" s="6"/>
      <c r="VX366" s="6"/>
      <c r="VY366" s="6"/>
      <c r="VZ366" s="6"/>
      <c r="WA366" s="6"/>
      <c r="WB366" s="6"/>
      <c r="WC366" s="6"/>
      <c r="WD366" s="6"/>
      <c r="WE366" s="6"/>
      <c r="WF366" s="6"/>
      <c r="WG366" s="6"/>
      <c r="WH366" s="6"/>
      <c r="WI366" s="6"/>
      <c r="WJ366" s="6"/>
      <c r="WK366" s="6"/>
      <c r="WL366" s="6"/>
      <c r="WM366" s="6"/>
      <c r="WN366" s="6"/>
      <c r="WO366" s="6"/>
      <c r="WP366" s="6"/>
      <c r="WQ366" s="6"/>
      <c r="WR366" s="6"/>
      <c r="WS366" s="6"/>
      <c r="WT366" s="6"/>
      <c r="WU366" s="6"/>
      <c r="WV366" s="6"/>
      <c r="WW366" s="6"/>
      <c r="WX366" s="6"/>
      <c r="WY366" s="6"/>
      <c r="WZ366" s="6"/>
      <c r="XA366" s="6"/>
      <c r="XB366" s="6"/>
      <c r="XC366" s="6"/>
      <c r="XD366" s="6"/>
      <c r="XE366" s="6"/>
      <c r="XF366" s="6"/>
      <c r="XG366" s="6"/>
      <c r="XH366" s="6"/>
      <c r="XI366" s="6"/>
      <c r="XJ366" s="6"/>
      <c r="XK366" s="6"/>
      <c r="XL366" s="6"/>
      <c r="XM366" s="6"/>
      <c r="XN366" s="6"/>
      <c r="XO366" s="6"/>
      <c r="XP366" s="6"/>
      <c r="XQ366" s="6"/>
      <c r="XR366" s="6"/>
      <c r="XS366" s="6"/>
      <c r="XT366" s="6"/>
      <c r="XU366" s="6"/>
      <c r="XV366" s="6"/>
      <c r="XW366" s="6"/>
      <c r="XX366" s="6"/>
      <c r="XY366" s="6"/>
      <c r="XZ366" s="6"/>
      <c r="YA366" s="6"/>
      <c r="YB366" s="6"/>
      <c r="YC366" s="6"/>
      <c r="YD366" s="6"/>
      <c r="YE366" s="6"/>
      <c r="YF366" s="6"/>
      <c r="YG366" s="6"/>
      <c r="YH366" s="6"/>
      <c r="YI366" s="6"/>
      <c r="YJ366" s="6"/>
      <c r="YK366" s="6"/>
      <c r="YL366" s="6"/>
      <c r="YM366" s="6"/>
      <c r="YN366" s="6"/>
      <c r="YO366" s="6"/>
      <c r="YP366" s="6"/>
      <c r="YQ366" s="6"/>
      <c r="YR366" s="6"/>
      <c r="YS366" s="6"/>
      <c r="YT366" s="6"/>
      <c r="YU366" s="6"/>
      <c r="YV366" s="6"/>
      <c r="YW366" s="6"/>
      <c r="YX366" s="6"/>
      <c r="YY366" s="6"/>
      <c r="YZ366" s="6"/>
      <c r="ZA366" s="6"/>
      <c r="ZB366" s="6"/>
      <c r="ZC366" s="6"/>
      <c r="ZD366" s="6"/>
      <c r="ZE366" s="6"/>
      <c r="ZF366" s="6"/>
      <c r="ZG366" s="6"/>
      <c r="ZH366" s="6"/>
      <c r="ZI366" s="6"/>
      <c r="ZJ366" s="6"/>
      <c r="ZK366" s="6"/>
      <c r="ZL366" s="6"/>
      <c r="ZM366" s="6"/>
      <c r="ZN366" s="6"/>
      <c r="ZO366" s="6"/>
      <c r="ZP366" s="6"/>
      <c r="ZQ366" s="6"/>
      <c r="ZR366" s="6"/>
      <c r="ZS366" s="6"/>
      <c r="ZT366" s="6"/>
      <c r="ZU366" s="6"/>
      <c r="ZV366" s="6"/>
      <c r="ZW366" s="6"/>
      <c r="ZX366" s="6"/>
      <c r="ZY366" s="6"/>
      <c r="ZZ366" s="6"/>
      <c r="AAA366" s="6"/>
      <c r="AAB366" s="6"/>
      <c r="AAC366" s="6"/>
      <c r="AAD366" s="6"/>
      <c r="AAE366" s="6"/>
      <c r="AAF366" s="6"/>
      <c r="AAG366" s="6"/>
      <c r="AAH366" s="6"/>
      <c r="AAI366" s="6"/>
      <c r="AAJ366" s="6"/>
      <c r="AAK366" s="6"/>
      <c r="AAL366" s="6"/>
      <c r="AAM366" s="6"/>
      <c r="AAN366" s="6"/>
      <c r="AAO366" s="6"/>
      <c r="AAP366" s="6"/>
      <c r="AAQ366" s="6"/>
      <c r="AAR366" s="6"/>
      <c r="AAS366" s="6"/>
      <c r="AAT366" s="6"/>
      <c r="AAU366" s="6"/>
      <c r="AAV366" s="6"/>
      <c r="AAW366" s="6"/>
      <c r="AAX366" s="6"/>
      <c r="AAY366" s="6"/>
      <c r="AAZ366" s="6"/>
      <c r="ABA366" s="6"/>
      <c r="ABB366" s="6"/>
      <c r="ABC366" s="6"/>
      <c r="ABD366" s="6"/>
      <c r="ABE366" s="6"/>
      <c r="ABF366" s="6"/>
      <c r="ABG366" s="6"/>
      <c r="ABH366" s="6"/>
      <c r="ABI366" s="6"/>
      <c r="ABJ366" s="6"/>
      <c r="ABK366" s="6"/>
      <c r="ABL366" s="6"/>
      <c r="ABM366" s="6"/>
      <c r="ABN366" s="6"/>
      <c r="ABO366" s="6"/>
      <c r="ABP366" s="6"/>
      <c r="ABQ366" s="6"/>
      <c r="ABR366" s="6"/>
      <c r="ABS366" s="6"/>
      <c r="ABT366" s="6"/>
      <c r="ABU366" s="6"/>
      <c r="ABV366" s="6"/>
      <c r="ABW366" s="6"/>
      <c r="ABX366" s="6"/>
      <c r="ABY366" s="6"/>
      <c r="ABZ366" s="6"/>
      <c r="ACA366" s="6"/>
      <c r="ACB366" s="6"/>
      <c r="ACC366" s="6"/>
      <c r="ACD366" s="6"/>
      <c r="ACE366" s="6"/>
      <c r="ACF366" s="6"/>
      <c r="ACG366" s="6"/>
      <c r="ACH366" s="6"/>
      <c r="ACI366" s="6"/>
      <c r="ACJ366" s="6"/>
      <c r="ACK366" s="6"/>
      <c r="ACL366" s="6"/>
      <c r="ACM366" s="6"/>
      <c r="ACN366" s="6"/>
      <c r="ACO366" s="6"/>
      <c r="ACP366" s="6"/>
      <c r="ACQ366" s="6"/>
      <c r="ACR366" s="6"/>
      <c r="ACS366" s="6"/>
      <c r="ACT366" s="6"/>
      <c r="ACU366" s="6"/>
      <c r="ACV366" s="6"/>
      <c r="ACW366" s="6"/>
      <c r="ACX366" s="6"/>
      <c r="ACY366" s="6"/>
      <c r="ACZ366" s="6"/>
      <c r="ADA366" s="6"/>
      <c r="ADB366" s="6"/>
      <c r="ADC366" s="6"/>
      <c r="ADD366" s="6"/>
      <c r="ADE366" s="6"/>
      <c r="ADF366" s="6"/>
      <c r="ADG366" s="6"/>
      <c r="ADH366" s="6"/>
      <c r="ADI366" s="6"/>
      <c r="ADJ366" s="6"/>
      <c r="ADK366" s="6"/>
      <c r="ADL366" s="6"/>
      <c r="ADM366" s="6"/>
      <c r="ADN366" s="6"/>
      <c r="ADO366" s="6"/>
      <c r="ADP366" s="6"/>
      <c r="ADQ366" s="6"/>
      <c r="ADR366" s="6"/>
      <c r="ADS366" s="6"/>
      <c r="ADT366" s="6"/>
      <c r="ADU366" s="6"/>
      <c r="ADV366" s="6"/>
      <c r="ADW366" s="6"/>
      <c r="ADX366" s="6"/>
      <c r="ADY366" s="6"/>
      <c r="ADZ366" s="6"/>
      <c r="AEA366" s="6"/>
      <c r="AEB366" s="6"/>
      <c r="AEC366" s="6"/>
      <c r="AED366" s="6"/>
      <c r="AEE366" s="6"/>
      <c r="AEF366" s="6"/>
      <c r="AEG366" s="6"/>
      <c r="AEH366" s="6"/>
      <c r="AEI366" s="6"/>
      <c r="AEJ366" s="6"/>
      <c r="AEK366" s="6"/>
      <c r="AEL366" s="6"/>
      <c r="AEM366" s="6"/>
      <c r="AEN366" s="6"/>
      <c r="AEO366" s="6"/>
      <c r="AEP366" s="6"/>
      <c r="AEQ366" s="6"/>
      <c r="AER366" s="6"/>
      <c r="AES366" s="6"/>
      <c r="AET366" s="6"/>
      <c r="AEU366" s="6"/>
      <c r="AEV366" s="6"/>
      <c r="AEW366" s="6"/>
      <c r="AEX366" s="6"/>
      <c r="AEY366" s="6"/>
      <c r="AEZ366" s="6"/>
      <c r="AFA366" s="6"/>
      <c r="AFB366" s="6"/>
      <c r="AFC366" s="6"/>
      <c r="AFD366" s="6"/>
      <c r="AFE366" s="6"/>
      <c r="AFF366" s="6"/>
      <c r="AFG366" s="6"/>
      <c r="AFH366" s="6"/>
      <c r="AFI366" s="6"/>
      <c r="AFJ366" s="6"/>
      <c r="AFK366" s="6"/>
      <c r="AFL366" s="6"/>
      <c r="AFM366" s="6"/>
      <c r="AFN366" s="6"/>
      <c r="AFO366" s="6"/>
      <c r="AFP366" s="6"/>
      <c r="AFQ366" s="6"/>
      <c r="AFR366" s="6"/>
      <c r="AFS366" s="6"/>
      <c r="AFT366" s="6"/>
      <c r="AFU366" s="6"/>
      <c r="AFV366" s="6"/>
      <c r="AFW366" s="6"/>
      <c r="AFX366" s="6"/>
      <c r="AFY366" s="6"/>
      <c r="AFZ366" s="6"/>
      <c r="AGA366" s="6"/>
      <c r="AGB366" s="6"/>
      <c r="AGC366" s="6"/>
      <c r="AGD366" s="6"/>
      <c r="AGE366" s="6"/>
      <c r="AGF366" s="6"/>
      <c r="AGG366" s="6"/>
      <c r="AGH366" s="6"/>
      <c r="AGI366" s="6"/>
      <c r="AGJ366" s="6"/>
      <c r="AGK366" s="6"/>
      <c r="AGL366" s="6"/>
      <c r="AGM366" s="6"/>
      <c r="AGN366" s="6"/>
      <c r="AGO366" s="6"/>
      <c r="AGP366" s="6"/>
      <c r="AGQ366" s="6"/>
      <c r="AGR366" s="6"/>
      <c r="AGS366" s="6"/>
      <c r="AGT366" s="6"/>
      <c r="AGU366" s="6"/>
      <c r="AGV366" s="6"/>
      <c r="AGW366" s="6"/>
      <c r="AGX366" s="6"/>
      <c r="AGY366" s="6"/>
      <c r="AGZ366" s="6"/>
      <c r="AHA366" s="6"/>
      <c r="AHB366" s="6"/>
      <c r="AHC366" s="6"/>
      <c r="AHD366" s="6"/>
      <c r="AHE366" s="6"/>
      <c r="AHF366" s="6"/>
      <c r="AHG366" s="6"/>
      <c r="AHH366" s="6"/>
      <c r="AHI366" s="6"/>
      <c r="AHJ366" s="6"/>
      <c r="AHK366" s="6"/>
      <c r="AHL366" s="6"/>
      <c r="AHM366" s="6"/>
      <c r="AHN366" s="6"/>
      <c r="AHO366" s="6"/>
      <c r="AHP366" s="6"/>
      <c r="AHQ366" s="6"/>
      <c r="AHR366" s="6"/>
      <c r="AHS366" s="6"/>
      <c r="AHT366" s="6"/>
      <c r="AHU366" s="6"/>
      <c r="AHV366" s="6"/>
      <c r="AHW366" s="6"/>
      <c r="AHX366" s="6"/>
      <c r="AHY366" s="6"/>
      <c r="AHZ366" s="6"/>
      <c r="AIA366" s="6"/>
      <c r="AIB366" s="6"/>
      <c r="AIC366" s="6"/>
      <c r="AID366" s="6"/>
      <c r="AIE366" s="6"/>
      <c r="AIF366" s="6"/>
      <c r="AIG366" s="6"/>
      <c r="AIH366" s="6"/>
      <c r="AII366" s="6"/>
      <c r="AIJ366" s="6"/>
      <c r="AIK366" s="6"/>
      <c r="AIL366" s="6"/>
      <c r="AIM366" s="6"/>
      <c r="AIN366" s="6"/>
      <c r="AIO366" s="6"/>
      <c r="AIP366" s="6"/>
      <c r="AIQ366" s="6"/>
      <c r="AIR366" s="6"/>
      <c r="AIS366" s="6"/>
      <c r="AIT366" s="6"/>
      <c r="AIU366" s="6"/>
      <c r="AIV366" s="6"/>
      <c r="AIW366" s="6"/>
      <c r="AIX366" s="6"/>
      <c r="AIY366" s="6"/>
      <c r="AIZ366" s="6"/>
      <c r="AJA366" s="6"/>
      <c r="AJB366" s="6"/>
      <c r="AJC366" s="6"/>
      <c r="AJD366" s="6"/>
      <c r="AJE366" s="6"/>
      <c r="AJF366" s="6"/>
      <c r="AJG366" s="6"/>
      <c r="AJH366" s="6"/>
      <c r="AJI366" s="6"/>
      <c r="AJJ366" s="6"/>
      <c r="AJK366" s="6"/>
      <c r="AJL366" s="6"/>
      <c r="AJM366" s="6"/>
      <c r="AJN366" s="6"/>
      <c r="AJO366" s="6"/>
      <c r="AJP366" s="6"/>
      <c r="AJQ366" s="6"/>
      <c r="AJR366" s="6"/>
      <c r="AJS366" s="6"/>
      <c r="AJT366" s="6"/>
      <c r="AJU366" s="6"/>
      <c r="AJV366" s="6"/>
      <c r="AJW366" s="6"/>
      <c r="AJX366" s="6"/>
      <c r="AJY366" s="6"/>
      <c r="AJZ366" s="6"/>
      <c r="AKA366" s="6"/>
      <c r="AKB366" s="6"/>
      <c r="AKC366" s="6"/>
      <c r="AKD366" s="6"/>
      <c r="AKE366" s="6"/>
      <c r="AKF366" s="6"/>
      <c r="AKG366" s="6"/>
      <c r="AKH366" s="6"/>
      <c r="AKI366" s="6"/>
      <c r="AKJ366" s="6"/>
      <c r="AKK366" s="6"/>
      <c r="AKL366" s="6"/>
      <c r="AKM366" s="6"/>
      <c r="AKN366" s="6"/>
      <c r="AKO366" s="6"/>
      <c r="AKP366" s="6"/>
      <c r="AKQ366" s="6"/>
      <c r="AKR366" s="6"/>
      <c r="AKS366" s="6"/>
      <c r="AKT366" s="6"/>
      <c r="AKU366" s="6"/>
      <c r="AKV366" s="6"/>
      <c r="AKW366" s="6"/>
      <c r="AKX366" s="6"/>
      <c r="AKY366" s="6"/>
      <c r="AKZ366" s="6"/>
      <c r="ALA366" s="6"/>
      <c r="ALB366" s="6"/>
      <c r="ALC366" s="6"/>
      <c r="ALD366" s="6"/>
      <c r="ALE366" s="6"/>
      <c r="ALF366" s="6"/>
      <c r="ALG366" s="6"/>
      <c r="ALH366" s="6"/>
      <c r="ALI366" s="6"/>
      <c r="ALJ366" s="6"/>
      <c r="ALK366" s="6"/>
      <c r="ALL366" s="6"/>
      <c r="ALM366" s="6"/>
      <c r="ALN366" s="6"/>
      <c r="ALO366" s="6"/>
      <c r="ALP366" s="6"/>
      <c r="ALQ366" s="6"/>
      <c r="ALR366" s="6"/>
      <c r="ALS366" s="6"/>
      <c r="ALT366" s="6"/>
      <c r="ALU366" s="6"/>
      <c r="ALV366" s="6"/>
      <c r="ALW366" s="6"/>
      <c r="ALX366" s="6"/>
      <c r="ALY366" s="6"/>
      <c r="ALZ366" s="6"/>
      <c r="AMA366" s="6"/>
      <c r="AMB366" s="6"/>
      <c r="AMC366" s="6"/>
      <c r="AMD366" s="6"/>
      <c r="AME366" s="6"/>
      <c r="AMF366" s="6"/>
      <c r="AMG366" s="6"/>
      <c r="AMH366" s="6"/>
      <c r="AMI366" s="6"/>
    </row>
    <row r="367" spans="1:1023">
      <c r="A367" s="219"/>
      <c r="B367" s="2"/>
      <c r="C367" s="5"/>
      <c r="D367" s="6"/>
      <c r="E367" s="4"/>
      <c r="F367" s="303"/>
      <c r="G367" s="303"/>
      <c r="H367" s="220"/>
      <c r="I367" s="5"/>
      <c r="J367" s="221"/>
      <c r="K367" s="306"/>
      <c r="L367" s="80"/>
      <c r="M367" s="6"/>
      <c r="N367" s="6"/>
      <c r="O367" s="80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  <c r="GQ367" s="6"/>
      <c r="GR367" s="6"/>
      <c r="GS367" s="6"/>
      <c r="GT367" s="6"/>
      <c r="GU367" s="6"/>
      <c r="GV367" s="6"/>
      <c r="GW367" s="6"/>
      <c r="GX367" s="6"/>
      <c r="GY367" s="6"/>
      <c r="GZ367" s="6"/>
      <c r="HA367" s="6"/>
      <c r="HB367" s="6"/>
      <c r="HC367" s="6"/>
      <c r="HD367" s="6"/>
      <c r="HE367" s="6"/>
      <c r="HF367" s="6"/>
      <c r="HG367" s="6"/>
      <c r="HH367" s="6"/>
      <c r="HI367" s="6"/>
      <c r="HJ367" s="6"/>
      <c r="HK367" s="6"/>
      <c r="HL367" s="6"/>
      <c r="HM367" s="6"/>
      <c r="HN367" s="6"/>
      <c r="HO367" s="6"/>
      <c r="HP367" s="6"/>
      <c r="HQ367" s="6"/>
      <c r="HR367" s="6"/>
      <c r="HS367" s="6"/>
      <c r="HT367" s="6"/>
      <c r="HU367" s="6"/>
      <c r="HV367" s="6"/>
      <c r="HW367" s="6"/>
      <c r="HX367" s="6"/>
      <c r="HY367" s="6"/>
      <c r="HZ367" s="6"/>
      <c r="IA367" s="6"/>
      <c r="IB367" s="6"/>
      <c r="IC367" s="6"/>
      <c r="ID367" s="6"/>
      <c r="IE367" s="6"/>
      <c r="IF367" s="6"/>
      <c r="IG367" s="6"/>
      <c r="IH367" s="6"/>
      <c r="II367" s="6"/>
      <c r="IJ367" s="6"/>
      <c r="IK367" s="6"/>
      <c r="IL367" s="6"/>
      <c r="IM367" s="6"/>
      <c r="IN367" s="6"/>
      <c r="IO367" s="6"/>
      <c r="IP367" s="6"/>
      <c r="IQ367" s="6"/>
      <c r="IR367" s="6"/>
      <c r="IS367" s="6"/>
      <c r="IT367" s="6"/>
      <c r="IU367" s="6"/>
      <c r="IV367" s="6"/>
      <c r="IW367" s="6"/>
      <c r="IX367" s="6"/>
      <c r="IY367" s="6"/>
      <c r="IZ367" s="6"/>
      <c r="JA367" s="6"/>
      <c r="JB367" s="6"/>
      <c r="JC367" s="6"/>
      <c r="JD367" s="6"/>
      <c r="JE367" s="6"/>
      <c r="JF367" s="6"/>
      <c r="JG367" s="6"/>
      <c r="JH367" s="6"/>
      <c r="JI367" s="6"/>
      <c r="JJ367" s="6"/>
      <c r="JK367" s="6"/>
      <c r="JL367" s="6"/>
      <c r="JM367" s="6"/>
      <c r="JN367" s="6"/>
      <c r="JO367" s="6"/>
      <c r="JP367" s="6"/>
      <c r="JQ367" s="6"/>
      <c r="JR367" s="6"/>
      <c r="JS367" s="6"/>
      <c r="JT367" s="6"/>
      <c r="JU367" s="6"/>
      <c r="JV367" s="6"/>
      <c r="JW367" s="6"/>
      <c r="JX367" s="6"/>
      <c r="JY367" s="6"/>
      <c r="JZ367" s="6"/>
      <c r="KA367" s="6"/>
      <c r="KB367" s="6"/>
      <c r="KC367" s="6"/>
      <c r="KD367" s="6"/>
      <c r="KE367" s="6"/>
      <c r="KF367" s="6"/>
      <c r="KG367" s="6"/>
      <c r="KH367" s="6"/>
      <c r="KI367" s="6"/>
      <c r="KJ367" s="6"/>
      <c r="KK367" s="6"/>
      <c r="KL367" s="6"/>
      <c r="KM367" s="6"/>
      <c r="KN367" s="6"/>
      <c r="KO367" s="6"/>
      <c r="KP367" s="6"/>
      <c r="KQ367" s="6"/>
      <c r="KR367" s="6"/>
      <c r="KS367" s="6"/>
      <c r="KT367" s="6"/>
      <c r="KU367" s="6"/>
      <c r="KV367" s="6"/>
      <c r="KW367" s="6"/>
      <c r="KX367" s="6"/>
      <c r="KY367" s="6"/>
      <c r="KZ367" s="6"/>
      <c r="LA367" s="6"/>
      <c r="LB367" s="6"/>
      <c r="LC367" s="6"/>
      <c r="LD367" s="6"/>
      <c r="LE367" s="6"/>
      <c r="LF367" s="6"/>
      <c r="LG367" s="6"/>
      <c r="LH367" s="6"/>
      <c r="LI367" s="6"/>
      <c r="LJ367" s="6"/>
      <c r="LK367" s="6"/>
      <c r="LL367" s="6"/>
      <c r="LM367" s="6"/>
      <c r="LN367" s="6"/>
      <c r="LO367" s="6"/>
      <c r="LP367" s="6"/>
      <c r="LQ367" s="6"/>
      <c r="LR367" s="6"/>
      <c r="LS367" s="6"/>
      <c r="LT367" s="6"/>
      <c r="LU367" s="6"/>
      <c r="LV367" s="6"/>
      <c r="LW367" s="6"/>
      <c r="LX367" s="6"/>
      <c r="LY367" s="6"/>
      <c r="LZ367" s="6"/>
      <c r="MA367" s="6"/>
      <c r="MB367" s="6"/>
      <c r="MC367" s="6"/>
      <c r="MD367" s="6"/>
      <c r="ME367" s="6"/>
      <c r="MF367" s="6"/>
      <c r="MG367" s="6"/>
      <c r="MH367" s="6"/>
      <c r="MI367" s="6"/>
      <c r="MJ367" s="6"/>
      <c r="MK367" s="6"/>
      <c r="ML367" s="6"/>
      <c r="MM367" s="6"/>
      <c r="MN367" s="6"/>
      <c r="MO367" s="6"/>
      <c r="MP367" s="6"/>
      <c r="MQ367" s="6"/>
      <c r="MR367" s="6"/>
      <c r="MS367" s="6"/>
      <c r="MT367" s="6"/>
      <c r="MU367" s="6"/>
      <c r="MV367" s="6"/>
      <c r="MW367" s="6"/>
      <c r="MX367" s="6"/>
      <c r="MY367" s="6"/>
      <c r="MZ367" s="6"/>
      <c r="NA367" s="6"/>
      <c r="NB367" s="6"/>
      <c r="NC367" s="6"/>
      <c r="ND367" s="6"/>
      <c r="NE367" s="6"/>
      <c r="NF367" s="6"/>
      <c r="NG367" s="6"/>
      <c r="NH367" s="6"/>
      <c r="NI367" s="6"/>
      <c r="NJ367" s="6"/>
      <c r="NK367" s="6"/>
      <c r="NL367" s="6"/>
      <c r="NM367" s="6"/>
      <c r="NN367" s="6"/>
      <c r="NO367" s="6"/>
      <c r="NP367" s="6"/>
      <c r="NQ367" s="6"/>
      <c r="NR367" s="6"/>
      <c r="NS367" s="6"/>
      <c r="NT367" s="6"/>
      <c r="NU367" s="6"/>
      <c r="NV367" s="6"/>
      <c r="NW367" s="6"/>
      <c r="NX367" s="6"/>
      <c r="NY367" s="6"/>
      <c r="NZ367" s="6"/>
      <c r="OA367" s="6"/>
      <c r="OB367" s="6"/>
      <c r="OC367" s="6"/>
      <c r="OD367" s="6"/>
      <c r="OE367" s="6"/>
      <c r="OF367" s="6"/>
      <c r="OG367" s="6"/>
      <c r="OH367" s="6"/>
      <c r="OI367" s="6"/>
      <c r="OJ367" s="6"/>
      <c r="OK367" s="6"/>
      <c r="OL367" s="6"/>
      <c r="OM367" s="6"/>
      <c r="ON367" s="6"/>
      <c r="OO367" s="6"/>
      <c r="OP367" s="6"/>
      <c r="OQ367" s="6"/>
      <c r="OR367" s="6"/>
      <c r="OS367" s="6"/>
      <c r="OT367" s="6"/>
      <c r="OU367" s="6"/>
      <c r="OV367" s="6"/>
      <c r="OW367" s="6"/>
      <c r="OX367" s="6"/>
      <c r="OY367" s="6"/>
      <c r="OZ367" s="6"/>
      <c r="PA367" s="6"/>
      <c r="PB367" s="6"/>
      <c r="PC367" s="6"/>
      <c r="PD367" s="6"/>
      <c r="PE367" s="6"/>
      <c r="PF367" s="6"/>
      <c r="PG367" s="6"/>
      <c r="PH367" s="6"/>
      <c r="PI367" s="6"/>
      <c r="PJ367" s="6"/>
      <c r="PK367" s="6"/>
      <c r="PL367" s="6"/>
      <c r="PM367" s="6"/>
      <c r="PN367" s="6"/>
      <c r="PO367" s="6"/>
      <c r="PP367" s="6"/>
      <c r="PQ367" s="6"/>
      <c r="PR367" s="6"/>
      <c r="PS367" s="6"/>
      <c r="PT367" s="6"/>
      <c r="PU367" s="6"/>
      <c r="PV367" s="6"/>
      <c r="PW367" s="6"/>
      <c r="PX367" s="6"/>
      <c r="PY367" s="6"/>
      <c r="PZ367" s="6"/>
      <c r="QA367" s="6"/>
      <c r="QB367" s="6"/>
      <c r="QC367" s="6"/>
      <c r="QD367" s="6"/>
      <c r="QE367" s="6"/>
      <c r="QF367" s="6"/>
      <c r="QG367" s="6"/>
      <c r="QH367" s="6"/>
      <c r="QI367" s="6"/>
      <c r="QJ367" s="6"/>
      <c r="QK367" s="6"/>
      <c r="QL367" s="6"/>
      <c r="QM367" s="6"/>
      <c r="QN367" s="6"/>
      <c r="QO367" s="6"/>
      <c r="QP367" s="6"/>
      <c r="QQ367" s="6"/>
      <c r="QR367" s="6"/>
      <c r="QS367" s="6"/>
      <c r="QT367" s="6"/>
      <c r="QU367" s="6"/>
      <c r="QV367" s="6"/>
      <c r="QW367" s="6"/>
      <c r="QX367" s="6"/>
      <c r="QY367" s="6"/>
      <c r="QZ367" s="6"/>
      <c r="RA367" s="6"/>
      <c r="RB367" s="6"/>
      <c r="RC367" s="6"/>
      <c r="RD367" s="6"/>
      <c r="RE367" s="6"/>
      <c r="RF367" s="6"/>
      <c r="RG367" s="6"/>
      <c r="RH367" s="6"/>
      <c r="RI367" s="6"/>
      <c r="RJ367" s="6"/>
      <c r="RK367" s="6"/>
      <c r="RL367" s="6"/>
      <c r="RM367" s="6"/>
      <c r="RN367" s="6"/>
      <c r="RO367" s="6"/>
      <c r="RP367" s="6"/>
      <c r="RQ367" s="6"/>
      <c r="RR367" s="6"/>
      <c r="RS367" s="6"/>
      <c r="RT367" s="6"/>
      <c r="RU367" s="6"/>
      <c r="RV367" s="6"/>
      <c r="RW367" s="6"/>
      <c r="RX367" s="6"/>
      <c r="RY367" s="6"/>
      <c r="RZ367" s="6"/>
      <c r="SA367" s="6"/>
      <c r="SB367" s="6"/>
      <c r="SC367" s="6"/>
      <c r="SD367" s="6"/>
      <c r="SE367" s="6"/>
      <c r="SF367" s="6"/>
      <c r="SG367" s="6"/>
      <c r="SH367" s="6"/>
      <c r="SI367" s="6"/>
      <c r="SJ367" s="6"/>
      <c r="SK367" s="6"/>
      <c r="SL367" s="6"/>
      <c r="SM367" s="6"/>
      <c r="SN367" s="6"/>
      <c r="SO367" s="6"/>
      <c r="SP367" s="6"/>
      <c r="SQ367" s="6"/>
      <c r="SR367" s="6"/>
      <c r="SS367" s="6"/>
      <c r="ST367" s="6"/>
      <c r="SU367" s="6"/>
      <c r="SV367" s="6"/>
      <c r="SW367" s="6"/>
      <c r="SX367" s="6"/>
      <c r="SY367" s="6"/>
      <c r="SZ367" s="6"/>
      <c r="TA367" s="6"/>
      <c r="TB367" s="6"/>
      <c r="TC367" s="6"/>
      <c r="TD367" s="6"/>
      <c r="TE367" s="6"/>
      <c r="TF367" s="6"/>
      <c r="TG367" s="6"/>
      <c r="TH367" s="6"/>
      <c r="TI367" s="6"/>
      <c r="TJ367" s="6"/>
      <c r="TK367" s="6"/>
      <c r="TL367" s="6"/>
      <c r="TM367" s="6"/>
      <c r="TN367" s="6"/>
      <c r="TO367" s="6"/>
      <c r="TP367" s="6"/>
      <c r="TQ367" s="6"/>
      <c r="TR367" s="6"/>
      <c r="TS367" s="6"/>
      <c r="TT367" s="6"/>
      <c r="TU367" s="6"/>
      <c r="TV367" s="6"/>
      <c r="TW367" s="6"/>
      <c r="TX367" s="6"/>
      <c r="TY367" s="6"/>
      <c r="TZ367" s="6"/>
      <c r="UA367" s="6"/>
      <c r="UB367" s="6"/>
      <c r="UC367" s="6"/>
      <c r="UD367" s="6"/>
      <c r="UE367" s="6"/>
      <c r="UF367" s="6"/>
      <c r="UG367" s="6"/>
      <c r="UH367" s="6"/>
      <c r="UI367" s="6"/>
      <c r="UJ367" s="6"/>
      <c r="UK367" s="6"/>
      <c r="UL367" s="6"/>
      <c r="UM367" s="6"/>
      <c r="UN367" s="6"/>
      <c r="UO367" s="6"/>
      <c r="UP367" s="6"/>
      <c r="UQ367" s="6"/>
      <c r="UR367" s="6"/>
      <c r="US367" s="6"/>
      <c r="UT367" s="6"/>
      <c r="UU367" s="6"/>
      <c r="UV367" s="6"/>
      <c r="UW367" s="6"/>
      <c r="UX367" s="6"/>
      <c r="UY367" s="6"/>
      <c r="UZ367" s="6"/>
      <c r="VA367" s="6"/>
      <c r="VB367" s="6"/>
      <c r="VC367" s="6"/>
      <c r="VD367" s="6"/>
      <c r="VE367" s="6"/>
      <c r="VF367" s="6"/>
      <c r="VG367" s="6"/>
      <c r="VH367" s="6"/>
      <c r="VI367" s="6"/>
      <c r="VJ367" s="6"/>
      <c r="VK367" s="6"/>
      <c r="VL367" s="6"/>
      <c r="VM367" s="6"/>
      <c r="VN367" s="6"/>
      <c r="VO367" s="6"/>
      <c r="VP367" s="6"/>
      <c r="VQ367" s="6"/>
      <c r="VR367" s="6"/>
      <c r="VS367" s="6"/>
      <c r="VT367" s="6"/>
      <c r="VU367" s="6"/>
      <c r="VV367" s="6"/>
      <c r="VW367" s="6"/>
      <c r="VX367" s="6"/>
      <c r="VY367" s="6"/>
      <c r="VZ367" s="6"/>
      <c r="WA367" s="6"/>
      <c r="WB367" s="6"/>
      <c r="WC367" s="6"/>
      <c r="WD367" s="6"/>
      <c r="WE367" s="6"/>
      <c r="WF367" s="6"/>
      <c r="WG367" s="6"/>
      <c r="WH367" s="6"/>
      <c r="WI367" s="6"/>
      <c r="WJ367" s="6"/>
      <c r="WK367" s="6"/>
      <c r="WL367" s="6"/>
      <c r="WM367" s="6"/>
      <c r="WN367" s="6"/>
      <c r="WO367" s="6"/>
      <c r="WP367" s="6"/>
      <c r="WQ367" s="6"/>
      <c r="WR367" s="6"/>
      <c r="WS367" s="6"/>
      <c r="WT367" s="6"/>
      <c r="WU367" s="6"/>
      <c r="WV367" s="6"/>
      <c r="WW367" s="6"/>
      <c r="WX367" s="6"/>
      <c r="WY367" s="6"/>
      <c r="WZ367" s="6"/>
      <c r="XA367" s="6"/>
      <c r="XB367" s="6"/>
      <c r="XC367" s="6"/>
      <c r="XD367" s="6"/>
      <c r="XE367" s="6"/>
      <c r="XF367" s="6"/>
      <c r="XG367" s="6"/>
      <c r="XH367" s="6"/>
      <c r="XI367" s="6"/>
      <c r="XJ367" s="6"/>
      <c r="XK367" s="6"/>
      <c r="XL367" s="6"/>
      <c r="XM367" s="6"/>
      <c r="XN367" s="6"/>
      <c r="XO367" s="6"/>
      <c r="XP367" s="6"/>
      <c r="XQ367" s="6"/>
      <c r="XR367" s="6"/>
      <c r="XS367" s="6"/>
      <c r="XT367" s="6"/>
      <c r="XU367" s="6"/>
      <c r="XV367" s="6"/>
      <c r="XW367" s="6"/>
      <c r="XX367" s="6"/>
      <c r="XY367" s="6"/>
      <c r="XZ367" s="6"/>
      <c r="YA367" s="6"/>
      <c r="YB367" s="6"/>
      <c r="YC367" s="6"/>
      <c r="YD367" s="6"/>
      <c r="YE367" s="6"/>
      <c r="YF367" s="6"/>
      <c r="YG367" s="6"/>
      <c r="YH367" s="6"/>
      <c r="YI367" s="6"/>
      <c r="YJ367" s="6"/>
      <c r="YK367" s="6"/>
      <c r="YL367" s="6"/>
      <c r="YM367" s="6"/>
      <c r="YN367" s="6"/>
      <c r="YO367" s="6"/>
      <c r="YP367" s="6"/>
      <c r="YQ367" s="6"/>
      <c r="YR367" s="6"/>
      <c r="YS367" s="6"/>
      <c r="YT367" s="6"/>
      <c r="YU367" s="6"/>
      <c r="YV367" s="6"/>
      <c r="YW367" s="6"/>
      <c r="YX367" s="6"/>
      <c r="YY367" s="6"/>
      <c r="YZ367" s="6"/>
      <c r="ZA367" s="6"/>
      <c r="ZB367" s="6"/>
      <c r="ZC367" s="6"/>
      <c r="ZD367" s="6"/>
      <c r="ZE367" s="6"/>
      <c r="ZF367" s="6"/>
      <c r="ZG367" s="6"/>
      <c r="ZH367" s="6"/>
      <c r="ZI367" s="6"/>
      <c r="ZJ367" s="6"/>
      <c r="ZK367" s="6"/>
      <c r="ZL367" s="6"/>
      <c r="ZM367" s="6"/>
      <c r="ZN367" s="6"/>
      <c r="ZO367" s="6"/>
      <c r="ZP367" s="6"/>
      <c r="ZQ367" s="6"/>
      <c r="ZR367" s="6"/>
      <c r="ZS367" s="6"/>
      <c r="ZT367" s="6"/>
      <c r="ZU367" s="6"/>
      <c r="ZV367" s="6"/>
      <c r="ZW367" s="6"/>
      <c r="ZX367" s="6"/>
      <c r="ZY367" s="6"/>
      <c r="ZZ367" s="6"/>
      <c r="AAA367" s="6"/>
      <c r="AAB367" s="6"/>
      <c r="AAC367" s="6"/>
      <c r="AAD367" s="6"/>
      <c r="AAE367" s="6"/>
      <c r="AAF367" s="6"/>
      <c r="AAG367" s="6"/>
      <c r="AAH367" s="6"/>
      <c r="AAI367" s="6"/>
      <c r="AAJ367" s="6"/>
      <c r="AAK367" s="6"/>
      <c r="AAL367" s="6"/>
      <c r="AAM367" s="6"/>
      <c r="AAN367" s="6"/>
      <c r="AAO367" s="6"/>
      <c r="AAP367" s="6"/>
      <c r="AAQ367" s="6"/>
      <c r="AAR367" s="6"/>
      <c r="AAS367" s="6"/>
      <c r="AAT367" s="6"/>
      <c r="AAU367" s="6"/>
      <c r="AAV367" s="6"/>
      <c r="AAW367" s="6"/>
      <c r="AAX367" s="6"/>
      <c r="AAY367" s="6"/>
      <c r="AAZ367" s="6"/>
      <c r="ABA367" s="6"/>
      <c r="ABB367" s="6"/>
      <c r="ABC367" s="6"/>
      <c r="ABD367" s="6"/>
      <c r="ABE367" s="6"/>
      <c r="ABF367" s="6"/>
      <c r="ABG367" s="6"/>
      <c r="ABH367" s="6"/>
      <c r="ABI367" s="6"/>
      <c r="ABJ367" s="6"/>
      <c r="ABK367" s="6"/>
      <c r="ABL367" s="6"/>
      <c r="ABM367" s="6"/>
      <c r="ABN367" s="6"/>
      <c r="ABO367" s="6"/>
      <c r="ABP367" s="6"/>
      <c r="ABQ367" s="6"/>
      <c r="ABR367" s="6"/>
      <c r="ABS367" s="6"/>
      <c r="ABT367" s="6"/>
      <c r="ABU367" s="6"/>
      <c r="ABV367" s="6"/>
      <c r="ABW367" s="6"/>
      <c r="ABX367" s="6"/>
      <c r="ABY367" s="6"/>
      <c r="ABZ367" s="6"/>
      <c r="ACA367" s="6"/>
      <c r="ACB367" s="6"/>
      <c r="ACC367" s="6"/>
      <c r="ACD367" s="6"/>
      <c r="ACE367" s="6"/>
      <c r="ACF367" s="6"/>
      <c r="ACG367" s="6"/>
      <c r="ACH367" s="6"/>
      <c r="ACI367" s="6"/>
      <c r="ACJ367" s="6"/>
      <c r="ACK367" s="6"/>
      <c r="ACL367" s="6"/>
      <c r="ACM367" s="6"/>
      <c r="ACN367" s="6"/>
      <c r="ACO367" s="6"/>
      <c r="ACP367" s="6"/>
      <c r="ACQ367" s="6"/>
      <c r="ACR367" s="6"/>
      <c r="ACS367" s="6"/>
      <c r="ACT367" s="6"/>
      <c r="ACU367" s="6"/>
      <c r="ACV367" s="6"/>
      <c r="ACW367" s="6"/>
      <c r="ACX367" s="6"/>
      <c r="ACY367" s="6"/>
      <c r="ACZ367" s="6"/>
      <c r="ADA367" s="6"/>
      <c r="ADB367" s="6"/>
      <c r="ADC367" s="6"/>
      <c r="ADD367" s="6"/>
      <c r="ADE367" s="6"/>
      <c r="ADF367" s="6"/>
      <c r="ADG367" s="6"/>
      <c r="ADH367" s="6"/>
      <c r="ADI367" s="6"/>
      <c r="ADJ367" s="6"/>
      <c r="ADK367" s="6"/>
      <c r="ADL367" s="6"/>
      <c r="ADM367" s="6"/>
      <c r="ADN367" s="6"/>
      <c r="ADO367" s="6"/>
      <c r="ADP367" s="6"/>
      <c r="ADQ367" s="6"/>
      <c r="ADR367" s="6"/>
      <c r="ADS367" s="6"/>
      <c r="ADT367" s="6"/>
      <c r="ADU367" s="6"/>
      <c r="ADV367" s="6"/>
      <c r="ADW367" s="6"/>
      <c r="ADX367" s="6"/>
      <c r="ADY367" s="6"/>
      <c r="ADZ367" s="6"/>
      <c r="AEA367" s="6"/>
      <c r="AEB367" s="6"/>
      <c r="AEC367" s="6"/>
      <c r="AED367" s="6"/>
      <c r="AEE367" s="6"/>
      <c r="AEF367" s="6"/>
      <c r="AEG367" s="6"/>
      <c r="AEH367" s="6"/>
      <c r="AEI367" s="6"/>
      <c r="AEJ367" s="6"/>
      <c r="AEK367" s="6"/>
      <c r="AEL367" s="6"/>
      <c r="AEM367" s="6"/>
      <c r="AEN367" s="6"/>
      <c r="AEO367" s="6"/>
      <c r="AEP367" s="6"/>
      <c r="AEQ367" s="6"/>
      <c r="AER367" s="6"/>
      <c r="AES367" s="6"/>
      <c r="AET367" s="6"/>
      <c r="AEU367" s="6"/>
      <c r="AEV367" s="6"/>
      <c r="AEW367" s="6"/>
      <c r="AEX367" s="6"/>
      <c r="AEY367" s="6"/>
      <c r="AEZ367" s="6"/>
      <c r="AFA367" s="6"/>
      <c r="AFB367" s="6"/>
      <c r="AFC367" s="6"/>
      <c r="AFD367" s="6"/>
      <c r="AFE367" s="6"/>
      <c r="AFF367" s="6"/>
      <c r="AFG367" s="6"/>
      <c r="AFH367" s="6"/>
      <c r="AFI367" s="6"/>
      <c r="AFJ367" s="6"/>
      <c r="AFK367" s="6"/>
      <c r="AFL367" s="6"/>
      <c r="AFM367" s="6"/>
      <c r="AFN367" s="6"/>
      <c r="AFO367" s="6"/>
      <c r="AFP367" s="6"/>
      <c r="AFQ367" s="6"/>
      <c r="AFR367" s="6"/>
      <c r="AFS367" s="6"/>
      <c r="AFT367" s="6"/>
      <c r="AFU367" s="6"/>
      <c r="AFV367" s="6"/>
      <c r="AFW367" s="6"/>
      <c r="AFX367" s="6"/>
      <c r="AFY367" s="6"/>
      <c r="AFZ367" s="6"/>
      <c r="AGA367" s="6"/>
      <c r="AGB367" s="6"/>
      <c r="AGC367" s="6"/>
      <c r="AGD367" s="6"/>
      <c r="AGE367" s="6"/>
      <c r="AGF367" s="6"/>
      <c r="AGG367" s="6"/>
      <c r="AGH367" s="6"/>
      <c r="AGI367" s="6"/>
      <c r="AGJ367" s="6"/>
      <c r="AGK367" s="6"/>
      <c r="AGL367" s="6"/>
      <c r="AGM367" s="6"/>
      <c r="AGN367" s="6"/>
      <c r="AGO367" s="6"/>
      <c r="AGP367" s="6"/>
      <c r="AGQ367" s="6"/>
      <c r="AGR367" s="6"/>
      <c r="AGS367" s="6"/>
      <c r="AGT367" s="6"/>
      <c r="AGU367" s="6"/>
      <c r="AGV367" s="6"/>
      <c r="AGW367" s="6"/>
      <c r="AGX367" s="6"/>
      <c r="AGY367" s="6"/>
      <c r="AGZ367" s="6"/>
      <c r="AHA367" s="6"/>
      <c r="AHB367" s="6"/>
      <c r="AHC367" s="6"/>
      <c r="AHD367" s="6"/>
      <c r="AHE367" s="6"/>
      <c r="AHF367" s="6"/>
      <c r="AHG367" s="6"/>
      <c r="AHH367" s="6"/>
      <c r="AHI367" s="6"/>
      <c r="AHJ367" s="6"/>
      <c r="AHK367" s="6"/>
      <c r="AHL367" s="6"/>
      <c r="AHM367" s="6"/>
      <c r="AHN367" s="6"/>
      <c r="AHO367" s="6"/>
      <c r="AHP367" s="6"/>
      <c r="AHQ367" s="6"/>
      <c r="AHR367" s="6"/>
      <c r="AHS367" s="6"/>
      <c r="AHT367" s="6"/>
      <c r="AHU367" s="6"/>
      <c r="AHV367" s="6"/>
      <c r="AHW367" s="6"/>
      <c r="AHX367" s="6"/>
      <c r="AHY367" s="6"/>
      <c r="AHZ367" s="6"/>
      <c r="AIA367" s="6"/>
      <c r="AIB367" s="6"/>
      <c r="AIC367" s="6"/>
      <c r="AID367" s="6"/>
      <c r="AIE367" s="6"/>
      <c r="AIF367" s="6"/>
      <c r="AIG367" s="6"/>
      <c r="AIH367" s="6"/>
      <c r="AII367" s="6"/>
      <c r="AIJ367" s="6"/>
      <c r="AIK367" s="6"/>
      <c r="AIL367" s="6"/>
      <c r="AIM367" s="6"/>
      <c r="AIN367" s="6"/>
      <c r="AIO367" s="6"/>
      <c r="AIP367" s="6"/>
      <c r="AIQ367" s="6"/>
      <c r="AIR367" s="6"/>
      <c r="AIS367" s="6"/>
      <c r="AIT367" s="6"/>
      <c r="AIU367" s="6"/>
      <c r="AIV367" s="6"/>
      <c r="AIW367" s="6"/>
      <c r="AIX367" s="6"/>
      <c r="AIY367" s="6"/>
      <c r="AIZ367" s="6"/>
      <c r="AJA367" s="6"/>
      <c r="AJB367" s="6"/>
      <c r="AJC367" s="6"/>
      <c r="AJD367" s="6"/>
      <c r="AJE367" s="6"/>
      <c r="AJF367" s="6"/>
      <c r="AJG367" s="6"/>
      <c r="AJH367" s="6"/>
      <c r="AJI367" s="6"/>
      <c r="AJJ367" s="6"/>
      <c r="AJK367" s="6"/>
      <c r="AJL367" s="6"/>
      <c r="AJM367" s="6"/>
      <c r="AJN367" s="6"/>
      <c r="AJO367" s="6"/>
      <c r="AJP367" s="6"/>
      <c r="AJQ367" s="6"/>
      <c r="AJR367" s="6"/>
      <c r="AJS367" s="6"/>
      <c r="AJT367" s="6"/>
      <c r="AJU367" s="6"/>
      <c r="AJV367" s="6"/>
      <c r="AJW367" s="6"/>
      <c r="AJX367" s="6"/>
      <c r="AJY367" s="6"/>
      <c r="AJZ367" s="6"/>
      <c r="AKA367" s="6"/>
      <c r="AKB367" s="6"/>
      <c r="AKC367" s="6"/>
      <c r="AKD367" s="6"/>
      <c r="AKE367" s="6"/>
      <c r="AKF367" s="6"/>
      <c r="AKG367" s="6"/>
      <c r="AKH367" s="6"/>
      <c r="AKI367" s="6"/>
      <c r="AKJ367" s="6"/>
      <c r="AKK367" s="6"/>
      <c r="AKL367" s="6"/>
      <c r="AKM367" s="6"/>
      <c r="AKN367" s="6"/>
      <c r="AKO367" s="6"/>
      <c r="AKP367" s="6"/>
      <c r="AKQ367" s="6"/>
      <c r="AKR367" s="6"/>
      <c r="AKS367" s="6"/>
      <c r="AKT367" s="6"/>
      <c r="AKU367" s="6"/>
      <c r="AKV367" s="6"/>
      <c r="AKW367" s="6"/>
      <c r="AKX367" s="6"/>
      <c r="AKY367" s="6"/>
      <c r="AKZ367" s="6"/>
      <c r="ALA367" s="6"/>
      <c r="ALB367" s="6"/>
      <c r="ALC367" s="6"/>
      <c r="ALD367" s="6"/>
      <c r="ALE367" s="6"/>
      <c r="ALF367" s="6"/>
      <c r="ALG367" s="6"/>
      <c r="ALH367" s="6"/>
      <c r="ALI367" s="6"/>
      <c r="ALJ367" s="6"/>
      <c r="ALK367" s="6"/>
      <c r="ALL367" s="6"/>
      <c r="ALM367" s="6"/>
      <c r="ALN367" s="6"/>
      <c r="ALO367" s="6"/>
      <c r="ALP367" s="6"/>
      <c r="ALQ367" s="6"/>
      <c r="ALR367" s="6"/>
      <c r="ALS367" s="6"/>
      <c r="ALT367" s="6"/>
      <c r="ALU367" s="6"/>
      <c r="ALV367" s="6"/>
      <c r="ALW367" s="6"/>
      <c r="ALX367" s="6"/>
      <c r="ALY367" s="6"/>
      <c r="ALZ367" s="6"/>
      <c r="AMA367" s="6"/>
      <c r="AMB367" s="6"/>
      <c r="AMC367" s="6"/>
      <c r="AMD367" s="6"/>
      <c r="AME367" s="6"/>
      <c r="AMF367" s="6"/>
      <c r="AMG367" s="6"/>
      <c r="AMH367" s="6"/>
      <c r="AMI367" s="6"/>
    </row>
    <row r="368" spans="1:1023">
      <c r="A368" s="219"/>
      <c r="B368" s="2"/>
      <c r="C368" s="5"/>
      <c r="D368" s="6"/>
      <c r="E368" s="4"/>
      <c r="F368" s="303"/>
      <c r="G368" s="303"/>
      <c r="H368" s="220"/>
      <c r="I368" s="5"/>
      <c r="J368" s="221"/>
      <c r="K368" s="306"/>
      <c r="L368" s="80"/>
      <c r="M368" s="6"/>
      <c r="N368" s="6"/>
      <c r="O368" s="80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  <c r="GQ368" s="6"/>
      <c r="GR368" s="6"/>
      <c r="GS368" s="6"/>
      <c r="GT368" s="6"/>
      <c r="GU368" s="6"/>
      <c r="GV368" s="6"/>
      <c r="GW368" s="6"/>
      <c r="GX368" s="6"/>
      <c r="GY368" s="6"/>
      <c r="GZ368" s="6"/>
      <c r="HA368" s="6"/>
      <c r="HB368" s="6"/>
      <c r="HC368" s="6"/>
      <c r="HD368" s="6"/>
      <c r="HE368" s="6"/>
      <c r="HF368" s="6"/>
      <c r="HG368" s="6"/>
      <c r="HH368" s="6"/>
      <c r="HI368" s="6"/>
      <c r="HJ368" s="6"/>
      <c r="HK368" s="6"/>
      <c r="HL368" s="6"/>
      <c r="HM368" s="6"/>
      <c r="HN368" s="6"/>
      <c r="HO368" s="6"/>
      <c r="HP368" s="6"/>
      <c r="HQ368" s="6"/>
      <c r="HR368" s="6"/>
      <c r="HS368" s="6"/>
      <c r="HT368" s="6"/>
      <c r="HU368" s="6"/>
      <c r="HV368" s="6"/>
      <c r="HW368" s="6"/>
      <c r="HX368" s="6"/>
      <c r="HY368" s="6"/>
      <c r="HZ368" s="6"/>
      <c r="IA368" s="6"/>
      <c r="IB368" s="6"/>
      <c r="IC368" s="6"/>
      <c r="ID368" s="6"/>
      <c r="IE368" s="6"/>
      <c r="IF368" s="6"/>
      <c r="IG368" s="6"/>
      <c r="IH368" s="6"/>
      <c r="II368" s="6"/>
      <c r="IJ368" s="6"/>
      <c r="IK368" s="6"/>
      <c r="IL368" s="6"/>
      <c r="IM368" s="6"/>
      <c r="IN368" s="6"/>
      <c r="IO368" s="6"/>
      <c r="IP368" s="6"/>
      <c r="IQ368" s="6"/>
      <c r="IR368" s="6"/>
      <c r="IS368" s="6"/>
      <c r="IT368" s="6"/>
      <c r="IU368" s="6"/>
      <c r="IV368" s="6"/>
      <c r="IW368" s="6"/>
      <c r="IX368" s="6"/>
      <c r="IY368" s="6"/>
      <c r="IZ368" s="6"/>
      <c r="JA368" s="6"/>
      <c r="JB368" s="6"/>
      <c r="JC368" s="6"/>
      <c r="JD368" s="6"/>
      <c r="JE368" s="6"/>
      <c r="JF368" s="6"/>
      <c r="JG368" s="6"/>
      <c r="JH368" s="6"/>
      <c r="JI368" s="6"/>
      <c r="JJ368" s="6"/>
      <c r="JK368" s="6"/>
      <c r="JL368" s="6"/>
      <c r="JM368" s="6"/>
      <c r="JN368" s="6"/>
      <c r="JO368" s="6"/>
      <c r="JP368" s="6"/>
      <c r="JQ368" s="6"/>
      <c r="JR368" s="6"/>
      <c r="JS368" s="6"/>
      <c r="JT368" s="6"/>
      <c r="JU368" s="6"/>
      <c r="JV368" s="6"/>
      <c r="JW368" s="6"/>
      <c r="JX368" s="6"/>
      <c r="JY368" s="6"/>
      <c r="JZ368" s="6"/>
      <c r="KA368" s="6"/>
      <c r="KB368" s="6"/>
      <c r="KC368" s="6"/>
      <c r="KD368" s="6"/>
      <c r="KE368" s="6"/>
      <c r="KF368" s="6"/>
      <c r="KG368" s="6"/>
      <c r="KH368" s="6"/>
      <c r="KI368" s="6"/>
      <c r="KJ368" s="6"/>
      <c r="KK368" s="6"/>
      <c r="KL368" s="6"/>
      <c r="KM368" s="6"/>
      <c r="KN368" s="6"/>
      <c r="KO368" s="6"/>
      <c r="KP368" s="6"/>
      <c r="KQ368" s="6"/>
      <c r="KR368" s="6"/>
      <c r="KS368" s="6"/>
      <c r="KT368" s="6"/>
      <c r="KU368" s="6"/>
      <c r="KV368" s="6"/>
      <c r="KW368" s="6"/>
      <c r="KX368" s="6"/>
      <c r="KY368" s="6"/>
      <c r="KZ368" s="6"/>
      <c r="LA368" s="6"/>
      <c r="LB368" s="6"/>
      <c r="LC368" s="6"/>
      <c r="LD368" s="6"/>
      <c r="LE368" s="6"/>
      <c r="LF368" s="6"/>
      <c r="LG368" s="6"/>
      <c r="LH368" s="6"/>
      <c r="LI368" s="6"/>
      <c r="LJ368" s="6"/>
      <c r="LK368" s="6"/>
      <c r="LL368" s="6"/>
      <c r="LM368" s="6"/>
      <c r="LN368" s="6"/>
      <c r="LO368" s="6"/>
      <c r="LP368" s="6"/>
      <c r="LQ368" s="6"/>
      <c r="LR368" s="6"/>
      <c r="LS368" s="6"/>
      <c r="LT368" s="6"/>
      <c r="LU368" s="6"/>
      <c r="LV368" s="6"/>
      <c r="LW368" s="6"/>
      <c r="LX368" s="6"/>
      <c r="LY368" s="6"/>
      <c r="LZ368" s="6"/>
      <c r="MA368" s="6"/>
      <c r="MB368" s="6"/>
      <c r="MC368" s="6"/>
      <c r="MD368" s="6"/>
      <c r="ME368" s="6"/>
      <c r="MF368" s="6"/>
      <c r="MG368" s="6"/>
      <c r="MH368" s="6"/>
      <c r="MI368" s="6"/>
      <c r="MJ368" s="6"/>
      <c r="MK368" s="6"/>
      <c r="ML368" s="6"/>
      <c r="MM368" s="6"/>
      <c r="MN368" s="6"/>
      <c r="MO368" s="6"/>
      <c r="MP368" s="6"/>
      <c r="MQ368" s="6"/>
      <c r="MR368" s="6"/>
      <c r="MS368" s="6"/>
      <c r="MT368" s="6"/>
      <c r="MU368" s="6"/>
      <c r="MV368" s="6"/>
      <c r="MW368" s="6"/>
      <c r="MX368" s="6"/>
      <c r="MY368" s="6"/>
      <c r="MZ368" s="6"/>
      <c r="NA368" s="6"/>
      <c r="NB368" s="6"/>
      <c r="NC368" s="6"/>
      <c r="ND368" s="6"/>
      <c r="NE368" s="6"/>
      <c r="NF368" s="6"/>
      <c r="NG368" s="6"/>
      <c r="NH368" s="6"/>
      <c r="NI368" s="6"/>
      <c r="NJ368" s="6"/>
      <c r="NK368" s="6"/>
      <c r="NL368" s="6"/>
      <c r="NM368" s="6"/>
      <c r="NN368" s="6"/>
      <c r="NO368" s="6"/>
      <c r="NP368" s="6"/>
      <c r="NQ368" s="6"/>
      <c r="NR368" s="6"/>
      <c r="NS368" s="6"/>
      <c r="NT368" s="6"/>
      <c r="NU368" s="6"/>
      <c r="NV368" s="6"/>
      <c r="NW368" s="6"/>
      <c r="NX368" s="6"/>
      <c r="NY368" s="6"/>
      <c r="NZ368" s="6"/>
      <c r="OA368" s="6"/>
      <c r="OB368" s="6"/>
      <c r="OC368" s="6"/>
      <c r="OD368" s="6"/>
      <c r="OE368" s="6"/>
      <c r="OF368" s="6"/>
      <c r="OG368" s="6"/>
      <c r="OH368" s="6"/>
      <c r="OI368" s="6"/>
      <c r="OJ368" s="6"/>
      <c r="OK368" s="6"/>
      <c r="OL368" s="6"/>
      <c r="OM368" s="6"/>
      <c r="ON368" s="6"/>
      <c r="OO368" s="6"/>
      <c r="OP368" s="6"/>
      <c r="OQ368" s="6"/>
      <c r="OR368" s="6"/>
      <c r="OS368" s="6"/>
      <c r="OT368" s="6"/>
      <c r="OU368" s="6"/>
      <c r="OV368" s="6"/>
      <c r="OW368" s="6"/>
      <c r="OX368" s="6"/>
      <c r="OY368" s="6"/>
      <c r="OZ368" s="6"/>
      <c r="PA368" s="6"/>
      <c r="PB368" s="6"/>
      <c r="PC368" s="6"/>
      <c r="PD368" s="6"/>
      <c r="PE368" s="6"/>
      <c r="PF368" s="6"/>
      <c r="PG368" s="6"/>
      <c r="PH368" s="6"/>
      <c r="PI368" s="6"/>
      <c r="PJ368" s="6"/>
      <c r="PK368" s="6"/>
      <c r="PL368" s="6"/>
      <c r="PM368" s="6"/>
      <c r="PN368" s="6"/>
      <c r="PO368" s="6"/>
      <c r="PP368" s="6"/>
      <c r="PQ368" s="6"/>
      <c r="PR368" s="6"/>
      <c r="PS368" s="6"/>
      <c r="PT368" s="6"/>
      <c r="PU368" s="6"/>
      <c r="PV368" s="6"/>
      <c r="PW368" s="6"/>
      <c r="PX368" s="6"/>
      <c r="PY368" s="6"/>
      <c r="PZ368" s="6"/>
      <c r="QA368" s="6"/>
      <c r="QB368" s="6"/>
      <c r="QC368" s="6"/>
      <c r="QD368" s="6"/>
      <c r="QE368" s="6"/>
      <c r="QF368" s="6"/>
      <c r="QG368" s="6"/>
      <c r="QH368" s="6"/>
      <c r="QI368" s="6"/>
      <c r="QJ368" s="6"/>
      <c r="QK368" s="6"/>
      <c r="QL368" s="6"/>
      <c r="QM368" s="6"/>
      <c r="QN368" s="6"/>
      <c r="QO368" s="6"/>
      <c r="QP368" s="6"/>
      <c r="QQ368" s="6"/>
      <c r="QR368" s="6"/>
      <c r="QS368" s="6"/>
      <c r="QT368" s="6"/>
      <c r="QU368" s="6"/>
      <c r="QV368" s="6"/>
      <c r="QW368" s="6"/>
      <c r="QX368" s="6"/>
      <c r="QY368" s="6"/>
      <c r="QZ368" s="6"/>
      <c r="RA368" s="6"/>
      <c r="RB368" s="6"/>
      <c r="RC368" s="6"/>
      <c r="RD368" s="6"/>
      <c r="RE368" s="6"/>
      <c r="RF368" s="6"/>
      <c r="RG368" s="6"/>
      <c r="RH368" s="6"/>
      <c r="RI368" s="6"/>
      <c r="RJ368" s="6"/>
      <c r="RK368" s="6"/>
      <c r="RL368" s="6"/>
      <c r="RM368" s="6"/>
      <c r="RN368" s="6"/>
      <c r="RO368" s="6"/>
      <c r="RP368" s="6"/>
      <c r="RQ368" s="6"/>
      <c r="RR368" s="6"/>
      <c r="RS368" s="6"/>
      <c r="RT368" s="6"/>
      <c r="RU368" s="6"/>
      <c r="RV368" s="6"/>
      <c r="RW368" s="6"/>
      <c r="RX368" s="6"/>
      <c r="RY368" s="6"/>
      <c r="RZ368" s="6"/>
      <c r="SA368" s="6"/>
      <c r="SB368" s="6"/>
      <c r="SC368" s="6"/>
      <c r="SD368" s="6"/>
      <c r="SE368" s="6"/>
      <c r="SF368" s="6"/>
      <c r="SG368" s="6"/>
      <c r="SH368" s="6"/>
      <c r="SI368" s="6"/>
      <c r="SJ368" s="6"/>
      <c r="SK368" s="6"/>
      <c r="SL368" s="6"/>
      <c r="SM368" s="6"/>
      <c r="SN368" s="6"/>
      <c r="SO368" s="6"/>
      <c r="SP368" s="6"/>
      <c r="SQ368" s="6"/>
      <c r="SR368" s="6"/>
      <c r="SS368" s="6"/>
      <c r="ST368" s="6"/>
      <c r="SU368" s="6"/>
      <c r="SV368" s="6"/>
      <c r="SW368" s="6"/>
      <c r="SX368" s="6"/>
      <c r="SY368" s="6"/>
      <c r="SZ368" s="6"/>
      <c r="TA368" s="6"/>
      <c r="TB368" s="6"/>
      <c r="TC368" s="6"/>
      <c r="TD368" s="6"/>
      <c r="TE368" s="6"/>
      <c r="TF368" s="6"/>
      <c r="TG368" s="6"/>
      <c r="TH368" s="6"/>
      <c r="TI368" s="6"/>
      <c r="TJ368" s="6"/>
      <c r="TK368" s="6"/>
      <c r="TL368" s="6"/>
      <c r="TM368" s="6"/>
      <c r="TN368" s="6"/>
      <c r="TO368" s="6"/>
      <c r="TP368" s="6"/>
      <c r="TQ368" s="6"/>
      <c r="TR368" s="6"/>
      <c r="TS368" s="6"/>
      <c r="TT368" s="6"/>
      <c r="TU368" s="6"/>
      <c r="TV368" s="6"/>
      <c r="TW368" s="6"/>
      <c r="TX368" s="6"/>
      <c r="TY368" s="6"/>
      <c r="TZ368" s="6"/>
      <c r="UA368" s="6"/>
      <c r="UB368" s="6"/>
      <c r="UC368" s="6"/>
      <c r="UD368" s="6"/>
      <c r="UE368" s="6"/>
      <c r="UF368" s="6"/>
      <c r="UG368" s="6"/>
      <c r="UH368" s="6"/>
      <c r="UI368" s="6"/>
      <c r="UJ368" s="6"/>
      <c r="UK368" s="6"/>
      <c r="UL368" s="6"/>
      <c r="UM368" s="6"/>
      <c r="UN368" s="6"/>
      <c r="UO368" s="6"/>
      <c r="UP368" s="6"/>
      <c r="UQ368" s="6"/>
      <c r="UR368" s="6"/>
      <c r="US368" s="6"/>
      <c r="UT368" s="6"/>
      <c r="UU368" s="6"/>
      <c r="UV368" s="6"/>
      <c r="UW368" s="6"/>
      <c r="UX368" s="6"/>
      <c r="UY368" s="6"/>
      <c r="UZ368" s="6"/>
      <c r="VA368" s="6"/>
      <c r="VB368" s="6"/>
      <c r="VC368" s="6"/>
      <c r="VD368" s="6"/>
      <c r="VE368" s="6"/>
      <c r="VF368" s="6"/>
      <c r="VG368" s="6"/>
      <c r="VH368" s="6"/>
      <c r="VI368" s="6"/>
      <c r="VJ368" s="6"/>
      <c r="VK368" s="6"/>
      <c r="VL368" s="6"/>
      <c r="VM368" s="6"/>
      <c r="VN368" s="6"/>
      <c r="VO368" s="6"/>
      <c r="VP368" s="6"/>
      <c r="VQ368" s="6"/>
      <c r="VR368" s="6"/>
      <c r="VS368" s="6"/>
      <c r="VT368" s="6"/>
      <c r="VU368" s="6"/>
      <c r="VV368" s="6"/>
      <c r="VW368" s="6"/>
      <c r="VX368" s="6"/>
      <c r="VY368" s="6"/>
      <c r="VZ368" s="6"/>
      <c r="WA368" s="6"/>
      <c r="WB368" s="6"/>
      <c r="WC368" s="6"/>
      <c r="WD368" s="6"/>
      <c r="WE368" s="6"/>
      <c r="WF368" s="6"/>
      <c r="WG368" s="6"/>
      <c r="WH368" s="6"/>
      <c r="WI368" s="6"/>
      <c r="WJ368" s="6"/>
      <c r="WK368" s="6"/>
      <c r="WL368" s="6"/>
      <c r="WM368" s="6"/>
      <c r="WN368" s="6"/>
      <c r="WO368" s="6"/>
      <c r="WP368" s="6"/>
      <c r="WQ368" s="6"/>
      <c r="WR368" s="6"/>
      <c r="WS368" s="6"/>
      <c r="WT368" s="6"/>
      <c r="WU368" s="6"/>
      <c r="WV368" s="6"/>
      <c r="WW368" s="6"/>
      <c r="WX368" s="6"/>
      <c r="WY368" s="6"/>
      <c r="WZ368" s="6"/>
      <c r="XA368" s="6"/>
      <c r="XB368" s="6"/>
      <c r="XC368" s="6"/>
      <c r="XD368" s="6"/>
      <c r="XE368" s="6"/>
      <c r="XF368" s="6"/>
      <c r="XG368" s="6"/>
      <c r="XH368" s="6"/>
      <c r="XI368" s="6"/>
      <c r="XJ368" s="6"/>
      <c r="XK368" s="6"/>
      <c r="XL368" s="6"/>
      <c r="XM368" s="6"/>
      <c r="XN368" s="6"/>
      <c r="XO368" s="6"/>
      <c r="XP368" s="6"/>
      <c r="XQ368" s="6"/>
      <c r="XR368" s="6"/>
      <c r="XS368" s="6"/>
      <c r="XT368" s="6"/>
      <c r="XU368" s="6"/>
      <c r="XV368" s="6"/>
      <c r="XW368" s="6"/>
      <c r="XX368" s="6"/>
      <c r="XY368" s="6"/>
      <c r="XZ368" s="6"/>
      <c r="YA368" s="6"/>
      <c r="YB368" s="6"/>
      <c r="YC368" s="6"/>
      <c r="YD368" s="6"/>
      <c r="YE368" s="6"/>
      <c r="YF368" s="6"/>
      <c r="YG368" s="6"/>
      <c r="YH368" s="6"/>
      <c r="YI368" s="6"/>
      <c r="YJ368" s="6"/>
      <c r="YK368" s="6"/>
      <c r="YL368" s="6"/>
      <c r="YM368" s="6"/>
      <c r="YN368" s="6"/>
      <c r="YO368" s="6"/>
      <c r="YP368" s="6"/>
      <c r="YQ368" s="6"/>
      <c r="YR368" s="6"/>
      <c r="YS368" s="6"/>
      <c r="YT368" s="6"/>
      <c r="YU368" s="6"/>
      <c r="YV368" s="6"/>
      <c r="YW368" s="6"/>
      <c r="YX368" s="6"/>
      <c r="YY368" s="6"/>
      <c r="YZ368" s="6"/>
      <c r="ZA368" s="6"/>
      <c r="ZB368" s="6"/>
      <c r="ZC368" s="6"/>
      <c r="ZD368" s="6"/>
      <c r="ZE368" s="6"/>
      <c r="ZF368" s="6"/>
      <c r="ZG368" s="6"/>
      <c r="ZH368" s="6"/>
      <c r="ZI368" s="6"/>
      <c r="ZJ368" s="6"/>
      <c r="ZK368" s="6"/>
      <c r="ZL368" s="6"/>
      <c r="ZM368" s="6"/>
      <c r="ZN368" s="6"/>
      <c r="ZO368" s="6"/>
      <c r="ZP368" s="6"/>
      <c r="ZQ368" s="6"/>
      <c r="ZR368" s="6"/>
      <c r="ZS368" s="6"/>
      <c r="ZT368" s="6"/>
      <c r="ZU368" s="6"/>
      <c r="ZV368" s="6"/>
      <c r="ZW368" s="6"/>
      <c r="ZX368" s="6"/>
      <c r="ZY368" s="6"/>
      <c r="ZZ368" s="6"/>
      <c r="AAA368" s="6"/>
      <c r="AAB368" s="6"/>
      <c r="AAC368" s="6"/>
      <c r="AAD368" s="6"/>
      <c r="AAE368" s="6"/>
      <c r="AAF368" s="6"/>
      <c r="AAG368" s="6"/>
      <c r="AAH368" s="6"/>
      <c r="AAI368" s="6"/>
      <c r="AAJ368" s="6"/>
      <c r="AAK368" s="6"/>
      <c r="AAL368" s="6"/>
      <c r="AAM368" s="6"/>
      <c r="AAN368" s="6"/>
      <c r="AAO368" s="6"/>
      <c r="AAP368" s="6"/>
      <c r="AAQ368" s="6"/>
      <c r="AAR368" s="6"/>
      <c r="AAS368" s="6"/>
      <c r="AAT368" s="6"/>
      <c r="AAU368" s="6"/>
      <c r="AAV368" s="6"/>
      <c r="AAW368" s="6"/>
      <c r="AAX368" s="6"/>
      <c r="AAY368" s="6"/>
      <c r="AAZ368" s="6"/>
      <c r="ABA368" s="6"/>
      <c r="ABB368" s="6"/>
      <c r="ABC368" s="6"/>
      <c r="ABD368" s="6"/>
      <c r="ABE368" s="6"/>
      <c r="ABF368" s="6"/>
      <c r="ABG368" s="6"/>
      <c r="ABH368" s="6"/>
      <c r="ABI368" s="6"/>
      <c r="ABJ368" s="6"/>
      <c r="ABK368" s="6"/>
      <c r="ABL368" s="6"/>
      <c r="ABM368" s="6"/>
      <c r="ABN368" s="6"/>
      <c r="ABO368" s="6"/>
      <c r="ABP368" s="6"/>
      <c r="ABQ368" s="6"/>
      <c r="ABR368" s="6"/>
      <c r="ABS368" s="6"/>
      <c r="ABT368" s="6"/>
      <c r="ABU368" s="6"/>
      <c r="ABV368" s="6"/>
      <c r="ABW368" s="6"/>
      <c r="ABX368" s="6"/>
      <c r="ABY368" s="6"/>
      <c r="ABZ368" s="6"/>
      <c r="ACA368" s="6"/>
      <c r="ACB368" s="6"/>
      <c r="ACC368" s="6"/>
      <c r="ACD368" s="6"/>
      <c r="ACE368" s="6"/>
      <c r="ACF368" s="6"/>
      <c r="ACG368" s="6"/>
      <c r="ACH368" s="6"/>
      <c r="ACI368" s="6"/>
      <c r="ACJ368" s="6"/>
      <c r="ACK368" s="6"/>
      <c r="ACL368" s="6"/>
      <c r="ACM368" s="6"/>
      <c r="ACN368" s="6"/>
      <c r="ACO368" s="6"/>
      <c r="ACP368" s="6"/>
      <c r="ACQ368" s="6"/>
      <c r="ACR368" s="6"/>
      <c r="ACS368" s="6"/>
      <c r="ACT368" s="6"/>
      <c r="ACU368" s="6"/>
      <c r="ACV368" s="6"/>
      <c r="ACW368" s="6"/>
      <c r="ACX368" s="6"/>
      <c r="ACY368" s="6"/>
      <c r="ACZ368" s="6"/>
      <c r="ADA368" s="6"/>
      <c r="ADB368" s="6"/>
      <c r="ADC368" s="6"/>
      <c r="ADD368" s="6"/>
      <c r="ADE368" s="6"/>
      <c r="ADF368" s="6"/>
      <c r="ADG368" s="6"/>
      <c r="ADH368" s="6"/>
      <c r="ADI368" s="6"/>
      <c r="ADJ368" s="6"/>
      <c r="ADK368" s="6"/>
      <c r="ADL368" s="6"/>
      <c r="ADM368" s="6"/>
      <c r="ADN368" s="6"/>
      <c r="ADO368" s="6"/>
      <c r="ADP368" s="6"/>
      <c r="ADQ368" s="6"/>
      <c r="ADR368" s="6"/>
      <c r="ADS368" s="6"/>
      <c r="ADT368" s="6"/>
      <c r="ADU368" s="6"/>
      <c r="ADV368" s="6"/>
      <c r="ADW368" s="6"/>
      <c r="ADX368" s="6"/>
      <c r="ADY368" s="6"/>
      <c r="ADZ368" s="6"/>
      <c r="AEA368" s="6"/>
      <c r="AEB368" s="6"/>
      <c r="AEC368" s="6"/>
      <c r="AED368" s="6"/>
      <c r="AEE368" s="6"/>
      <c r="AEF368" s="6"/>
      <c r="AEG368" s="6"/>
      <c r="AEH368" s="6"/>
      <c r="AEI368" s="6"/>
      <c r="AEJ368" s="6"/>
      <c r="AEK368" s="6"/>
      <c r="AEL368" s="6"/>
      <c r="AEM368" s="6"/>
      <c r="AEN368" s="6"/>
      <c r="AEO368" s="6"/>
      <c r="AEP368" s="6"/>
      <c r="AEQ368" s="6"/>
      <c r="AER368" s="6"/>
      <c r="AES368" s="6"/>
      <c r="AET368" s="6"/>
      <c r="AEU368" s="6"/>
      <c r="AEV368" s="6"/>
      <c r="AEW368" s="6"/>
      <c r="AEX368" s="6"/>
      <c r="AEY368" s="6"/>
      <c r="AEZ368" s="6"/>
      <c r="AFA368" s="6"/>
      <c r="AFB368" s="6"/>
      <c r="AFC368" s="6"/>
      <c r="AFD368" s="6"/>
      <c r="AFE368" s="6"/>
      <c r="AFF368" s="6"/>
      <c r="AFG368" s="6"/>
      <c r="AFH368" s="6"/>
      <c r="AFI368" s="6"/>
      <c r="AFJ368" s="6"/>
      <c r="AFK368" s="6"/>
      <c r="AFL368" s="6"/>
      <c r="AFM368" s="6"/>
      <c r="AFN368" s="6"/>
      <c r="AFO368" s="6"/>
      <c r="AFP368" s="6"/>
      <c r="AFQ368" s="6"/>
      <c r="AFR368" s="6"/>
      <c r="AFS368" s="6"/>
      <c r="AFT368" s="6"/>
      <c r="AFU368" s="6"/>
      <c r="AFV368" s="6"/>
      <c r="AFW368" s="6"/>
      <c r="AFX368" s="6"/>
      <c r="AFY368" s="6"/>
      <c r="AFZ368" s="6"/>
      <c r="AGA368" s="6"/>
      <c r="AGB368" s="6"/>
      <c r="AGC368" s="6"/>
      <c r="AGD368" s="6"/>
      <c r="AGE368" s="6"/>
      <c r="AGF368" s="6"/>
      <c r="AGG368" s="6"/>
      <c r="AGH368" s="6"/>
      <c r="AGI368" s="6"/>
      <c r="AGJ368" s="6"/>
      <c r="AGK368" s="6"/>
      <c r="AGL368" s="6"/>
      <c r="AGM368" s="6"/>
      <c r="AGN368" s="6"/>
      <c r="AGO368" s="6"/>
      <c r="AGP368" s="6"/>
      <c r="AGQ368" s="6"/>
      <c r="AGR368" s="6"/>
      <c r="AGS368" s="6"/>
      <c r="AGT368" s="6"/>
      <c r="AGU368" s="6"/>
      <c r="AGV368" s="6"/>
      <c r="AGW368" s="6"/>
      <c r="AGX368" s="6"/>
      <c r="AGY368" s="6"/>
      <c r="AGZ368" s="6"/>
      <c r="AHA368" s="6"/>
      <c r="AHB368" s="6"/>
      <c r="AHC368" s="6"/>
      <c r="AHD368" s="6"/>
      <c r="AHE368" s="6"/>
      <c r="AHF368" s="6"/>
      <c r="AHG368" s="6"/>
      <c r="AHH368" s="6"/>
      <c r="AHI368" s="6"/>
      <c r="AHJ368" s="6"/>
      <c r="AHK368" s="6"/>
      <c r="AHL368" s="6"/>
      <c r="AHM368" s="6"/>
      <c r="AHN368" s="6"/>
      <c r="AHO368" s="6"/>
      <c r="AHP368" s="6"/>
      <c r="AHQ368" s="6"/>
      <c r="AHR368" s="6"/>
      <c r="AHS368" s="6"/>
      <c r="AHT368" s="6"/>
      <c r="AHU368" s="6"/>
      <c r="AHV368" s="6"/>
      <c r="AHW368" s="6"/>
      <c r="AHX368" s="6"/>
      <c r="AHY368" s="6"/>
      <c r="AHZ368" s="6"/>
      <c r="AIA368" s="6"/>
      <c r="AIB368" s="6"/>
      <c r="AIC368" s="6"/>
      <c r="AID368" s="6"/>
      <c r="AIE368" s="6"/>
      <c r="AIF368" s="6"/>
      <c r="AIG368" s="6"/>
      <c r="AIH368" s="6"/>
      <c r="AII368" s="6"/>
      <c r="AIJ368" s="6"/>
      <c r="AIK368" s="6"/>
      <c r="AIL368" s="6"/>
      <c r="AIM368" s="6"/>
      <c r="AIN368" s="6"/>
      <c r="AIO368" s="6"/>
      <c r="AIP368" s="6"/>
      <c r="AIQ368" s="6"/>
      <c r="AIR368" s="6"/>
      <c r="AIS368" s="6"/>
      <c r="AIT368" s="6"/>
      <c r="AIU368" s="6"/>
      <c r="AIV368" s="6"/>
      <c r="AIW368" s="6"/>
      <c r="AIX368" s="6"/>
      <c r="AIY368" s="6"/>
      <c r="AIZ368" s="6"/>
      <c r="AJA368" s="6"/>
      <c r="AJB368" s="6"/>
      <c r="AJC368" s="6"/>
      <c r="AJD368" s="6"/>
      <c r="AJE368" s="6"/>
      <c r="AJF368" s="6"/>
      <c r="AJG368" s="6"/>
      <c r="AJH368" s="6"/>
      <c r="AJI368" s="6"/>
      <c r="AJJ368" s="6"/>
      <c r="AJK368" s="6"/>
      <c r="AJL368" s="6"/>
      <c r="AJM368" s="6"/>
      <c r="AJN368" s="6"/>
      <c r="AJO368" s="6"/>
      <c r="AJP368" s="6"/>
      <c r="AJQ368" s="6"/>
      <c r="AJR368" s="6"/>
      <c r="AJS368" s="6"/>
      <c r="AJT368" s="6"/>
      <c r="AJU368" s="6"/>
      <c r="AJV368" s="6"/>
      <c r="AJW368" s="6"/>
      <c r="AJX368" s="6"/>
      <c r="AJY368" s="6"/>
      <c r="AJZ368" s="6"/>
      <c r="AKA368" s="6"/>
      <c r="AKB368" s="6"/>
      <c r="AKC368" s="6"/>
      <c r="AKD368" s="6"/>
      <c r="AKE368" s="6"/>
      <c r="AKF368" s="6"/>
      <c r="AKG368" s="6"/>
      <c r="AKH368" s="6"/>
      <c r="AKI368" s="6"/>
      <c r="AKJ368" s="6"/>
      <c r="AKK368" s="6"/>
      <c r="AKL368" s="6"/>
      <c r="AKM368" s="6"/>
      <c r="AKN368" s="6"/>
      <c r="AKO368" s="6"/>
      <c r="AKP368" s="6"/>
      <c r="AKQ368" s="6"/>
      <c r="AKR368" s="6"/>
      <c r="AKS368" s="6"/>
      <c r="AKT368" s="6"/>
      <c r="AKU368" s="6"/>
      <c r="AKV368" s="6"/>
      <c r="AKW368" s="6"/>
      <c r="AKX368" s="6"/>
      <c r="AKY368" s="6"/>
      <c r="AKZ368" s="6"/>
      <c r="ALA368" s="6"/>
      <c r="ALB368" s="6"/>
      <c r="ALC368" s="6"/>
      <c r="ALD368" s="6"/>
      <c r="ALE368" s="6"/>
      <c r="ALF368" s="6"/>
      <c r="ALG368" s="6"/>
      <c r="ALH368" s="6"/>
      <c r="ALI368" s="6"/>
      <c r="ALJ368" s="6"/>
      <c r="ALK368" s="6"/>
      <c r="ALL368" s="6"/>
      <c r="ALM368" s="6"/>
      <c r="ALN368" s="6"/>
      <c r="ALO368" s="6"/>
      <c r="ALP368" s="6"/>
      <c r="ALQ368" s="6"/>
      <c r="ALR368" s="6"/>
      <c r="ALS368" s="6"/>
      <c r="ALT368" s="6"/>
      <c r="ALU368" s="6"/>
      <c r="ALV368" s="6"/>
      <c r="ALW368" s="6"/>
      <c r="ALX368" s="6"/>
      <c r="ALY368" s="6"/>
      <c r="ALZ368" s="6"/>
      <c r="AMA368" s="6"/>
      <c r="AMB368" s="6"/>
      <c r="AMC368" s="6"/>
      <c r="AMD368" s="6"/>
      <c r="AME368" s="6"/>
      <c r="AMF368" s="6"/>
      <c r="AMG368" s="6"/>
      <c r="AMH368" s="6"/>
      <c r="AMI368" s="6"/>
    </row>
    <row r="369" spans="1:1023">
      <c r="A369" s="219"/>
      <c r="B369" s="2"/>
      <c r="C369" s="5"/>
      <c r="D369" s="6"/>
      <c r="E369" s="4"/>
      <c r="F369" s="303"/>
      <c r="G369" s="303"/>
      <c r="H369" s="220"/>
      <c r="I369" s="5"/>
      <c r="J369" s="221"/>
      <c r="K369" s="306"/>
      <c r="L369" s="80"/>
      <c r="M369" s="6"/>
      <c r="N369" s="6"/>
      <c r="O369" s="80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  <c r="GQ369" s="6"/>
      <c r="GR369" s="6"/>
      <c r="GS369" s="6"/>
      <c r="GT369" s="6"/>
      <c r="GU369" s="6"/>
      <c r="GV369" s="6"/>
      <c r="GW369" s="6"/>
      <c r="GX369" s="6"/>
      <c r="GY369" s="6"/>
      <c r="GZ369" s="6"/>
      <c r="HA369" s="6"/>
      <c r="HB369" s="6"/>
      <c r="HC369" s="6"/>
      <c r="HD369" s="6"/>
      <c r="HE369" s="6"/>
      <c r="HF369" s="6"/>
      <c r="HG369" s="6"/>
      <c r="HH369" s="6"/>
      <c r="HI369" s="6"/>
      <c r="HJ369" s="6"/>
      <c r="HK369" s="6"/>
      <c r="HL369" s="6"/>
      <c r="HM369" s="6"/>
      <c r="HN369" s="6"/>
      <c r="HO369" s="6"/>
      <c r="HP369" s="6"/>
      <c r="HQ369" s="6"/>
      <c r="HR369" s="6"/>
      <c r="HS369" s="6"/>
      <c r="HT369" s="6"/>
      <c r="HU369" s="6"/>
      <c r="HV369" s="6"/>
      <c r="HW369" s="6"/>
      <c r="HX369" s="6"/>
      <c r="HY369" s="6"/>
      <c r="HZ369" s="6"/>
      <c r="IA369" s="6"/>
      <c r="IB369" s="6"/>
      <c r="IC369" s="6"/>
      <c r="ID369" s="6"/>
      <c r="IE369" s="6"/>
      <c r="IF369" s="6"/>
      <c r="IG369" s="6"/>
      <c r="IH369" s="6"/>
      <c r="II369" s="6"/>
      <c r="IJ369" s="6"/>
      <c r="IK369" s="6"/>
      <c r="IL369" s="6"/>
      <c r="IM369" s="6"/>
      <c r="IN369" s="6"/>
      <c r="IO369" s="6"/>
      <c r="IP369" s="6"/>
      <c r="IQ369" s="6"/>
      <c r="IR369" s="6"/>
      <c r="IS369" s="6"/>
      <c r="IT369" s="6"/>
      <c r="IU369" s="6"/>
      <c r="IV369" s="6"/>
      <c r="IW369" s="6"/>
      <c r="IX369" s="6"/>
      <c r="IY369" s="6"/>
      <c r="IZ369" s="6"/>
      <c r="JA369" s="6"/>
      <c r="JB369" s="6"/>
      <c r="JC369" s="6"/>
      <c r="JD369" s="6"/>
      <c r="JE369" s="6"/>
      <c r="JF369" s="6"/>
      <c r="JG369" s="6"/>
      <c r="JH369" s="6"/>
      <c r="JI369" s="6"/>
      <c r="JJ369" s="6"/>
      <c r="JK369" s="6"/>
      <c r="JL369" s="6"/>
      <c r="JM369" s="6"/>
      <c r="JN369" s="6"/>
      <c r="JO369" s="6"/>
      <c r="JP369" s="6"/>
      <c r="JQ369" s="6"/>
      <c r="JR369" s="6"/>
      <c r="JS369" s="6"/>
      <c r="JT369" s="6"/>
      <c r="JU369" s="6"/>
      <c r="JV369" s="6"/>
      <c r="JW369" s="6"/>
      <c r="JX369" s="6"/>
      <c r="JY369" s="6"/>
      <c r="JZ369" s="6"/>
      <c r="KA369" s="6"/>
      <c r="KB369" s="6"/>
      <c r="KC369" s="6"/>
      <c r="KD369" s="6"/>
      <c r="KE369" s="6"/>
      <c r="KF369" s="6"/>
      <c r="KG369" s="6"/>
      <c r="KH369" s="6"/>
      <c r="KI369" s="6"/>
      <c r="KJ369" s="6"/>
      <c r="KK369" s="6"/>
      <c r="KL369" s="6"/>
      <c r="KM369" s="6"/>
      <c r="KN369" s="6"/>
      <c r="KO369" s="6"/>
      <c r="KP369" s="6"/>
      <c r="KQ369" s="6"/>
      <c r="KR369" s="6"/>
      <c r="KS369" s="6"/>
      <c r="KT369" s="6"/>
      <c r="KU369" s="6"/>
      <c r="KV369" s="6"/>
      <c r="KW369" s="6"/>
      <c r="KX369" s="6"/>
      <c r="KY369" s="6"/>
      <c r="KZ369" s="6"/>
      <c r="LA369" s="6"/>
      <c r="LB369" s="6"/>
      <c r="LC369" s="6"/>
      <c r="LD369" s="6"/>
      <c r="LE369" s="6"/>
      <c r="LF369" s="6"/>
      <c r="LG369" s="6"/>
      <c r="LH369" s="6"/>
      <c r="LI369" s="6"/>
      <c r="LJ369" s="6"/>
      <c r="LK369" s="6"/>
      <c r="LL369" s="6"/>
      <c r="LM369" s="6"/>
      <c r="LN369" s="6"/>
      <c r="LO369" s="6"/>
      <c r="LP369" s="6"/>
      <c r="LQ369" s="6"/>
      <c r="LR369" s="6"/>
      <c r="LS369" s="6"/>
      <c r="LT369" s="6"/>
      <c r="LU369" s="6"/>
      <c r="LV369" s="6"/>
      <c r="LW369" s="6"/>
      <c r="LX369" s="6"/>
      <c r="LY369" s="6"/>
      <c r="LZ369" s="6"/>
      <c r="MA369" s="6"/>
      <c r="MB369" s="6"/>
      <c r="MC369" s="6"/>
      <c r="MD369" s="6"/>
      <c r="ME369" s="6"/>
      <c r="MF369" s="6"/>
      <c r="MG369" s="6"/>
      <c r="MH369" s="6"/>
      <c r="MI369" s="6"/>
      <c r="MJ369" s="6"/>
      <c r="MK369" s="6"/>
      <c r="ML369" s="6"/>
      <c r="MM369" s="6"/>
      <c r="MN369" s="6"/>
      <c r="MO369" s="6"/>
      <c r="MP369" s="6"/>
      <c r="MQ369" s="6"/>
      <c r="MR369" s="6"/>
      <c r="MS369" s="6"/>
      <c r="MT369" s="6"/>
      <c r="MU369" s="6"/>
      <c r="MV369" s="6"/>
      <c r="MW369" s="6"/>
      <c r="MX369" s="6"/>
      <c r="MY369" s="6"/>
      <c r="MZ369" s="6"/>
      <c r="NA369" s="6"/>
      <c r="NB369" s="6"/>
      <c r="NC369" s="6"/>
      <c r="ND369" s="6"/>
      <c r="NE369" s="6"/>
      <c r="NF369" s="6"/>
      <c r="NG369" s="6"/>
      <c r="NH369" s="6"/>
      <c r="NI369" s="6"/>
      <c r="NJ369" s="6"/>
      <c r="NK369" s="6"/>
      <c r="NL369" s="6"/>
      <c r="NM369" s="6"/>
      <c r="NN369" s="6"/>
      <c r="NO369" s="6"/>
      <c r="NP369" s="6"/>
      <c r="NQ369" s="6"/>
      <c r="NR369" s="6"/>
      <c r="NS369" s="6"/>
      <c r="NT369" s="6"/>
      <c r="NU369" s="6"/>
      <c r="NV369" s="6"/>
      <c r="NW369" s="6"/>
      <c r="NX369" s="6"/>
      <c r="NY369" s="6"/>
      <c r="NZ369" s="6"/>
      <c r="OA369" s="6"/>
      <c r="OB369" s="6"/>
      <c r="OC369" s="6"/>
      <c r="OD369" s="6"/>
      <c r="OE369" s="6"/>
      <c r="OF369" s="6"/>
      <c r="OG369" s="6"/>
      <c r="OH369" s="6"/>
      <c r="OI369" s="6"/>
      <c r="OJ369" s="6"/>
      <c r="OK369" s="6"/>
      <c r="OL369" s="6"/>
      <c r="OM369" s="6"/>
      <c r="ON369" s="6"/>
      <c r="OO369" s="6"/>
      <c r="OP369" s="6"/>
      <c r="OQ369" s="6"/>
      <c r="OR369" s="6"/>
      <c r="OS369" s="6"/>
      <c r="OT369" s="6"/>
      <c r="OU369" s="6"/>
      <c r="OV369" s="6"/>
      <c r="OW369" s="6"/>
      <c r="OX369" s="6"/>
      <c r="OY369" s="6"/>
      <c r="OZ369" s="6"/>
      <c r="PA369" s="6"/>
      <c r="PB369" s="6"/>
      <c r="PC369" s="6"/>
      <c r="PD369" s="6"/>
      <c r="PE369" s="6"/>
      <c r="PF369" s="6"/>
      <c r="PG369" s="6"/>
      <c r="PH369" s="6"/>
      <c r="PI369" s="6"/>
      <c r="PJ369" s="6"/>
      <c r="PK369" s="6"/>
      <c r="PL369" s="6"/>
      <c r="PM369" s="6"/>
      <c r="PN369" s="6"/>
      <c r="PO369" s="6"/>
      <c r="PP369" s="6"/>
      <c r="PQ369" s="6"/>
      <c r="PR369" s="6"/>
      <c r="PS369" s="6"/>
      <c r="PT369" s="6"/>
      <c r="PU369" s="6"/>
      <c r="PV369" s="6"/>
      <c r="PW369" s="6"/>
      <c r="PX369" s="6"/>
      <c r="PY369" s="6"/>
      <c r="PZ369" s="6"/>
      <c r="QA369" s="6"/>
      <c r="QB369" s="6"/>
      <c r="QC369" s="6"/>
      <c r="QD369" s="6"/>
      <c r="QE369" s="6"/>
      <c r="QF369" s="6"/>
      <c r="QG369" s="6"/>
      <c r="QH369" s="6"/>
      <c r="QI369" s="6"/>
      <c r="QJ369" s="6"/>
      <c r="QK369" s="6"/>
      <c r="QL369" s="6"/>
      <c r="QM369" s="6"/>
      <c r="QN369" s="6"/>
      <c r="QO369" s="6"/>
      <c r="QP369" s="6"/>
      <c r="QQ369" s="6"/>
      <c r="QR369" s="6"/>
      <c r="QS369" s="6"/>
      <c r="QT369" s="6"/>
      <c r="QU369" s="6"/>
      <c r="QV369" s="6"/>
      <c r="QW369" s="6"/>
      <c r="QX369" s="6"/>
      <c r="QY369" s="6"/>
      <c r="QZ369" s="6"/>
      <c r="RA369" s="6"/>
      <c r="RB369" s="6"/>
      <c r="RC369" s="6"/>
      <c r="RD369" s="6"/>
      <c r="RE369" s="6"/>
      <c r="RF369" s="6"/>
      <c r="RG369" s="6"/>
      <c r="RH369" s="6"/>
      <c r="RI369" s="6"/>
      <c r="RJ369" s="6"/>
      <c r="RK369" s="6"/>
      <c r="RL369" s="6"/>
      <c r="RM369" s="6"/>
      <c r="RN369" s="6"/>
      <c r="RO369" s="6"/>
      <c r="RP369" s="6"/>
      <c r="RQ369" s="6"/>
      <c r="RR369" s="6"/>
      <c r="RS369" s="6"/>
      <c r="RT369" s="6"/>
      <c r="RU369" s="6"/>
      <c r="RV369" s="6"/>
      <c r="RW369" s="6"/>
      <c r="RX369" s="6"/>
      <c r="RY369" s="6"/>
      <c r="RZ369" s="6"/>
      <c r="SA369" s="6"/>
      <c r="SB369" s="6"/>
      <c r="SC369" s="6"/>
      <c r="SD369" s="6"/>
      <c r="SE369" s="6"/>
      <c r="SF369" s="6"/>
      <c r="SG369" s="6"/>
      <c r="SH369" s="6"/>
      <c r="SI369" s="6"/>
      <c r="SJ369" s="6"/>
      <c r="SK369" s="6"/>
      <c r="SL369" s="6"/>
      <c r="SM369" s="6"/>
      <c r="SN369" s="6"/>
      <c r="SO369" s="6"/>
      <c r="SP369" s="6"/>
      <c r="SQ369" s="6"/>
      <c r="SR369" s="6"/>
      <c r="SS369" s="6"/>
      <c r="ST369" s="6"/>
      <c r="SU369" s="6"/>
      <c r="SV369" s="6"/>
      <c r="SW369" s="6"/>
      <c r="SX369" s="6"/>
      <c r="SY369" s="6"/>
      <c r="SZ369" s="6"/>
      <c r="TA369" s="6"/>
      <c r="TB369" s="6"/>
      <c r="TC369" s="6"/>
      <c r="TD369" s="6"/>
      <c r="TE369" s="6"/>
      <c r="TF369" s="6"/>
      <c r="TG369" s="6"/>
      <c r="TH369" s="6"/>
      <c r="TI369" s="6"/>
      <c r="TJ369" s="6"/>
      <c r="TK369" s="6"/>
      <c r="TL369" s="6"/>
      <c r="TM369" s="6"/>
      <c r="TN369" s="6"/>
      <c r="TO369" s="6"/>
      <c r="TP369" s="6"/>
      <c r="TQ369" s="6"/>
      <c r="TR369" s="6"/>
      <c r="TS369" s="6"/>
      <c r="TT369" s="6"/>
      <c r="TU369" s="6"/>
      <c r="TV369" s="6"/>
      <c r="TW369" s="6"/>
      <c r="TX369" s="6"/>
      <c r="TY369" s="6"/>
      <c r="TZ369" s="6"/>
      <c r="UA369" s="6"/>
      <c r="UB369" s="6"/>
      <c r="UC369" s="6"/>
      <c r="UD369" s="6"/>
      <c r="UE369" s="6"/>
      <c r="UF369" s="6"/>
      <c r="UG369" s="6"/>
      <c r="UH369" s="6"/>
      <c r="UI369" s="6"/>
      <c r="UJ369" s="6"/>
      <c r="UK369" s="6"/>
      <c r="UL369" s="6"/>
      <c r="UM369" s="6"/>
      <c r="UN369" s="6"/>
      <c r="UO369" s="6"/>
      <c r="UP369" s="6"/>
      <c r="UQ369" s="6"/>
      <c r="UR369" s="6"/>
      <c r="US369" s="6"/>
      <c r="UT369" s="6"/>
      <c r="UU369" s="6"/>
      <c r="UV369" s="6"/>
      <c r="UW369" s="6"/>
      <c r="UX369" s="6"/>
      <c r="UY369" s="6"/>
      <c r="UZ369" s="6"/>
      <c r="VA369" s="6"/>
      <c r="VB369" s="6"/>
      <c r="VC369" s="6"/>
      <c r="VD369" s="6"/>
      <c r="VE369" s="6"/>
      <c r="VF369" s="6"/>
      <c r="VG369" s="6"/>
      <c r="VH369" s="6"/>
      <c r="VI369" s="6"/>
      <c r="VJ369" s="6"/>
      <c r="VK369" s="6"/>
      <c r="VL369" s="6"/>
      <c r="VM369" s="6"/>
      <c r="VN369" s="6"/>
      <c r="VO369" s="6"/>
      <c r="VP369" s="6"/>
      <c r="VQ369" s="6"/>
      <c r="VR369" s="6"/>
      <c r="VS369" s="6"/>
      <c r="VT369" s="6"/>
      <c r="VU369" s="6"/>
      <c r="VV369" s="6"/>
      <c r="VW369" s="6"/>
      <c r="VX369" s="6"/>
      <c r="VY369" s="6"/>
      <c r="VZ369" s="6"/>
      <c r="WA369" s="6"/>
      <c r="WB369" s="6"/>
      <c r="WC369" s="6"/>
      <c r="WD369" s="6"/>
      <c r="WE369" s="6"/>
      <c r="WF369" s="6"/>
      <c r="WG369" s="6"/>
      <c r="WH369" s="6"/>
      <c r="WI369" s="6"/>
      <c r="WJ369" s="6"/>
      <c r="WK369" s="6"/>
      <c r="WL369" s="6"/>
      <c r="WM369" s="6"/>
      <c r="WN369" s="6"/>
      <c r="WO369" s="6"/>
      <c r="WP369" s="6"/>
      <c r="WQ369" s="6"/>
      <c r="WR369" s="6"/>
      <c r="WS369" s="6"/>
      <c r="WT369" s="6"/>
      <c r="WU369" s="6"/>
      <c r="WV369" s="6"/>
      <c r="WW369" s="6"/>
      <c r="WX369" s="6"/>
      <c r="WY369" s="6"/>
      <c r="WZ369" s="6"/>
      <c r="XA369" s="6"/>
      <c r="XB369" s="6"/>
      <c r="XC369" s="6"/>
      <c r="XD369" s="6"/>
      <c r="XE369" s="6"/>
      <c r="XF369" s="6"/>
      <c r="XG369" s="6"/>
      <c r="XH369" s="6"/>
      <c r="XI369" s="6"/>
      <c r="XJ369" s="6"/>
      <c r="XK369" s="6"/>
      <c r="XL369" s="6"/>
      <c r="XM369" s="6"/>
      <c r="XN369" s="6"/>
      <c r="XO369" s="6"/>
      <c r="XP369" s="6"/>
      <c r="XQ369" s="6"/>
      <c r="XR369" s="6"/>
      <c r="XS369" s="6"/>
      <c r="XT369" s="6"/>
      <c r="XU369" s="6"/>
      <c r="XV369" s="6"/>
      <c r="XW369" s="6"/>
      <c r="XX369" s="6"/>
      <c r="XY369" s="6"/>
      <c r="XZ369" s="6"/>
      <c r="YA369" s="6"/>
      <c r="YB369" s="6"/>
      <c r="YC369" s="6"/>
      <c r="YD369" s="6"/>
      <c r="YE369" s="6"/>
      <c r="YF369" s="6"/>
      <c r="YG369" s="6"/>
      <c r="YH369" s="6"/>
      <c r="YI369" s="6"/>
      <c r="YJ369" s="6"/>
      <c r="YK369" s="6"/>
      <c r="YL369" s="6"/>
      <c r="YM369" s="6"/>
      <c r="YN369" s="6"/>
      <c r="YO369" s="6"/>
      <c r="YP369" s="6"/>
      <c r="YQ369" s="6"/>
      <c r="YR369" s="6"/>
      <c r="YS369" s="6"/>
      <c r="YT369" s="6"/>
      <c r="YU369" s="6"/>
      <c r="YV369" s="6"/>
      <c r="YW369" s="6"/>
      <c r="YX369" s="6"/>
      <c r="YY369" s="6"/>
      <c r="YZ369" s="6"/>
      <c r="ZA369" s="6"/>
      <c r="ZB369" s="6"/>
      <c r="ZC369" s="6"/>
      <c r="ZD369" s="6"/>
      <c r="ZE369" s="6"/>
      <c r="ZF369" s="6"/>
      <c r="ZG369" s="6"/>
      <c r="ZH369" s="6"/>
      <c r="ZI369" s="6"/>
      <c r="ZJ369" s="6"/>
      <c r="ZK369" s="6"/>
      <c r="ZL369" s="6"/>
      <c r="ZM369" s="6"/>
      <c r="ZN369" s="6"/>
      <c r="ZO369" s="6"/>
      <c r="ZP369" s="6"/>
      <c r="ZQ369" s="6"/>
      <c r="ZR369" s="6"/>
      <c r="ZS369" s="6"/>
      <c r="ZT369" s="6"/>
      <c r="ZU369" s="6"/>
      <c r="ZV369" s="6"/>
      <c r="ZW369" s="6"/>
      <c r="ZX369" s="6"/>
      <c r="ZY369" s="6"/>
      <c r="ZZ369" s="6"/>
      <c r="AAA369" s="6"/>
      <c r="AAB369" s="6"/>
      <c r="AAC369" s="6"/>
      <c r="AAD369" s="6"/>
      <c r="AAE369" s="6"/>
      <c r="AAF369" s="6"/>
      <c r="AAG369" s="6"/>
      <c r="AAH369" s="6"/>
      <c r="AAI369" s="6"/>
      <c r="AAJ369" s="6"/>
      <c r="AAK369" s="6"/>
      <c r="AAL369" s="6"/>
      <c r="AAM369" s="6"/>
      <c r="AAN369" s="6"/>
      <c r="AAO369" s="6"/>
      <c r="AAP369" s="6"/>
      <c r="AAQ369" s="6"/>
      <c r="AAR369" s="6"/>
      <c r="AAS369" s="6"/>
      <c r="AAT369" s="6"/>
      <c r="AAU369" s="6"/>
      <c r="AAV369" s="6"/>
      <c r="AAW369" s="6"/>
      <c r="AAX369" s="6"/>
      <c r="AAY369" s="6"/>
      <c r="AAZ369" s="6"/>
      <c r="ABA369" s="6"/>
      <c r="ABB369" s="6"/>
      <c r="ABC369" s="6"/>
      <c r="ABD369" s="6"/>
      <c r="ABE369" s="6"/>
      <c r="ABF369" s="6"/>
      <c r="ABG369" s="6"/>
      <c r="ABH369" s="6"/>
      <c r="ABI369" s="6"/>
      <c r="ABJ369" s="6"/>
      <c r="ABK369" s="6"/>
      <c r="ABL369" s="6"/>
      <c r="ABM369" s="6"/>
      <c r="ABN369" s="6"/>
      <c r="ABO369" s="6"/>
      <c r="ABP369" s="6"/>
      <c r="ABQ369" s="6"/>
      <c r="ABR369" s="6"/>
      <c r="ABS369" s="6"/>
      <c r="ABT369" s="6"/>
      <c r="ABU369" s="6"/>
      <c r="ABV369" s="6"/>
      <c r="ABW369" s="6"/>
      <c r="ABX369" s="6"/>
      <c r="ABY369" s="6"/>
      <c r="ABZ369" s="6"/>
      <c r="ACA369" s="6"/>
      <c r="ACB369" s="6"/>
      <c r="ACC369" s="6"/>
      <c r="ACD369" s="6"/>
      <c r="ACE369" s="6"/>
      <c r="ACF369" s="6"/>
      <c r="ACG369" s="6"/>
      <c r="ACH369" s="6"/>
      <c r="ACI369" s="6"/>
      <c r="ACJ369" s="6"/>
      <c r="ACK369" s="6"/>
      <c r="ACL369" s="6"/>
      <c r="ACM369" s="6"/>
      <c r="ACN369" s="6"/>
      <c r="ACO369" s="6"/>
      <c r="ACP369" s="6"/>
      <c r="ACQ369" s="6"/>
      <c r="ACR369" s="6"/>
      <c r="ACS369" s="6"/>
      <c r="ACT369" s="6"/>
      <c r="ACU369" s="6"/>
      <c r="ACV369" s="6"/>
      <c r="ACW369" s="6"/>
      <c r="ACX369" s="6"/>
      <c r="ACY369" s="6"/>
      <c r="ACZ369" s="6"/>
      <c r="ADA369" s="6"/>
      <c r="ADB369" s="6"/>
      <c r="ADC369" s="6"/>
      <c r="ADD369" s="6"/>
      <c r="ADE369" s="6"/>
      <c r="ADF369" s="6"/>
      <c r="ADG369" s="6"/>
      <c r="ADH369" s="6"/>
      <c r="ADI369" s="6"/>
      <c r="ADJ369" s="6"/>
      <c r="ADK369" s="6"/>
      <c r="ADL369" s="6"/>
      <c r="ADM369" s="6"/>
      <c r="ADN369" s="6"/>
      <c r="ADO369" s="6"/>
      <c r="ADP369" s="6"/>
      <c r="ADQ369" s="6"/>
      <c r="ADR369" s="6"/>
      <c r="ADS369" s="6"/>
      <c r="ADT369" s="6"/>
      <c r="ADU369" s="6"/>
      <c r="ADV369" s="6"/>
      <c r="ADW369" s="6"/>
      <c r="ADX369" s="6"/>
      <c r="ADY369" s="6"/>
      <c r="ADZ369" s="6"/>
      <c r="AEA369" s="6"/>
      <c r="AEB369" s="6"/>
      <c r="AEC369" s="6"/>
      <c r="AED369" s="6"/>
      <c r="AEE369" s="6"/>
      <c r="AEF369" s="6"/>
      <c r="AEG369" s="6"/>
      <c r="AEH369" s="6"/>
      <c r="AEI369" s="6"/>
      <c r="AEJ369" s="6"/>
      <c r="AEK369" s="6"/>
      <c r="AEL369" s="6"/>
      <c r="AEM369" s="6"/>
      <c r="AEN369" s="6"/>
      <c r="AEO369" s="6"/>
      <c r="AEP369" s="6"/>
      <c r="AEQ369" s="6"/>
      <c r="AER369" s="6"/>
      <c r="AES369" s="6"/>
      <c r="AET369" s="6"/>
      <c r="AEU369" s="6"/>
      <c r="AEV369" s="6"/>
      <c r="AEW369" s="6"/>
      <c r="AEX369" s="6"/>
      <c r="AEY369" s="6"/>
      <c r="AEZ369" s="6"/>
      <c r="AFA369" s="6"/>
      <c r="AFB369" s="6"/>
      <c r="AFC369" s="6"/>
      <c r="AFD369" s="6"/>
      <c r="AFE369" s="6"/>
      <c r="AFF369" s="6"/>
      <c r="AFG369" s="6"/>
      <c r="AFH369" s="6"/>
      <c r="AFI369" s="6"/>
      <c r="AFJ369" s="6"/>
      <c r="AFK369" s="6"/>
      <c r="AFL369" s="6"/>
      <c r="AFM369" s="6"/>
      <c r="AFN369" s="6"/>
      <c r="AFO369" s="6"/>
      <c r="AFP369" s="6"/>
      <c r="AFQ369" s="6"/>
      <c r="AFR369" s="6"/>
      <c r="AFS369" s="6"/>
      <c r="AFT369" s="6"/>
      <c r="AFU369" s="6"/>
      <c r="AFV369" s="6"/>
      <c r="AFW369" s="6"/>
      <c r="AFX369" s="6"/>
      <c r="AFY369" s="6"/>
      <c r="AFZ369" s="6"/>
      <c r="AGA369" s="6"/>
      <c r="AGB369" s="6"/>
      <c r="AGC369" s="6"/>
      <c r="AGD369" s="6"/>
      <c r="AGE369" s="6"/>
      <c r="AGF369" s="6"/>
      <c r="AGG369" s="6"/>
      <c r="AGH369" s="6"/>
      <c r="AGI369" s="6"/>
      <c r="AGJ369" s="6"/>
      <c r="AGK369" s="6"/>
      <c r="AGL369" s="6"/>
      <c r="AGM369" s="6"/>
      <c r="AGN369" s="6"/>
      <c r="AGO369" s="6"/>
      <c r="AGP369" s="6"/>
      <c r="AGQ369" s="6"/>
      <c r="AGR369" s="6"/>
      <c r="AGS369" s="6"/>
      <c r="AGT369" s="6"/>
      <c r="AGU369" s="6"/>
      <c r="AGV369" s="6"/>
      <c r="AGW369" s="6"/>
      <c r="AGX369" s="6"/>
      <c r="AGY369" s="6"/>
      <c r="AGZ369" s="6"/>
      <c r="AHA369" s="6"/>
      <c r="AHB369" s="6"/>
      <c r="AHC369" s="6"/>
      <c r="AHD369" s="6"/>
      <c r="AHE369" s="6"/>
      <c r="AHF369" s="6"/>
      <c r="AHG369" s="6"/>
      <c r="AHH369" s="6"/>
      <c r="AHI369" s="6"/>
      <c r="AHJ369" s="6"/>
      <c r="AHK369" s="6"/>
      <c r="AHL369" s="6"/>
      <c r="AHM369" s="6"/>
      <c r="AHN369" s="6"/>
      <c r="AHO369" s="6"/>
      <c r="AHP369" s="6"/>
      <c r="AHQ369" s="6"/>
      <c r="AHR369" s="6"/>
      <c r="AHS369" s="6"/>
      <c r="AHT369" s="6"/>
      <c r="AHU369" s="6"/>
      <c r="AHV369" s="6"/>
      <c r="AHW369" s="6"/>
      <c r="AHX369" s="6"/>
      <c r="AHY369" s="6"/>
      <c r="AHZ369" s="6"/>
      <c r="AIA369" s="6"/>
      <c r="AIB369" s="6"/>
      <c r="AIC369" s="6"/>
      <c r="AID369" s="6"/>
      <c r="AIE369" s="6"/>
      <c r="AIF369" s="6"/>
      <c r="AIG369" s="6"/>
      <c r="AIH369" s="6"/>
      <c r="AII369" s="6"/>
      <c r="AIJ369" s="6"/>
      <c r="AIK369" s="6"/>
      <c r="AIL369" s="6"/>
      <c r="AIM369" s="6"/>
      <c r="AIN369" s="6"/>
      <c r="AIO369" s="6"/>
      <c r="AIP369" s="6"/>
      <c r="AIQ369" s="6"/>
      <c r="AIR369" s="6"/>
      <c r="AIS369" s="6"/>
      <c r="AIT369" s="6"/>
      <c r="AIU369" s="6"/>
      <c r="AIV369" s="6"/>
      <c r="AIW369" s="6"/>
      <c r="AIX369" s="6"/>
      <c r="AIY369" s="6"/>
      <c r="AIZ369" s="6"/>
      <c r="AJA369" s="6"/>
      <c r="AJB369" s="6"/>
      <c r="AJC369" s="6"/>
      <c r="AJD369" s="6"/>
      <c r="AJE369" s="6"/>
      <c r="AJF369" s="6"/>
      <c r="AJG369" s="6"/>
      <c r="AJH369" s="6"/>
      <c r="AJI369" s="6"/>
      <c r="AJJ369" s="6"/>
      <c r="AJK369" s="6"/>
      <c r="AJL369" s="6"/>
      <c r="AJM369" s="6"/>
      <c r="AJN369" s="6"/>
      <c r="AJO369" s="6"/>
      <c r="AJP369" s="6"/>
      <c r="AJQ369" s="6"/>
      <c r="AJR369" s="6"/>
      <c r="AJS369" s="6"/>
      <c r="AJT369" s="6"/>
      <c r="AJU369" s="6"/>
      <c r="AJV369" s="6"/>
      <c r="AJW369" s="6"/>
      <c r="AJX369" s="6"/>
      <c r="AJY369" s="6"/>
      <c r="AJZ369" s="6"/>
      <c r="AKA369" s="6"/>
      <c r="AKB369" s="6"/>
      <c r="AKC369" s="6"/>
      <c r="AKD369" s="6"/>
      <c r="AKE369" s="6"/>
      <c r="AKF369" s="6"/>
      <c r="AKG369" s="6"/>
      <c r="AKH369" s="6"/>
      <c r="AKI369" s="6"/>
      <c r="AKJ369" s="6"/>
      <c r="AKK369" s="6"/>
      <c r="AKL369" s="6"/>
      <c r="AKM369" s="6"/>
      <c r="AKN369" s="6"/>
      <c r="AKO369" s="6"/>
      <c r="AKP369" s="6"/>
      <c r="AKQ369" s="6"/>
      <c r="AKR369" s="6"/>
      <c r="AKS369" s="6"/>
      <c r="AKT369" s="6"/>
      <c r="AKU369" s="6"/>
      <c r="AKV369" s="6"/>
      <c r="AKW369" s="6"/>
      <c r="AKX369" s="6"/>
      <c r="AKY369" s="6"/>
      <c r="AKZ369" s="6"/>
      <c r="ALA369" s="6"/>
      <c r="ALB369" s="6"/>
      <c r="ALC369" s="6"/>
      <c r="ALD369" s="6"/>
      <c r="ALE369" s="6"/>
      <c r="ALF369" s="6"/>
      <c r="ALG369" s="6"/>
      <c r="ALH369" s="6"/>
      <c r="ALI369" s="6"/>
      <c r="ALJ369" s="6"/>
      <c r="ALK369" s="6"/>
      <c r="ALL369" s="6"/>
      <c r="ALM369" s="6"/>
      <c r="ALN369" s="6"/>
      <c r="ALO369" s="6"/>
      <c r="ALP369" s="6"/>
      <c r="ALQ369" s="6"/>
      <c r="ALR369" s="6"/>
      <c r="ALS369" s="6"/>
      <c r="ALT369" s="6"/>
      <c r="ALU369" s="6"/>
      <c r="ALV369" s="6"/>
      <c r="ALW369" s="6"/>
      <c r="ALX369" s="6"/>
      <c r="ALY369" s="6"/>
      <c r="ALZ369" s="6"/>
      <c r="AMA369" s="6"/>
      <c r="AMB369" s="6"/>
      <c r="AMC369" s="6"/>
      <c r="AMD369" s="6"/>
      <c r="AME369" s="6"/>
      <c r="AMF369" s="6"/>
      <c r="AMG369" s="6"/>
      <c r="AMH369" s="6"/>
      <c r="AMI369" s="6"/>
    </row>
  </sheetData>
  <mergeCells count="48">
    <mergeCell ref="A63:A65"/>
    <mergeCell ref="B63:B65"/>
    <mergeCell ref="A66:A68"/>
    <mergeCell ref="B66:B68"/>
    <mergeCell ref="A69:A71"/>
    <mergeCell ref="B69:B71"/>
    <mergeCell ref="A41:A43"/>
    <mergeCell ref="B41:B43"/>
    <mergeCell ref="B321:E321"/>
    <mergeCell ref="B209:E209"/>
    <mergeCell ref="A210:D210"/>
    <mergeCell ref="A211:D211"/>
    <mergeCell ref="B278:E278"/>
    <mergeCell ref="B287:E287"/>
    <mergeCell ref="B295:E295"/>
    <mergeCell ref="B304:E304"/>
    <mergeCell ref="B313:E313"/>
    <mergeCell ref="B233:E233"/>
    <mergeCell ref="B242:E242"/>
    <mergeCell ref="B251:E251"/>
    <mergeCell ref="B260:E260"/>
    <mergeCell ref="B269:E269"/>
    <mergeCell ref="B217:E217"/>
    <mergeCell ref="B225:E225"/>
    <mergeCell ref="B6:E6"/>
    <mergeCell ref="B14:E14"/>
    <mergeCell ref="B23:E23"/>
    <mergeCell ref="B34:E34"/>
    <mergeCell ref="B44:E44"/>
    <mergeCell ref="B80:E80"/>
    <mergeCell ref="B91:E91"/>
    <mergeCell ref="B101:E101"/>
    <mergeCell ref="B112:E112"/>
    <mergeCell ref="B122:E122"/>
    <mergeCell ref="A154:D154"/>
    <mergeCell ref="A155:D155"/>
    <mergeCell ref="B173:E173"/>
    <mergeCell ref="B163:E163"/>
    <mergeCell ref="B133:E133"/>
    <mergeCell ref="B143:E143"/>
    <mergeCell ref="A144:D144"/>
    <mergeCell ref="A145:D145"/>
    <mergeCell ref="B153:E153"/>
    <mergeCell ref="A203:D203"/>
    <mergeCell ref="B184:E184"/>
    <mergeCell ref="B192:E192"/>
    <mergeCell ref="B201:E201"/>
    <mergeCell ref="A202:D202"/>
  </mergeCells>
  <pageMargins left="0.70866141732283472" right="0.70866141732283472" top="0.74803149606299213" bottom="0.74803149606299213" header="0.31496062992125984" footer="0.31496062992125984"/>
  <pageSetup paperSize="9" scale="47" fitToHeight="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56"/>
  <sheetViews>
    <sheetView topLeftCell="A18" zoomScale="90" zoomScaleNormal="90" workbookViewId="0">
      <selection activeCell="E33" sqref="E33"/>
    </sheetView>
  </sheetViews>
  <sheetFormatPr defaultRowHeight="12.75"/>
  <cols>
    <col min="1" max="1" width="4" style="290" customWidth="1"/>
    <col min="2" max="2" width="43.7109375" style="290" customWidth="1"/>
    <col min="3" max="3" width="13.85546875" style="290" customWidth="1"/>
    <col min="4" max="4" width="14" style="290" customWidth="1"/>
    <col min="5" max="5" width="17" style="290" customWidth="1"/>
    <col min="6" max="6" width="13.85546875" style="290" customWidth="1"/>
    <col min="7" max="7" width="10.140625" style="290" customWidth="1"/>
    <col min="8" max="8" width="17.85546875" style="290" customWidth="1"/>
    <col min="9" max="12" width="15.7109375" style="290" customWidth="1"/>
    <col min="13" max="13" width="11" style="290" customWidth="1"/>
    <col min="14" max="14" width="9.140625" style="290"/>
    <col min="15" max="15" width="12.5703125" style="290" customWidth="1"/>
    <col min="16" max="16384" width="9.140625" style="290"/>
  </cols>
  <sheetData>
    <row r="1" spans="1:1022" s="300" customFormat="1">
      <c r="A1" s="186"/>
      <c r="B1" s="37"/>
      <c r="E1" s="301"/>
      <c r="G1" s="305"/>
      <c r="H1" s="306"/>
      <c r="AMG1" s="290"/>
      <c r="AMH1" s="290"/>
    </row>
    <row r="2" spans="1:1022" s="300" customFormat="1">
      <c r="A2" s="496" t="s">
        <v>318</v>
      </c>
      <c r="B2" s="37"/>
      <c r="C2" s="222"/>
      <c r="D2" s="222"/>
      <c r="E2" s="352"/>
      <c r="F2" s="23"/>
      <c r="G2" s="305"/>
      <c r="H2" s="306"/>
      <c r="AMG2" s="290"/>
      <c r="AMH2" s="290"/>
    </row>
    <row r="3" spans="1:1022" s="296" customFormat="1" ht="38.25">
      <c r="A3" s="102" t="s">
        <v>0</v>
      </c>
      <c r="B3" s="102" t="s">
        <v>1</v>
      </c>
      <c r="C3" s="102" t="s">
        <v>78</v>
      </c>
      <c r="D3" s="102" t="s">
        <v>61</v>
      </c>
      <c r="E3" s="102" t="s">
        <v>62</v>
      </c>
      <c r="F3" s="102" t="s">
        <v>2</v>
      </c>
      <c r="G3" s="217" t="s">
        <v>88</v>
      </c>
      <c r="H3" s="104" t="s">
        <v>3</v>
      </c>
      <c r="I3" s="103" t="s">
        <v>79</v>
      </c>
      <c r="J3" s="102" t="s">
        <v>4</v>
      </c>
      <c r="K3" s="103" t="s">
        <v>80</v>
      </c>
      <c r="L3" s="103" t="s">
        <v>81</v>
      </c>
      <c r="AMG3" s="290"/>
      <c r="AMH3" s="290"/>
    </row>
    <row r="4" spans="1:1022" s="296" customFormat="1">
      <c r="A4" s="102" t="s">
        <v>5</v>
      </c>
      <c r="B4" s="102" t="s">
        <v>6</v>
      </c>
      <c r="C4" s="102" t="s">
        <v>7</v>
      </c>
      <c r="D4" s="102" t="s">
        <v>8</v>
      </c>
      <c r="E4" s="102" t="s">
        <v>9</v>
      </c>
      <c r="F4" s="102" t="s">
        <v>10</v>
      </c>
      <c r="G4" s="217" t="s">
        <v>11</v>
      </c>
      <c r="H4" s="104" t="s">
        <v>12</v>
      </c>
      <c r="I4" s="103" t="s">
        <v>13</v>
      </c>
      <c r="J4" s="102" t="s">
        <v>14</v>
      </c>
      <c r="K4" s="103" t="s">
        <v>15</v>
      </c>
      <c r="L4" s="103" t="s">
        <v>16</v>
      </c>
      <c r="AMG4" s="290"/>
      <c r="AMH4" s="290"/>
    </row>
    <row r="5" spans="1:1022" ht="38.25" customHeight="1">
      <c r="A5" s="678" t="s">
        <v>64</v>
      </c>
      <c r="B5" s="678" t="s">
        <v>427</v>
      </c>
      <c r="C5" s="297" t="s">
        <v>420</v>
      </c>
      <c r="D5" s="298"/>
      <c r="E5" s="298"/>
      <c r="F5" s="295" t="s">
        <v>34</v>
      </c>
      <c r="G5" s="315">
        <v>10</v>
      </c>
      <c r="H5" s="484">
        <v>50</v>
      </c>
      <c r="I5" s="177">
        <f t="shared" ref="I5:I21" si="0">G5*H5</f>
        <v>500</v>
      </c>
      <c r="J5" s="178"/>
      <c r="K5" s="179"/>
      <c r="L5" s="177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2"/>
      <c r="BL5" s="292"/>
      <c r="BM5" s="292"/>
      <c r="BN5" s="292"/>
      <c r="BO5" s="292"/>
      <c r="BP5" s="292"/>
      <c r="BQ5" s="292"/>
      <c r="BR5" s="292"/>
      <c r="BS5" s="292"/>
      <c r="BT5" s="292"/>
      <c r="BU5" s="292"/>
      <c r="BV5" s="292"/>
      <c r="BW5" s="292"/>
      <c r="BX5" s="292"/>
      <c r="BY5" s="292"/>
      <c r="BZ5" s="292"/>
      <c r="CA5" s="292"/>
      <c r="CB5" s="292"/>
      <c r="CC5" s="292"/>
      <c r="CD5" s="292"/>
      <c r="CE5" s="292"/>
      <c r="CF5" s="292"/>
      <c r="CG5" s="292"/>
      <c r="CH5" s="292"/>
      <c r="CI5" s="292"/>
      <c r="CJ5" s="292"/>
      <c r="CK5" s="292"/>
      <c r="CL5" s="292"/>
      <c r="CM5" s="292"/>
      <c r="CN5" s="292"/>
      <c r="CO5" s="292"/>
      <c r="CP5" s="292"/>
      <c r="CQ5" s="292"/>
      <c r="CR5" s="292"/>
      <c r="CS5" s="292"/>
      <c r="CT5" s="292"/>
      <c r="CU5" s="292"/>
      <c r="CV5" s="292"/>
      <c r="CW5" s="292"/>
      <c r="CX5" s="292"/>
      <c r="CY5" s="292"/>
      <c r="CZ5" s="292"/>
      <c r="DA5" s="292"/>
      <c r="DB5" s="292"/>
      <c r="DC5" s="292"/>
      <c r="DD5" s="292"/>
      <c r="DE5" s="292"/>
      <c r="DF5" s="292"/>
      <c r="DG5" s="292"/>
      <c r="DH5" s="292"/>
      <c r="DI5" s="292"/>
      <c r="DJ5" s="292"/>
      <c r="DK5" s="292"/>
      <c r="DL5" s="292"/>
      <c r="DM5" s="292"/>
      <c r="DN5" s="292"/>
      <c r="DO5" s="292"/>
      <c r="DP5" s="292"/>
      <c r="DQ5" s="292"/>
      <c r="DR5" s="292"/>
      <c r="DS5" s="292"/>
      <c r="DT5" s="292"/>
      <c r="DU5" s="292"/>
      <c r="DV5" s="292"/>
      <c r="DW5" s="292"/>
      <c r="DX5" s="292"/>
      <c r="DY5" s="292"/>
      <c r="DZ5" s="292"/>
      <c r="EA5" s="292"/>
      <c r="EB5" s="292"/>
      <c r="EC5" s="292"/>
      <c r="ED5" s="292"/>
      <c r="EE5" s="292"/>
      <c r="EF5" s="292"/>
      <c r="EG5" s="292"/>
      <c r="EH5" s="292"/>
      <c r="EI5" s="292"/>
      <c r="EJ5" s="292"/>
      <c r="EK5" s="292"/>
      <c r="EL5" s="292"/>
      <c r="EM5" s="292"/>
      <c r="EN5" s="292"/>
      <c r="EO5" s="292"/>
      <c r="EP5" s="292"/>
      <c r="EQ5" s="292"/>
      <c r="ER5" s="292"/>
      <c r="ES5" s="292"/>
      <c r="ET5" s="292"/>
      <c r="EU5" s="292"/>
      <c r="EV5" s="292"/>
      <c r="EW5" s="292"/>
      <c r="EX5" s="292"/>
      <c r="EY5" s="292"/>
      <c r="EZ5" s="292"/>
      <c r="FA5" s="292"/>
      <c r="FB5" s="292"/>
      <c r="FC5" s="292"/>
      <c r="FD5" s="292"/>
      <c r="FE5" s="292"/>
      <c r="FF5" s="292"/>
      <c r="FG5" s="292"/>
      <c r="FH5" s="292"/>
      <c r="FI5" s="292"/>
      <c r="FJ5" s="292"/>
      <c r="FK5" s="292"/>
      <c r="FL5" s="292"/>
      <c r="FM5" s="292"/>
      <c r="FN5" s="292"/>
      <c r="FO5" s="292"/>
      <c r="FP5" s="292"/>
      <c r="FQ5" s="292"/>
      <c r="FR5" s="292"/>
      <c r="FS5" s="292"/>
      <c r="FT5" s="292"/>
      <c r="FU5" s="292"/>
      <c r="FV5" s="292"/>
      <c r="FW5" s="292"/>
      <c r="FX5" s="292"/>
      <c r="FY5" s="292"/>
      <c r="FZ5" s="292"/>
      <c r="GA5" s="292"/>
      <c r="GB5" s="292"/>
      <c r="GC5" s="292"/>
      <c r="GD5" s="292"/>
      <c r="GE5" s="292"/>
      <c r="GF5" s="292"/>
      <c r="GG5" s="292"/>
      <c r="GH5" s="292"/>
      <c r="GI5" s="292"/>
      <c r="GJ5" s="292"/>
      <c r="GK5" s="292"/>
      <c r="GL5" s="292"/>
      <c r="GM5" s="292"/>
      <c r="GN5" s="292"/>
      <c r="GO5" s="292"/>
      <c r="GP5" s="292"/>
      <c r="GQ5" s="292"/>
      <c r="GR5" s="292"/>
      <c r="GS5" s="292"/>
      <c r="GT5" s="292"/>
      <c r="GU5" s="292"/>
      <c r="GV5" s="292"/>
      <c r="GW5" s="292"/>
      <c r="GX5" s="292"/>
      <c r="GY5" s="292"/>
      <c r="GZ5" s="292"/>
      <c r="HA5" s="292"/>
      <c r="HB5" s="292"/>
      <c r="HC5" s="292"/>
      <c r="HD5" s="292"/>
      <c r="HE5" s="292"/>
      <c r="HF5" s="292"/>
      <c r="HG5" s="292"/>
      <c r="HH5" s="292"/>
      <c r="HI5" s="292"/>
      <c r="HJ5" s="292"/>
      <c r="HK5" s="292"/>
      <c r="HL5" s="292"/>
      <c r="HM5" s="292"/>
      <c r="HN5" s="292"/>
      <c r="HO5" s="292"/>
      <c r="HP5" s="292"/>
      <c r="HQ5" s="292"/>
      <c r="HR5" s="292"/>
      <c r="HS5" s="292"/>
      <c r="HT5" s="292"/>
      <c r="HU5" s="292"/>
      <c r="HV5" s="292"/>
      <c r="HW5" s="292"/>
      <c r="HX5" s="292"/>
      <c r="HY5" s="292"/>
      <c r="HZ5" s="292"/>
      <c r="IA5" s="292"/>
      <c r="IB5" s="292"/>
      <c r="IC5" s="292"/>
      <c r="ID5" s="292"/>
      <c r="IE5" s="292"/>
      <c r="IF5" s="292"/>
      <c r="IG5" s="292"/>
      <c r="IH5" s="292"/>
      <c r="II5" s="292"/>
      <c r="IJ5" s="292"/>
      <c r="IK5" s="292"/>
      <c r="IL5" s="292"/>
      <c r="IM5" s="292"/>
      <c r="IN5" s="292"/>
      <c r="IO5" s="292"/>
      <c r="IP5" s="292"/>
      <c r="IQ5" s="292"/>
      <c r="IR5" s="292"/>
      <c r="IS5" s="292"/>
      <c r="IT5" s="292"/>
      <c r="IU5" s="292"/>
      <c r="IV5" s="292"/>
      <c r="IW5" s="292"/>
      <c r="IX5" s="292"/>
      <c r="IY5" s="292"/>
      <c r="IZ5" s="292"/>
      <c r="JA5" s="292"/>
      <c r="JB5" s="292"/>
      <c r="JC5" s="292"/>
      <c r="JD5" s="292"/>
      <c r="JE5" s="292"/>
      <c r="JF5" s="292"/>
      <c r="JG5" s="292"/>
      <c r="JH5" s="292"/>
      <c r="JI5" s="292"/>
      <c r="JJ5" s="292"/>
      <c r="JK5" s="292"/>
      <c r="JL5" s="292"/>
      <c r="JM5" s="292"/>
      <c r="JN5" s="292"/>
      <c r="JO5" s="292"/>
      <c r="JP5" s="292"/>
      <c r="JQ5" s="292"/>
      <c r="JR5" s="292"/>
      <c r="JS5" s="292"/>
      <c r="JT5" s="292"/>
      <c r="JU5" s="292"/>
      <c r="JV5" s="292"/>
      <c r="JW5" s="292"/>
      <c r="JX5" s="292"/>
      <c r="JY5" s="292"/>
      <c r="JZ5" s="292"/>
      <c r="KA5" s="292"/>
      <c r="KB5" s="292"/>
      <c r="KC5" s="292"/>
      <c r="KD5" s="292"/>
      <c r="KE5" s="292"/>
      <c r="KF5" s="292"/>
      <c r="KG5" s="292"/>
      <c r="KH5" s="292"/>
      <c r="KI5" s="292"/>
      <c r="KJ5" s="292"/>
      <c r="KK5" s="292"/>
      <c r="KL5" s="292"/>
      <c r="KM5" s="292"/>
      <c r="KN5" s="292"/>
      <c r="KO5" s="292"/>
      <c r="KP5" s="292"/>
      <c r="KQ5" s="292"/>
      <c r="KR5" s="292"/>
      <c r="KS5" s="292"/>
      <c r="KT5" s="292"/>
      <c r="KU5" s="292"/>
      <c r="KV5" s="292"/>
      <c r="KW5" s="292"/>
      <c r="KX5" s="292"/>
      <c r="KY5" s="292"/>
      <c r="KZ5" s="292"/>
      <c r="LA5" s="292"/>
      <c r="LB5" s="292"/>
      <c r="LC5" s="292"/>
      <c r="LD5" s="292"/>
      <c r="LE5" s="292"/>
      <c r="LF5" s="292"/>
      <c r="LG5" s="292"/>
      <c r="LH5" s="292"/>
      <c r="LI5" s="292"/>
      <c r="LJ5" s="292"/>
      <c r="LK5" s="292"/>
      <c r="LL5" s="292"/>
      <c r="LM5" s="292"/>
      <c r="LN5" s="292"/>
      <c r="LO5" s="292"/>
      <c r="LP5" s="292"/>
      <c r="LQ5" s="292"/>
      <c r="LR5" s="292"/>
      <c r="LS5" s="292"/>
      <c r="LT5" s="292"/>
      <c r="LU5" s="292"/>
      <c r="LV5" s="292"/>
      <c r="LW5" s="292"/>
      <c r="LX5" s="292"/>
      <c r="LY5" s="292"/>
      <c r="LZ5" s="292"/>
      <c r="MA5" s="292"/>
      <c r="MB5" s="292"/>
      <c r="MC5" s="292"/>
      <c r="MD5" s="292"/>
      <c r="ME5" s="292"/>
      <c r="MF5" s="292"/>
      <c r="MG5" s="292"/>
      <c r="MH5" s="292"/>
      <c r="MI5" s="292"/>
      <c r="MJ5" s="292"/>
      <c r="MK5" s="292"/>
      <c r="ML5" s="292"/>
      <c r="MM5" s="292"/>
      <c r="MN5" s="292"/>
      <c r="MO5" s="292"/>
      <c r="MP5" s="292"/>
      <c r="MQ5" s="292"/>
      <c r="MR5" s="292"/>
      <c r="MS5" s="292"/>
      <c r="MT5" s="292"/>
      <c r="MU5" s="292"/>
      <c r="MV5" s="292"/>
      <c r="MW5" s="292"/>
      <c r="MX5" s="292"/>
      <c r="MY5" s="292"/>
      <c r="MZ5" s="292"/>
      <c r="NA5" s="292"/>
      <c r="NB5" s="292"/>
      <c r="NC5" s="292"/>
      <c r="ND5" s="292"/>
      <c r="NE5" s="292"/>
      <c r="NF5" s="292"/>
      <c r="NG5" s="292"/>
      <c r="NH5" s="292"/>
      <c r="NI5" s="292"/>
      <c r="NJ5" s="292"/>
      <c r="NK5" s="292"/>
      <c r="NL5" s="292"/>
      <c r="NM5" s="292"/>
      <c r="NN5" s="292"/>
      <c r="NO5" s="292"/>
      <c r="NP5" s="292"/>
      <c r="NQ5" s="292"/>
      <c r="NR5" s="292"/>
      <c r="NS5" s="292"/>
      <c r="NT5" s="292"/>
      <c r="NU5" s="292"/>
      <c r="NV5" s="292"/>
      <c r="NW5" s="292"/>
      <c r="NX5" s="292"/>
      <c r="NY5" s="292"/>
      <c r="NZ5" s="292"/>
      <c r="OA5" s="292"/>
      <c r="OB5" s="292"/>
      <c r="OC5" s="292"/>
      <c r="OD5" s="292"/>
      <c r="OE5" s="292"/>
      <c r="OF5" s="292"/>
      <c r="OG5" s="292"/>
      <c r="OH5" s="292"/>
      <c r="OI5" s="292"/>
      <c r="OJ5" s="292"/>
      <c r="OK5" s="292"/>
      <c r="OL5" s="292"/>
      <c r="OM5" s="292"/>
      <c r="ON5" s="292"/>
      <c r="OO5" s="292"/>
      <c r="OP5" s="292"/>
      <c r="OQ5" s="292"/>
      <c r="OR5" s="292"/>
      <c r="OS5" s="292"/>
      <c r="OT5" s="292"/>
      <c r="OU5" s="292"/>
      <c r="OV5" s="292"/>
      <c r="OW5" s="292"/>
      <c r="OX5" s="292"/>
      <c r="OY5" s="292"/>
      <c r="OZ5" s="292"/>
      <c r="PA5" s="292"/>
      <c r="PB5" s="292"/>
      <c r="PC5" s="292"/>
      <c r="PD5" s="292"/>
      <c r="PE5" s="292"/>
      <c r="PF5" s="292"/>
      <c r="PG5" s="292"/>
      <c r="PH5" s="292"/>
      <c r="PI5" s="292"/>
      <c r="PJ5" s="292"/>
      <c r="PK5" s="292"/>
      <c r="PL5" s="292"/>
      <c r="PM5" s="292"/>
      <c r="PN5" s="292"/>
      <c r="PO5" s="292"/>
      <c r="PP5" s="292"/>
      <c r="PQ5" s="292"/>
      <c r="PR5" s="292"/>
      <c r="PS5" s="292"/>
      <c r="PT5" s="292"/>
      <c r="PU5" s="292"/>
      <c r="PV5" s="292"/>
      <c r="PW5" s="292"/>
      <c r="PX5" s="292"/>
      <c r="PY5" s="292"/>
      <c r="PZ5" s="292"/>
      <c r="QA5" s="292"/>
      <c r="QB5" s="292"/>
      <c r="QC5" s="292"/>
      <c r="QD5" s="292"/>
      <c r="QE5" s="292"/>
      <c r="QF5" s="292"/>
      <c r="QG5" s="292"/>
      <c r="QH5" s="292"/>
      <c r="QI5" s="292"/>
      <c r="QJ5" s="292"/>
      <c r="QK5" s="292"/>
      <c r="QL5" s="292"/>
      <c r="QM5" s="292"/>
      <c r="QN5" s="292"/>
      <c r="QO5" s="292"/>
      <c r="QP5" s="292"/>
      <c r="QQ5" s="292"/>
      <c r="QR5" s="292"/>
      <c r="QS5" s="292"/>
      <c r="QT5" s="292"/>
      <c r="QU5" s="292"/>
      <c r="QV5" s="292"/>
      <c r="QW5" s="292"/>
      <c r="QX5" s="292"/>
      <c r="QY5" s="292"/>
      <c r="QZ5" s="292"/>
      <c r="RA5" s="292"/>
      <c r="RB5" s="292"/>
      <c r="RC5" s="292"/>
      <c r="RD5" s="292"/>
      <c r="RE5" s="292"/>
      <c r="RF5" s="292"/>
      <c r="RG5" s="292"/>
      <c r="RH5" s="292"/>
      <c r="RI5" s="292"/>
      <c r="RJ5" s="292"/>
      <c r="RK5" s="292"/>
      <c r="RL5" s="292"/>
      <c r="RM5" s="292"/>
      <c r="RN5" s="292"/>
      <c r="RO5" s="292"/>
      <c r="RP5" s="292"/>
      <c r="RQ5" s="292"/>
      <c r="RR5" s="292"/>
      <c r="RS5" s="292"/>
      <c r="RT5" s="292"/>
      <c r="RU5" s="292"/>
      <c r="RV5" s="292"/>
      <c r="RW5" s="292"/>
      <c r="RX5" s="292"/>
      <c r="RY5" s="292"/>
      <c r="RZ5" s="292"/>
      <c r="SA5" s="292"/>
      <c r="SB5" s="292"/>
      <c r="SC5" s="292"/>
      <c r="SD5" s="292"/>
      <c r="SE5" s="292"/>
      <c r="SF5" s="292"/>
      <c r="SG5" s="292"/>
      <c r="SH5" s="292"/>
      <c r="SI5" s="292"/>
      <c r="SJ5" s="292"/>
      <c r="SK5" s="292"/>
      <c r="SL5" s="292"/>
      <c r="SM5" s="292"/>
      <c r="SN5" s="292"/>
      <c r="SO5" s="292"/>
      <c r="SP5" s="292"/>
      <c r="SQ5" s="292"/>
      <c r="SR5" s="292"/>
      <c r="SS5" s="292"/>
      <c r="ST5" s="292"/>
      <c r="SU5" s="292"/>
      <c r="SV5" s="292"/>
      <c r="SW5" s="292"/>
      <c r="SX5" s="292"/>
      <c r="SY5" s="292"/>
      <c r="SZ5" s="292"/>
      <c r="TA5" s="292"/>
      <c r="TB5" s="292"/>
      <c r="TC5" s="292"/>
      <c r="TD5" s="292"/>
      <c r="TE5" s="292"/>
      <c r="TF5" s="292"/>
      <c r="TG5" s="292"/>
      <c r="TH5" s="292"/>
      <c r="TI5" s="292"/>
      <c r="TJ5" s="292"/>
      <c r="TK5" s="292"/>
      <c r="TL5" s="292"/>
      <c r="TM5" s="292"/>
      <c r="TN5" s="292"/>
      <c r="TO5" s="292"/>
      <c r="TP5" s="292"/>
      <c r="TQ5" s="292"/>
      <c r="TR5" s="292"/>
      <c r="TS5" s="292"/>
      <c r="TT5" s="292"/>
      <c r="TU5" s="292"/>
      <c r="TV5" s="292"/>
      <c r="TW5" s="292"/>
      <c r="TX5" s="292"/>
      <c r="TY5" s="292"/>
      <c r="TZ5" s="292"/>
      <c r="UA5" s="292"/>
      <c r="UB5" s="292"/>
      <c r="UC5" s="292"/>
      <c r="UD5" s="292"/>
      <c r="UE5" s="292"/>
      <c r="UF5" s="292"/>
      <c r="UG5" s="292"/>
      <c r="UH5" s="292"/>
      <c r="UI5" s="292"/>
      <c r="UJ5" s="292"/>
      <c r="UK5" s="292"/>
      <c r="UL5" s="292"/>
      <c r="UM5" s="292"/>
      <c r="UN5" s="292"/>
      <c r="UO5" s="292"/>
      <c r="UP5" s="292"/>
      <c r="UQ5" s="292"/>
      <c r="UR5" s="292"/>
      <c r="US5" s="292"/>
      <c r="UT5" s="292"/>
      <c r="UU5" s="292"/>
      <c r="UV5" s="292"/>
      <c r="UW5" s="292"/>
      <c r="UX5" s="292"/>
      <c r="UY5" s="292"/>
      <c r="UZ5" s="292"/>
      <c r="VA5" s="292"/>
      <c r="VB5" s="292"/>
      <c r="VC5" s="292"/>
      <c r="VD5" s="292"/>
      <c r="VE5" s="292"/>
      <c r="VF5" s="292"/>
      <c r="VG5" s="292"/>
      <c r="VH5" s="292"/>
      <c r="VI5" s="292"/>
      <c r="VJ5" s="292"/>
      <c r="VK5" s="292"/>
      <c r="VL5" s="292"/>
      <c r="VM5" s="292"/>
      <c r="VN5" s="292"/>
      <c r="VO5" s="292"/>
      <c r="VP5" s="292"/>
      <c r="VQ5" s="292"/>
      <c r="VR5" s="292"/>
      <c r="VS5" s="292"/>
      <c r="VT5" s="292"/>
      <c r="VU5" s="292"/>
      <c r="VV5" s="292"/>
      <c r="VW5" s="292"/>
      <c r="VX5" s="292"/>
      <c r="VY5" s="292"/>
      <c r="VZ5" s="292"/>
      <c r="WA5" s="292"/>
      <c r="WB5" s="292"/>
      <c r="WC5" s="292"/>
      <c r="WD5" s="292"/>
      <c r="WE5" s="292"/>
      <c r="WF5" s="292"/>
      <c r="WG5" s="292"/>
      <c r="WH5" s="292"/>
      <c r="WI5" s="292"/>
      <c r="WJ5" s="292"/>
      <c r="WK5" s="292"/>
      <c r="WL5" s="292"/>
      <c r="WM5" s="292"/>
      <c r="WN5" s="292"/>
      <c r="WO5" s="292"/>
      <c r="WP5" s="292"/>
      <c r="WQ5" s="292"/>
      <c r="WR5" s="292"/>
      <c r="WS5" s="292"/>
      <c r="WT5" s="292"/>
      <c r="WU5" s="292"/>
      <c r="WV5" s="292"/>
      <c r="WW5" s="292"/>
      <c r="WX5" s="292"/>
      <c r="WY5" s="292"/>
      <c r="WZ5" s="292"/>
      <c r="XA5" s="292"/>
      <c r="XB5" s="292"/>
      <c r="XC5" s="292"/>
      <c r="XD5" s="292"/>
      <c r="XE5" s="292"/>
      <c r="XF5" s="292"/>
      <c r="XG5" s="292"/>
      <c r="XH5" s="292"/>
      <c r="XI5" s="292"/>
      <c r="XJ5" s="292"/>
      <c r="XK5" s="292"/>
      <c r="XL5" s="292"/>
      <c r="XM5" s="292"/>
      <c r="XN5" s="292"/>
      <c r="XO5" s="292"/>
      <c r="XP5" s="292"/>
      <c r="XQ5" s="292"/>
      <c r="XR5" s="292"/>
      <c r="XS5" s="292"/>
      <c r="XT5" s="292"/>
      <c r="XU5" s="292"/>
      <c r="XV5" s="292"/>
      <c r="XW5" s="292"/>
      <c r="XX5" s="292"/>
      <c r="XY5" s="292"/>
      <c r="XZ5" s="292"/>
      <c r="YA5" s="292"/>
      <c r="YB5" s="292"/>
      <c r="YC5" s="292"/>
      <c r="YD5" s="292"/>
      <c r="YE5" s="292"/>
      <c r="YF5" s="292"/>
      <c r="YG5" s="292"/>
      <c r="YH5" s="292"/>
      <c r="YI5" s="292"/>
      <c r="YJ5" s="292"/>
      <c r="YK5" s="292"/>
      <c r="YL5" s="292"/>
      <c r="YM5" s="292"/>
      <c r="YN5" s="292"/>
      <c r="YO5" s="292"/>
      <c r="YP5" s="292"/>
      <c r="YQ5" s="292"/>
      <c r="YR5" s="292"/>
      <c r="YS5" s="292"/>
      <c r="YT5" s="292"/>
      <c r="YU5" s="292"/>
      <c r="YV5" s="292"/>
      <c r="YW5" s="292"/>
      <c r="YX5" s="292"/>
      <c r="YY5" s="292"/>
      <c r="YZ5" s="292"/>
      <c r="ZA5" s="292"/>
      <c r="ZB5" s="292"/>
      <c r="ZC5" s="292"/>
      <c r="ZD5" s="292"/>
      <c r="ZE5" s="292"/>
      <c r="ZF5" s="292"/>
      <c r="ZG5" s="292"/>
      <c r="ZH5" s="292"/>
      <c r="ZI5" s="292"/>
      <c r="ZJ5" s="292"/>
      <c r="ZK5" s="292"/>
      <c r="ZL5" s="292"/>
      <c r="ZM5" s="292"/>
      <c r="ZN5" s="292"/>
      <c r="ZO5" s="292"/>
      <c r="ZP5" s="292"/>
      <c r="ZQ5" s="292"/>
      <c r="ZR5" s="292"/>
      <c r="ZS5" s="292"/>
      <c r="ZT5" s="292"/>
      <c r="ZU5" s="292"/>
      <c r="ZV5" s="292"/>
      <c r="ZW5" s="292"/>
      <c r="ZX5" s="292"/>
      <c r="ZY5" s="292"/>
      <c r="ZZ5" s="292"/>
      <c r="AAA5" s="292"/>
      <c r="AAB5" s="292"/>
      <c r="AAC5" s="292"/>
      <c r="AAD5" s="292"/>
      <c r="AAE5" s="292"/>
      <c r="AAF5" s="292"/>
      <c r="AAG5" s="292"/>
      <c r="AAH5" s="292"/>
      <c r="AAI5" s="292"/>
      <c r="AAJ5" s="292"/>
      <c r="AAK5" s="292"/>
      <c r="AAL5" s="292"/>
      <c r="AAM5" s="292"/>
      <c r="AAN5" s="292"/>
      <c r="AAO5" s="292"/>
      <c r="AAP5" s="292"/>
      <c r="AAQ5" s="292"/>
      <c r="AAR5" s="292"/>
      <c r="AAS5" s="292"/>
      <c r="AAT5" s="292"/>
      <c r="AAU5" s="292"/>
      <c r="AAV5" s="292"/>
      <c r="AAW5" s="292"/>
      <c r="AAX5" s="292"/>
      <c r="AAY5" s="292"/>
      <c r="AAZ5" s="292"/>
      <c r="ABA5" s="292"/>
      <c r="ABB5" s="292"/>
      <c r="ABC5" s="292"/>
      <c r="ABD5" s="292"/>
      <c r="ABE5" s="292"/>
      <c r="ABF5" s="292"/>
      <c r="ABG5" s="292"/>
      <c r="ABH5" s="292"/>
      <c r="ABI5" s="292"/>
      <c r="ABJ5" s="292"/>
      <c r="ABK5" s="292"/>
      <c r="ABL5" s="292"/>
      <c r="ABM5" s="292"/>
      <c r="ABN5" s="292"/>
      <c r="ABO5" s="292"/>
      <c r="ABP5" s="292"/>
      <c r="ABQ5" s="292"/>
      <c r="ABR5" s="292"/>
      <c r="ABS5" s="292"/>
      <c r="ABT5" s="292"/>
      <c r="ABU5" s="292"/>
      <c r="ABV5" s="292"/>
      <c r="ABW5" s="292"/>
      <c r="ABX5" s="292"/>
      <c r="ABY5" s="292"/>
      <c r="ABZ5" s="292"/>
      <c r="ACA5" s="292"/>
      <c r="ACB5" s="292"/>
      <c r="ACC5" s="292"/>
      <c r="ACD5" s="292"/>
      <c r="ACE5" s="292"/>
      <c r="ACF5" s="292"/>
      <c r="ACG5" s="292"/>
      <c r="ACH5" s="292"/>
      <c r="ACI5" s="292"/>
      <c r="ACJ5" s="292"/>
      <c r="ACK5" s="292"/>
      <c r="ACL5" s="292"/>
      <c r="ACM5" s="292"/>
      <c r="ACN5" s="292"/>
      <c r="ACO5" s="292"/>
      <c r="ACP5" s="292"/>
      <c r="ACQ5" s="292"/>
      <c r="ACR5" s="292"/>
      <c r="ACS5" s="292"/>
      <c r="ACT5" s="292"/>
      <c r="ACU5" s="292"/>
      <c r="ACV5" s="292"/>
      <c r="ACW5" s="292"/>
      <c r="ACX5" s="292"/>
      <c r="ACY5" s="292"/>
      <c r="ACZ5" s="292"/>
      <c r="ADA5" s="292"/>
      <c r="ADB5" s="292"/>
      <c r="ADC5" s="292"/>
      <c r="ADD5" s="292"/>
      <c r="ADE5" s="292"/>
      <c r="ADF5" s="292"/>
      <c r="ADG5" s="292"/>
      <c r="ADH5" s="292"/>
      <c r="ADI5" s="292"/>
      <c r="ADJ5" s="292"/>
      <c r="ADK5" s="292"/>
      <c r="ADL5" s="292"/>
      <c r="ADM5" s="292"/>
      <c r="ADN5" s="292"/>
      <c r="ADO5" s="292"/>
      <c r="ADP5" s="292"/>
      <c r="ADQ5" s="292"/>
      <c r="ADR5" s="292"/>
      <c r="ADS5" s="292"/>
      <c r="ADT5" s="292"/>
      <c r="ADU5" s="292"/>
      <c r="ADV5" s="292"/>
      <c r="ADW5" s="292"/>
      <c r="ADX5" s="292"/>
      <c r="ADY5" s="292"/>
      <c r="ADZ5" s="292"/>
      <c r="AEA5" s="292"/>
      <c r="AEB5" s="292"/>
      <c r="AEC5" s="292"/>
      <c r="AED5" s="292"/>
      <c r="AEE5" s="292"/>
      <c r="AEF5" s="292"/>
      <c r="AEG5" s="292"/>
      <c r="AEH5" s="292"/>
      <c r="AEI5" s="292"/>
      <c r="AEJ5" s="292"/>
      <c r="AEK5" s="292"/>
      <c r="AEL5" s="292"/>
      <c r="AEM5" s="292"/>
      <c r="AEN5" s="292"/>
      <c r="AEO5" s="292"/>
      <c r="AEP5" s="292"/>
      <c r="AEQ5" s="292"/>
      <c r="AER5" s="292"/>
      <c r="AES5" s="292"/>
      <c r="AET5" s="292"/>
      <c r="AEU5" s="292"/>
      <c r="AEV5" s="292"/>
      <c r="AEW5" s="292"/>
      <c r="AEX5" s="292"/>
      <c r="AEY5" s="292"/>
      <c r="AEZ5" s="292"/>
      <c r="AFA5" s="292"/>
      <c r="AFB5" s="292"/>
      <c r="AFC5" s="292"/>
      <c r="AFD5" s="292"/>
      <c r="AFE5" s="292"/>
      <c r="AFF5" s="292"/>
      <c r="AFG5" s="292"/>
      <c r="AFH5" s="292"/>
      <c r="AFI5" s="292"/>
      <c r="AFJ5" s="292"/>
      <c r="AFK5" s="292"/>
      <c r="AFL5" s="292"/>
      <c r="AFM5" s="292"/>
      <c r="AFN5" s="292"/>
      <c r="AFO5" s="292"/>
      <c r="AFP5" s="292"/>
      <c r="AFQ5" s="292"/>
      <c r="AFR5" s="292"/>
      <c r="AFS5" s="292"/>
      <c r="AFT5" s="292"/>
      <c r="AFU5" s="292"/>
      <c r="AFV5" s="292"/>
      <c r="AFW5" s="292"/>
      <c r="AFX5" s="292"/>
      <c r="AFY5" s="292"/>
      <c r="AFZ5" s="292"/>
      <c r="AGA5" s="292"/>
      <c r="AGB5" s="292"/>
      <c r="AGC5" s="292"/>
      <c r="AGD5" s="292"/>
      <c r="AGE5" s="292"/>
      <c r="AGF5" s="292"/>
      <c r="AGG5" s="292"/>
      <c r="AGH5" s="292"/>
      <c r="AGI5" s="292"/>
      <c r="AGJ5" s="292"/>
      <c r="AGK5" s="292"/>
      <c r="AGL5" s="292"/>
      <c r="AGM5" s="292"/>
      <c r="AGN5" s="292"/>
      <c r="AGO5" s="292"/>
      <c r="AGP5" s="292"/>
      <c r="AGQ5" s="292"/>
      <c r="AGR5" s="292"/>
      <c r="AGS5" s="292"/>
      <c r="AGT5" s="292"/>
      <c r="AGU5" s="292"/>
      <c r="AGV5" s="292"/>
      <c r="AGW5" s="292"/>
      <c r="AGX5" s="292"/>
      <c r="AGY5" s="292"/>
      <c r="AGZ5" s="292"/>
      <c r="AHA5" s="292"/>
      <c r="AHB5" s="292"/>
      <c r="AHC5" s="292"/>
      <c r="AHD5" s="292"/>
      <c r="AHE5" s="292"/>
      <c r="AHF5" s="292"/>
      <c r="AHG5" s="292"/>
      <c r="AHH5" s="292"/>
      <c r="AHI5" s="292"/>
      <c r="AHJ5" s="292"/>
      <c r="AHK5" s="292"/>
      <c r="AHL5" s="292"/>
      <c r="AHM5" s="292"/>
      <c r="AHN5" s="292"/>
      <c r="AHO5" s="292"/>
      <c r="AHP5" s="292"/>
      <c r="AHQ5" s="292"/>
      <c r="AHR5" s="292"/>
      <c r="AHS5" s="292"/>
      <c r="AHT5" s="292"/>
      <c r="AHU5" s="292"/>
      <c r="AHV5" s="292"/>
      <c r="AHW5" s="292"/>
      <c r="AHX5" s="292"/>
      <c r="AHY5" s="292"/>
      <c r="AHZ5" s="292"/>
      <c r="AIA5" s="292"/>
      <c r="AIB5" s="292"/>
      <c r="AIC5" s="292"/>
      <c r="AID5" s="292"/>
      <c r="AIE5" s="292"/>
      <c r="AIF5" s="292"/>
      <c r="AIG5" s="292"/>
      <c r="AIH5" s="292"/>
      <c r="AII5" s="292"/>
      <c r="AIJ5" s="292"/>
      <c r="AIK5" s="292"/>
      <c r="AIL5" s="292"/>
      <c r="AIM5" s="292"/>
      <c r="AIN5" s="292"/>
      <c r="AIO5" s="292"/>
      <c r="AIP5" s="292"/>
      <c r="AIQ5" s="292"/>
      <c r="AIR5" s="292"/>
      <c r="AIS5" s="292"/>
      <c r="AIT5" s="292"/>
      <c r="AIU5" s="292"/>
      <c r="AIV5" s="292"/>
      <c r="AIW5" s="292"/>
      <c r="AIX5" s="292"/>
      <c r="AIY5" s="292"/>
      <c r="AIZ5" s="292"/>
      <c r="AJA5" s="292"/>
      <c r="AJB5" s="292"/>
      <c r="AJC5" s="292"/>
      <c r="AJD5" s="292"/>
      <c r="AJE5" s="292"/>
      <c r="AJF5" s="292"/>
      <c r="AJG5" s="292"/>
      <c r="AJH5" s="292"/>
      <c r="AJI5" s="292"/>
      <c r="AJJ5" s="292"/>
      <c r="AJK5" s="292"/>
      <c r="AJL5" s="292"/>
      <c r="AJM5" s="292"/>
      <c r="AJN5" s="292"/>
      <c r="AJO5" s="292"/>
      <c r="AJP5" s="292"/>
      <c r="AJQ5" s="292"/>
      <c r="AJR5" s="292"/>
      <c r="AJS5" s="292"/>
      <c r="AJT5" s="292"/>
      <c r="AJU5" s="292"/>
      <c r="AJV5" s="292"/>
      <c r="AJW5" s="292"/>
      <c r="AJX5" s="292"/>
      <c r="AJY5" s="292"/>
      <c r="AJZ5" s="292"/>
      <c r="AKA5" s="292"/>
      <c r="AKB5" s="292"/>
      <c r="AKC5" s="292"/>
      <c r="AKD5" s="292"/>
      <c r="AKE5" s="292"/>
      <c r="AKF5" s="292"/>
      <c r="AKG5" s="292"/>
      <c r="AKH5" s="292"/>
      <c r="AKI5" s="292"/>
      <c r="AKJ5" s="292"/>
      <c r="AKK5" s="292"/>
      <c r="AKL5" s="292"/>
      <c r="AKM5" s="292"/>
      <c r="AKN5" s="292"/>
      <c r="AKO5" s="292"/>
      <c r="AKP5" s="292"/>
      <c r="AKQ5" s="292"/>
      <c r="AKR5" s="292"/>
      <c r="AKS5" s="292"/>
      <c r="AKT5" s="292"/>
      <c r="AKU5" s="292"/>
      <c r="AKV5" s="292"/>
      <c r="AKW5" s="292"/>
      <c r="AKX5" s="292"/>
      <c r="AKY5" s="292"/>
      <c r="AKZ5" s="292"/>
      <c r="ALA5" s="292"/>
      <c r="ALB5" s="292"/>
      <c r="ALC5" s="292"/>
      <c r="ALD5" s="292"/>
      <c r="ALE5" s="292"/>
      <c r="ALF5" s="292"/>
      <c r="ALG5" s="292"/>
      <c r="ALH5" s="292"/>
      <c r="ALI5" s="292"/>
      <c r="ALJ5" s="292"/>
      <c r="ALK5" s="292"/>
      <c r="ALL5" s="292"/>
      <c r="ALM5" s="292"/>
      <c r="ALN5" s="292"/>
      <c r="ALO5" s="292"/>
      <c r="ALP5" s="292"/>
      <c r="ALQ5" s="292"/>
      <c r="ALR5" s="292"/>
      <c r="ALS5" s="292"/>
      <c r="ALT5" s="292"/>
      <c r="ALU5" s="292"/>
      <c r="ALV5" s="292"/>
      <c r="ALW5" s="292"/>
      <c r="ALX5" s="292"/>
      <c r="ALY5" s="292"/>
      <c r="ALZ5" s="292"/>
      <c r="AMA5" s="292"/>
      <c r="AMB5" s="292"/>
      <c r="AMC5" s="292"/>
      <c r="AMD5" s="292"/>
      <c r="AME5" s="292"/>
      <c r="AMF5" s="292"/>
    </row>
    <row r="6" spans="1:1022" ht="38.25" customHeight="1">
      <c r="A6" s="679"/>
      <c r="B6" s="679"/>
      <c r="C6" s="297" t="s">
        <v>421</v>
      </c>
      <c r="D6" s="298"/>
      <c r="E6" s="298"/>
      <c r="F6" s="295" t="s">
        <v>34</v>
      </c>
      <c r="G6" s="315">
        <v>20</v>
      </c>
      <c r="H6" s="484">
        <v>50</v>
      </c>
      <c r="I6" s="177">
        <f t="shared" si="0"/>
        <v>1000</v>
      </c>
      <c r="J6" s="178"/>
      <c r="K6" s="179"/>
      <c r="L6" s="177"/>
      <c r="M6" s="292"/>
      <c r="N6" s="292">
        <v>42</v>
      </c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2"/>
      <c r="AM6" s="292"/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2"/>
      <c r="BA6" s="292"/>
      <c r="BB6" s="292"/>
      <c r="BC6" s="292"/>
      <c r="BD6" s="292"/>
      <c r="BE6" s="292"/>
      <c r="BF6" s="292"/>
      <c r="BG6" s="292"/>
      <c r="BH6" s="292"/>
      <c r="BI6" s="292"/>
      <c r="BJ6" s="292"/>
      <c r="BK6" s="292"/>
      <c r="BL6" s="292"/>
      <c r="BM6" s="292"/>
      <c r="BN6" s="292"/>
      <c r="BO6" s="292"/>
      <c r="BP6" s="292"/>
      <c r="BQ6" s="292"/>
      <c r="BR6" s="292"/>
      <c r="BS6" s="292"/>
      <c r="BT6" s="292"/>
      <c r="BU6" s="292"/>
      <c r="BV6" s="292"/>
      <c r="BW6" s="292"/>
      <c r="BX6" s="292"/>
      <c r="BY6" s="292"/>
      <c r="BZ6" s="292"/>
      <c r="CA6" s="292"/>
      <c r="CB6" s="292"/>
      <c r="CC6" s="292"/>
      <c r="CD6" s="292"/>
      <c r="CE6" s="292"/>
      <c r="CF6" s="292"/>
      <c r="CG6" s="292"/>
      <c r="CH6" s="292"/>
      <c r="CI6" s="292"/>
      <c r="CJ6" s="292"/>
      <c r="CK6" s="292"/>
      <c r="CL6" s="292"/>
      <c r="CM6" s="292"/>
      <c r="CN6" s="292"/>
      <c r="CO6" s="292"/>
      <c r="CP6" s="292"/>
      <c r="CQ6" s="292"/>
      <c r="CR6" s="292"/>
      <c r="CS6" s="292"/>
      <c r="CT6" s="292"/>
      <c r="CU6" s="292"/>
      <c r="CV6" s="292"/>
      <c r="CW6" s="292"/>
      <c r="CX6" s="292"/>
      <c r="CY6" s="292"/>
      <c r="CZ6" s="292"/>
      <c r="DA6" s="292"/>
      <c r="DB6" s="292"/>
      <c r="DC6" s="292"/>
      <c r="DD6" s="292"/>
      <c r="DE6" s="292"/>
      <c r="DF6" s="292"/>
      <c r="DG6" s="292"/>
      <c r="DH6" s="292"/>
      <c r="DI6" s="292"/>
      <c r="DJ6" s="292"/>
      <c r="DK6" s="292"/>
      <c r="DL6" s="292"/>
      <c r="DM6" s="292"/>
      <c r="DN6" s="292"/>
      <c r="DO6" s="292"/>
      <c r="DP6" s="292"/>
      <c r="DQ6" s="292"/>
      <c r="DR6" s="292"/>
      <c r="DS6" s="292"/>
      <c r="DT6" s="292"/>
      <c r="DU6" s="292"/>
      <c r="DV6" s="292"/>
      <c r="DW6" s="292"/>
      <c r="DX6" s="292"/>
      <c r="DY6" s="292"/>
      <c r="DZ6" s="292"/>
      <c r="EA6" s="292"/>
      <c r="EB6" s="292"/>
      <c r="EC6" s="292"/>
      <c r="ED6" s="292"/>
      <c r="EE6" s="292"/>
      <c r="EF6" s="292"/>
      <c r="EG6" s="292"/>
      <c r="EH6" s="292"/>
      <c r="EI6" s="292"/>
      <c r="EJ6" s="292"/>
      <c r="EK6" s="292"/>
      <c r="EL6" s="292"/>
      <c r="EM6" s="292"/>
      <c r="EN6" s="292"/>
      <c r="EO6" s="292"/>
      <c r="EP6" s="292"/>
      <c r="EQ6" s="292"/>
      <c r="ER6" s="292"/>
      <c r="ES6" s="292"/>
      <c r="ET6" s="292"/>
      <c r="EU6" s="292"/>
      <c r="EV6" s="292"/>
      <c r="EW6" s="292"/>
      <c r="EX6" s="292"/>
      <c r="EY6" s="292"/>
      <c r="EZ6" s="292"/>
      <c r="FA6" s="292"/>
      <c r="FB6" s="292"/>
      <c r="FC6" s="292"/>
      <c r="FD6" s="292"/>
      <c r="FE6" s="292"/>
      <c r="FF6" s="292"/>
      <c r="FG6" s="292"/>
      <c r="FH6" s="292"/>
      <c r="FI6" s="292"/>
      <c r="FJ6" s="292"/>
      <c r="FK6" s="292"/>
      <c r="FL6" s="292"/>
      <c r="FM6" s="292"/>
      <c r="FN6" s="292"/>
      <c r="FO6" s="292"/>
      <c r="FP6" s="292"/>
      <c r="FQ6" s="292"/>
      <c r="FR6" s="292"/>
      <c r="FS6" s="292"/>
      <c r="FT6" s="292"/>
      <c r="FU6" s="292"/>
      <c r="FV6" s="292"/>
      <c r="FW6" s="292"/>
      <c r="FX6" s="292"/>
      <c r="FY6" s="292"/>
      <c r="FZ6" s="292"/>
      <c r="GA6" s="292"/>
      <c r="GB6" s="292"/>
      <c r="GC6" s="292"/>
      <c r="GD6" s="292"/>
      <c r="GE6" s="292"/>
      <c r="GF6" s="292"/>
      <c r="GG6" s="292"/>
      <c r="GH6" s="292"/>
      <c r="GI6" s="292"/>
      <c r="GJ6" s="292"/>
      <c r="GK6" s="292"/>
      <c r="GL6" s="292"/>
      <c r="GM6" s="292"/>
      <c r="GN6" s="292"/>
      <c r="GO6" s="292"/>
      <c r="GP6" s="292"/>
      <c r="GQ6" s="292"/>
      <c r="GR6" s="292"/>
      <c r="GS6" s="292"/>
      <c r="GT6" s="292"/>
      <c r="GU6" s="292"/>
      <c r="GV6" s="292"/>
      <c r="GW6" s="292"/>
      <c r="GX6" s="292"/>
      <c r="GY6" s="292"/>
      <c r="GZ6" s="292"/>
      <c r="HA6" s="292"/>
      <c r="HB6" s="292"/>
      <c r="HC6" s="292"/>
      <c r="HD6" s="292"/>
      <c r="HE6" s="292"/>
      <c r="HF6" s="292"/>
      <c r="HG6" s="292"/>
      <c r="HH6" s="292"/>
      <c r="HI6" s="292"/>
      <c r="HJ6" s="292"/>
      <c r="HK6" s="292"/>
      <c r="HL6" s="292"/>
      <c r="HM6" s="292"/>
      <c r="HN6" s="292"/>
      <c r="HO6" s="292"/>
      <c r="HP6" s="292"/>
      <c r="HQ6" s="292"/>
      <c r="HR6" s="292"/>
      <c r="HS6" s="292"/>
      <c r="HT6" s="292"/>
      <c r="HU6" s="292"/>
      <c r="HV6" s="292"/>
      <c r="HW6" s="292"/>
      <c r="HX6" s="292"/>
      <c r="HY6" s="292"/>
      <c r="HZ6" s="292"/>
      <c r="IA6" s="292"/>
      <c r="IB6" s="292"/>
      <c r="IC6" s="292"/>
      <c r="ID6" s="292"/>
      <c r="IE6" s="292"/>
      <c r="IF6" s="292"/>
      <c r="IG6" s="292"/>
      <c r="IH6" s="292"/>
      <c r="II6" s="292"/>
      <c r="IJ6" s="292"/>
      <c r="IK6" s="292"/>
      <c r="IL6" s="292"/>
      <c r="IM6" s="292"/>
      <c r="IN6" s="292"/>
      <c r="IO6" s="292"/>
      <c r="IP6" s="292"/>
      <c r="IQ6" s="292"/>
      <c r="IR6" s="292"/>
      <c r="IS6" s="292"/>
      <c r="IT6" s="292"/>
      <c r="IU6" s="292"/>
      <c r="IV6" s="292"/>
      <c r="IW6" s="292"/>
      <c r="IX6" s="292"/>
      <c r="IY6" s="292"/>
      <c r="IZ6" s="292"/>
      <c r="JA6" s="292"/>
      <c r="JB6" s="292"/>
      <c r="JC6" s="292"/>
      <c r="JD6" s="292"/>
      <c r="JE6" s="292"/>
      <c r="JF6" s="292"/>
      <c r="JG6" s="292"/>
      <c r="JH6" s="292"/>
      <c r="JI6" s="292"/>
      <c r="JJ6" s="292"/>
      <c r="JK6" s="292"/>
      <c r="JL6" s="292"/>
      <c r="JM6" s="292"/>
      <c r="JN6" s="292"/>
      <c r="JO6" s="292"/>
      <c r="JP6" s="292"/>
      <c r="JQ6" s="292"/>
      <c r="JR6" s="292"/>
      <c r="JS6" s="292"/>
      <c r="JT6" s="292"/>
      <c r="JU6" s="292"/>
      <c r="JV6" s="292"/>
      <c r="JW6" s="292"/>
      <c r="JX6" s="292"/>
      <c r="JY6" s="292"/>
      <c r="JZ6" s="292"/>
      <c r="KA6" s="292"/>
      <c r="KB6" s="292"/>
      <c r="KC6" s="292"/>
      <c r="KD6" s="292"/>
      <c r="KE6" s="292"/>
      <c r="KF6" s="292"/>
      <c r="KG6" s="292"/>
      <c r="KH6" s="292"/>
      <c r="KI6" s="292"/>
      <c r="KJ6" s="292"/>
      <c r="KK6" s="292"/>
      <c r="KL6" s="292"/>
      <c r="KM6" s="292"/>
      <c r="KN6" s="292"/>
      <c r="KO6" s="292"/>
      <c r="KP6" s="292"/>
      <c r="KQ6" s="292"/>
      <c r="KR6" s="292"/>
      <c r="KS6" s="292"/>
      <c r="KT6" s="292"/>
      <c r="KU6" s="292"/>
      <c r="KV6" s="292"/>
      <c r="KW6" s="292"/>
      <c r="KX6" s="292"/>
      <c r="KY6" s="292"/>
      <c r="KZ6" s="292"/>
      <c r="LA6" s="292"/>
      <c r="LB6" s="292"/>
      <c r="LC6" s="292"/>
      <c r="LD6" s="292"/>
      <c r="LE6" s="292"/>
      <c r="LF6" s="292"/>
      <c r="LG6" s="292"/>
      <c r="LH6" s="292"/>
      <c r="LI6" s="292"/>
      <c r="LJ6" s="292"/>
      <c r="LK6" s="292"/>
      <c r="LL6" s="292"/>
      <c r="LM6" s="292"/>
      <c r="LN6" s="292"/>
      <c r="LO6" s="292"/>
      <c r="LP6" s="292"/>
      <c r="LQ6" s="292"/>
      <c r="LR6" s="292"/>
      <c r="LS6" s="292"/>
      <c r="LT6" s="292"/>
      <c r="LU6" s="292"/>
      <c r="LV6" s="292"/>
      <c r="LW6" s="292"/>
      <c r="LX6" s="292"/>
      <c r="LY6" s="292"/>
      <c r="LZ6" s="292"/>
      <c r="MA6" s="292"/>
      <c r="MB6" s="292"/>
      <c r="MC6" s="292"/>
      <c r="MD6" s="292"/>
      <c r="ME6" s="292"/>
      <c r="MF6" s="292"/>
      <c r="MG6" s="292"/>
      <c r="MH6" s="292"/>
      <c r="MI6" s="292"/>
      <c r="MJ6" s="292"/>
      <c r="MK6" s="292"/>
      <c r="ML6" s="292"/>
      <c r="MM6" s="292"/>
      <c r="MN6" s="292"/>
      <c r="MO6" s="292"/>
      <c r="MP6" s="292"/>
      <c r="MQ6" s="292"/>
      <c r="MR6" s="292"/>
      <c r="MS6" s="292"/>
      <c r="MT6" s="292"/>
      <c r="MU6" s="292"/>
      <c r="MV6" s="292"/>
      <c r="MW6" s="292"/>
      <c r="MX6" s="292"/>
      <c r="MY6" s="292"/>
      <c r="MZ6" s="292"/>
      <c r="NA6" s="292"/>
      <c r="NB6" s="292"/>
      <c r="NC6" s="292"/>
      <c r="ND6" s="292"/>
      <c r="NE6" s="292"/>
      <c r="NF6" s="292"/>
      <c r="NG6" s="292"/>
      <c r="NH6" s="292"/>
      <c r="NI6" s="292"/>
      <c r="NJ6" s="292"/>
      <c r="NK6" s="292"/>
      <c r="NL6" s="292"/>
      <c r="NM6" s="292"/>
      <c r="NN6" s="292"/>
      <c r="NO6" s="292"/>
      <c r="NP6" s="292"/>
      <c r="NQ6" s="292"/>
      <c r="NR6" s="292"/>
      <c r="NS6" s="292"/>
      <c r="NT6" s="292"/>
      <c r="NU6" s="292"/>
      <c r="NV6" s="292"/>
      <c r="NW6" s="292"/>
      <c r="NX6" s="292"/>
      <c r="NY6" s="292"/>
      <c r="NZ6" s="292"/>
      <c r="OA6" s="292"/>
      <c r="OB6" s="292"/>
      <c r="OC6" s="292"/>
      <c r="OD6" s="292"/>
      <c r="OE6" s="292"/>
      <c r="OF6" s="292"/>
      <c r="OG6" s="292"/>
      <c r="OH6" s="292"/>
      <c r="OI6" s="292"/>
      <c r="OJ6" s="292"/>
      <c r="OK6" s="292"/>
      <c r="OL6" s="292"/>
      <c r="OM6" s="292"/>
      <c r="ON6" s="292"/>
      <c r="OO6" s="292"/>
      <c r="OP6" s="292"/>
      <c r="OQ6" s="292"/>
      <c r="OR6" s="292"/>
      <c r="OS6" s="292"/>
      <c r="OT6" s="292"/>
      <c r="OU6" s="292"/>
      <c r="OV6" s="292"/>
      <c r="OW6" s="292"/>
      <c r="OX6" s="292"/>
      <c r="OY6" s="292"/>
      <c r="OZ6" s="292"/>
      <c r="PA6" s="292"/>
      <c r="PB6" s="292"/>
      <c r="PC6" s="292"/>
      <c r="PD6" s="292"/>
      <c r="PE6" s="292"/>
      <c r="PF6" s="292"/>
      <c r="PG6" s="292"/>
      <c r="PH6" s="292"/>
      <c r="PI6" s="292"/>
      <c r="PJ6" s="292"/>
      <c r="PK6" s="292"/>
      <c r="PL6" s="292"/>
      <c r="PM6" s="292"/>
      <c r="PN6" s="292"/>
      <c r="PO6" s="292"/>
      <c r="PP6" s="292"/>
      <c r="PQ6" s="292"/>
      <c r="PR6" s="292"/>
      <c r="PS6" s="292"/>
      <c r="PT6" s="292"/>
      <c r="PU6" s="292"/>
      <c r="PV6" s="292"/>
      <c r="PW6" s="292"/>
      <c r="PX6" s="292"/>
      <c r="PY6" s="292"/>
      <c r="PZ6" s="292"/>
      <c r="QA6" s="292"/>
      <c r="QB6" s="292"/>
      <c r="QC6" s="292"/>
      <c r="QD6" s="292"/>
      <c r="QE6" s="292"/>
      <c r="QF6" s="292"/>
      <c r="QG6" s="292"/>
      <c r="QH6" s="292"/>
      <c r="QI6" s="292"/>
      <c r="QJ6" s="292"/>
      <c r="QK6" s="292"/>
      <c r="QL6" s="292"/>
      <c r="QM6" s="292"/>
      <c r="QN6" s="292"/>
      <c r="QO6" s="292"/>
      <c r="QP6" s="292"/>
      <c r="QQ6" s="292"/>
      <c r="QR6" s="292"/>
      <c r="QS6" s="292"/>
      <c r="QT6" s="292"/>
      <c r="QU6" s="292"/>
      <c r="QV6" s="292"/>
      <c r="QW6" s="292"/>
      <c r="QX6" s="292"/>
      <c r="QY6" s="292"/>
      <c r="QZ6" s="292"/>
      <c r="RA6" s="292"/>
      <c r="RB6" s="292"/>
      <c r="RC6" s="292"/>
      <c r="RD6" s="292"/>
      <c r="RE6" s="292"/>
      <c r="RF6" s="292"/>
      <c r="RG6" s="292"/>
      <c r="RH6" s="292"/>
      <c r="RI6" s="292"/>
      <c r="RJ6" s="292"/>
      <c r="RK6" s="292"/>
      <c r="RL6" s="292"/>
      <c r="RM6" s="292"/>
      <c r="RN6" s="292"/>
      <c r="RO6" s="292"/>
      <c r="RP6" s="292"/>
      <c r="RQ6" s="292"/>
      <c r="RR6" s="292"/>
      <c r="RS6" s="292"/>
      <c r="RT6" s="292"/>
      <c r="RU6" s="292"/>
      <c r="RV6" s="292"/>
      <c r="RW6" s="292"/>
      <c r="RX6" s="292"/>
      <c r="RY6" s="292"/>
      <c r="RZ6" s="292"/>
      <c r="SA6" s="292"/>
      <c r="SB6" s="292"/>
      <c r="SC6" s="292"/>
      <c r="SD6" s="292"/>
      <c r="SE6" s="292"/>
      <c r="SF6" s="292"/>
      <c r="SG6" s="292"/>
      <c r="SH6" s="292"/>
      <c r="SI6" s="292"/>
      <c r="SJ6" s="292"/>
      <c r="SK6" s="292"/>
      <c r="SL6" s="292"/>
      <c r="SM6" s="292"/>
      <c r="SN6" s="292"/>
      <c r="SO6" s="292"/>
      <c r="SP6" s="292"/>
      <c r="SQ6" s="292"/>
      <c r="SR6" s="292"/>
      <c r="SS6" s="292"/>
      <c r="ST6" s="292"/>
      <c r="SU6" s="292"/>
      <c r="SV6" s="292"/>
      <c r="SW6" s="292"/>
      <c r="SX6" s="292"/>
      <c r="SY6" s="292"/>
      <c r="SZ6" s="292"/>
      <c r="TA6" s="292"/>
      <c r="TB6" s="292"/>
      <c r="TC6" s="292"/>
      <c r="TD6" s="292"/>
      <c r="TE6" s="292"/>
      <c r="TF6" s="292"/>
      <c r="TG6" s="292"/>
      <c r="TH6" s="292"/>
      <c r="TI6" s="292"/>
      <c r="TJ6" s="292"/>
      <c r="TK6" s="292"/>
      <c r="TL6" s="292"/>
      <c r="TM6" s="292"/>
      <c r="TN6" s="292"/>
      <c r="TO6" s="292"/>
      <c r="TP6" s="292"/>
      <c r="TQ6" s="292"/>
      <c r="TR6" s="292"/>
      <c r="TS6" s="292"/>
      <c r="TT6" s="292"/>
      <c r="TU6" s="292"/>
      <c r="TV6" s="292"/>
      <c r="TW6" s="292"/>
      <c r="TX6" s="292"/>
      <c r="TY6" s="292"/>
      <c r="TZ6" s="292"/>
      <c r="UA6" s="292"/>
      <c r="UB6" s="292"/>
      <c r="UC6" s="292"/>
      <c r="UD6" s="292"/>
      <c r="UE6" s="292"/>
      <c r="UF6" s="292"/>
      <c r="UG6" s="292"/>
      <c r="UH6" s="292"/>
      <c r="UI6" s="292"/>
      <c r="UJ6" s="292"/>
      <c r="UK6" s="292"/>
      <c r="UL6" s="292"/>
      <c r="UM6" s="292"/>
      <c r="UN6" s="292"/>
      <c r="UO6" s="292"/>
      <c r="UP6" s="292"/>
      <c r="UQ6" s="292"/>
      <c r="UR6" s="292"/>
      <c r="US6" s="292"/>
      <c r="UT6" s="292"/>
      <c r="UU6" s="292"/>
      <c r="UV6" s="292"/>
      <c r="UW6" s="292"/>
      <c r="UX6" s="292"/>
      <c r="UY6" s="292"/>
      <c r="UZ6" s="292"/>
      <c r="VA6" s="292"/>
      <c r="VB6" s="292"/>
      <c r="VC6" s="292"/>
      <c r="VD6" s="292"/>
      <c r="VE6" s="292"/>
      <c r="VF6" s="292"/>
      <c r="VG6" s="292"/>
      <c r="VH6" s="292"/>
      <c r="VI6" s="292"/>
      <c r="VJ6" s="292"/>
      <c r="VK6" s="292"/>
      <c r="VL6" s="292"/>
      <c r="VM6" s="292"/>
      <c r="VN6" s="292"/>
      <c r="VO6" s="292"/>
      <c r="VP6" s="292"/>
      <c r="VQ6" s="292"/>
      <c r="VR6" s="292"/>
      <c r="VS6" s="292"/>
      <c r="VT6" s="292"/>
      <c r="VU6" s="292"/>
      <c r="VV6" s="292"/>
      <c r="VW6" s="292"/>
      <c r="VX6" s="292"/>
      <c r="VY6" s="292"/>
      <c r="VZ6" s="292"/>
      <c r="WA6" s="292"/>
      <c r="WB6" s="292"/>
      <c r="WC6" s="292"/>
      <c r="WD6" s="292"/>
      <c r="WE6" s="292"/>
      <c r="WF6" s="292"/>
      <c r="WG6" s="292"/>
      <c r="WH6" s="292"/>
      <c r="WI6" s="292"/>
      <c r="WJ6" s="292"/>
      <c r="WK6" s="292"/>
      <c r="WL6" s="292"/>
      <c r="WM6" s="292"/>
      <c r="WN6" s="292"/>
      <c r="WO6" s="292"/>
      <c r="WP6" s="292"/>
      <c r="WQ6" s="292"/>
      <c r="WR6" s="292"/>
      <c r="WS6" s="292"/>
      <c r="WT6" s="292"/>
      <c r="WU6" s="292"/>
      <c r="WV6" s="292"/>
      <c r="WW6" s="292"/>
      <c r="WX6" s="292"/>
      <c r="WY6" s="292"/>
      <c r="WZ6" s="292"/>
      <c r="XA6" s="292"/>
      <c r="XB6" s="292"/>
      <c r="XC6" s="292"/>
      <c r="XD6" s="292"/>
      <c r="XE6" s="292"/>
      <c r="XF6" s="292"/>
      <c r="XG6" s="292"/>
      <c r="XH6" s="292"/>
      <c r="XI6" s="292"/>
      <c r="XJ6" s="292"/>
      <c r="XK6" s="292"/>
      <c r="XL6" s="292"/>
      <c r="XM6" s="292"/>
      <c r="XN6" s="292"/>
      <c r="XO6" s="292"/>
      <c r="XP6" s="292"/>
      <c r="XQ6" s="292"/>
      <c r="XR6" s="292"/>
      <c r="XS6" s="292"/>
      <c r="XT6" s="292"/>
      <c r="XU6" s="292"/>
      <c r="XV6" s="292"/>
      <c r="XW6" s="292"/>
      <c r="XX6" s="292"/>
      <c r="XY6" s="292"/>
      <c r="XZ6" s="292"/>
      <c r="YA6" s="292"/>
      <c r="YB6" s="292"/>
      <c r="YC6" s="292"/>
      <c r="YD6" s="292"/>
      <c r="YE6" s="292"/>
      <c r="YF6" s="292"/>
      <c r="YG6" s="292"/>
      <c r="YH6" s="292"/>
      <c r="YI6" s="292"/>
      <c r="YJ6" s="292"/>
      <c r="YK6" s="292"/>
      <c r="YL6" s="292"/>
      <c r="YM6" s="292"/>
      <c r="YN6" s="292"/>
      <c r="YO6" s="292"/>
      <c r="YP6" s="292"/>
      <c r="YQ6" s="292"/>
      <c r="YR6" s="292"/>
      <c r="YS6" s="292"/>
      <c r="YT6" s="292"/>
      <c r="YU6" s="292"/>
      <c r="YV6" s="292"/>
      <c r="YW6" s="292"/>
      <c r="YX6" s="292"/>
      <c r="YY6" s="292"/>
      <c r="YZ6" s="292"/>
      <c r="ZA6" s="292"/>
      <c r="ZB6" s="292"/>
      <c r="ZC6" s="292"/>
      <c r="ZD6" s="292"/>
      <c r="ZE6" s="292"/>
      <c r="ZF6" s="292"/>
      <c r="ZG6" s="292"/>
      <c r="ZH6" s="292"/>
      <c r="ZI6" s="292"/>
      <c r="ZJ6" s="292"/>
      <c r="ZK6" s="292"/>
      <c r="ZL6" s="292"/>
      <c r="ZM6" s="292"/>
      <c r="ZN6" s="292"/>
      <c r="ZO6" s="292"/>
      <c r="ZP6" s="292"/>
      <c r="ZQ6" s="292"/>
      <c r="ZR6" s="292"/>
      <c r="ZS6" s="292"/>
      <c r="ZT6" s="292"/>
      <c r="ZU6" s="292"/>
      <c r="ZV6" s="292"/>
      <c r="ZW6" s="292"/>
      <c r="ZX6" s="292"/>
      <c r="ZY6" s="292"/>
      <c r="ZZ6" s="292"/>
      <c r="AAA6" s="292"/>
      <c r="AAB6" s="292"/>
      <c r="AAC6" s="292"/>
      <c r="AAD6" s="292"/>
      <c r="AAE6" s="292"/>
      <c r="AAF6" s="292"/>
      <c r="AAG6" s="292"/>
      <c r="AAH6" s="292"/>
      <c r="AAI6" s="292"/>
      <c r="AAJ6" s="292"/>
      <c r="AAK6" s="292"/>
      <c r="AAL6" s="292"/>
      <c r="AAM6" s="292"/>
      <c r="AAN6" s="292"/>
      <c r="AAO6" s="292"/>
      <c r="AAP6" s="292"/>
      <c r="AAQ6" s="292"/>
      <c r="AAR6" s="292"/>
      <c r="AAS6" s="292"/>
      <c r="AAT6" s="292"/>
      <c r="AAU6" s="292"/>
      <c r="AAV6" s="292"/>
      <c r="AAW6" s="292"/>
      <c r="AAX6" s="292"/>
      <c r="AAY6" s="292"/>
      <c r="AAZ6" s="292"/>
      <c r="ABA6" s="292"/>
      <c r="ABB6" s="292"/>
      <c r="ABC6" s="292"/>
      <c r="ABD6" s="292"/>
      <c r="ABE6" s="292"/>
      <c r="ABF6" s="292"/>
      <c r="ABG6" s="292"/>
      <c r="ABH6" s="292"/>
      <c r="ABI6" s="292"/>
      <c r="ABJ6" s="292"/>
      <c r="ABK6" s="292"/>
      <c r="ABL6" s="292"/>
      <c r="ABM6" s="292"/>
      <c r="ABN6" s="292"/>
      <c r="ABO6" s="292"/>
      <c r="ABP6" s="292"/>
      <c r="ABQ6" s="292"/>
      <c r="ABR6" s="292"/>
      <c r="ABS6" s="292"/>
      <c r="ABT6" s="292"/>
      <c r="ABU6" s="292"/>
      <c r="ABV6" s="292"/>
      <c r="ABW6" s="292"/>
      <c r="ABX6" s="292"/>
      <c r="ABY6" s="292"/>
      <c r="ABZ6" s="292"/>
      <c r="ACA6" s="292"/>
      <c r="ACB6" s="292"/>
      <c r="ACC6" s="292"/>
      <c r="ACD6" s="292"/>
      <c r="ACE6" s="292"/>
      <c r="ACF6" s="292"/>
      <c r="ACG6" s="292"/>
      <c r="ACH6" s="292"/>
      <c r="ACI6" s="292"/>
      <c r="ACJ6" s="292"/>
      <c r="ACK6" s="292"/>
      <c r="ACL6" s="292"/>
      <c r="ACM6" s="292"/>
      <c r="ACN6" s="292"/>
      <c r="ACO6" s="292"/>
      <c r="ACP6" s="292"/>
      <c r="ACQ6" s="292"/>
      <c r="ACR6" s="292"/>
      <c r="ACS6" s="292"/>
      <c r="ACT6" s="292"/>
      <c r="ACU6" s="292"/>
      <c r="ACV6" s="292"/>
      <c r="ACW6" s="292"/>
      <c r="ACX6" s="292"/>
      <c r="ACY6" s="292"/>
      <c r="ACZ6" s="292"/>
      <c r="ADA6" s="292"/>
      <c r="ADB6" s="292"/>
      <c r="ADC6" s="292"/>
      <c r="ADD6" s="292"/>
      <c r="ADE6" s="292"/>
      <c r="ADF6" s="292"/>
      <c r="ADG6" s="292"/>
      <c r="ADH6" s="292"/>
      <c r="ADI6" s="292"/>
      <c r="ADJ6" s="292"/>
      <c r="ADK6" s="292"/>
      <c r="ADL6" s="292"/>
      <c r="ADM6" s="292"/>
      <c r="ADN6" s="292"/>
      <c r="ADO6" s="292"/>
      <c r="ADP6" s="292"/>
      <c r="ADQ6" s="292"/>
      <c r="ADR6" s="292"/>
      <c r="ADS6" s="292"/>
      <c r="ADT6" s="292"/>
      <c r="ADU6" s="292"/>
      <c r="ADV6" s="292"/>
      <c r="ADW6" s="292"/>
      <c r="ADX6" s="292"/>
      <c r="ADY6" s="292"/>
      <c r="ADZ6" s="292"/>
      <c r="AEA6" s="292"/>
      <c r="AEB6" s="292"/>
      <c r="AEC6" s="292"/>
      <c r="AED6" s="292"/>
      <c r="AEE6" s="292"/>
      <c r="AEF6" s="292"/>
      <c r="AEG6" s="292"/>
      <c r="AEH6" s="292"/>
      <c r="AEI6" s="292"/>
      <c r="AEJ6" s="292"/>
      <c r="AEK6" s="292"/>
      <c r="AEL6" s="292"/>
      <c r="AEM6" s="292"/>
      <c r="AEN6" s="292"/>
      <c r="AEO6" s="292"/>
      <c r="AEP6" s="292"/>
      <c r="AEQ6" s="292"/>
      <c r="AER6" s="292"/>
      <c r="AES6" s="292"/>
      <c r="AET6" s="292"/>
      <c r="AEU6" s="292"/>
      <c r="AEV6" s="292"/>
      <c r="AEW6" s="292"/>
      <c r="AEX6" s="292"/>
      <c r="AEY6" s="292"/>
      <c r="AEZ6" s="292"/>
      <c r="AFA6" s="292"/>
      <c r="AFB6" s="292"/>
      <c r="AFC6" s="292"/>
      <c r="AFD6" s="292"/>
      <c r="AFE6" s="292"/>
      <c r="AFF6" s="292"/>
      <c r="AFG6" s="292"/>
      <c r="AFH6" s="292"/>
      <c r="AFI6" s="292"/>
      <c r="AFJ6" s="292"/>
      <c r="AFK6" s="292"/>
      <c r="AFL6" s="292"/>
      <c r="AFM6" s="292"/>
      <c r="AFN6" s="292"/>
      <c r="AFO6" s="292"/>
      <c r="AFP6" s="292"/>
      <c r="AFQ6" s="292"/>
      <c r="AFR6" s="292"/>
      <c r="AFS6" s="292"/>
      <c r="AFT6" s="292"/>
      <c r="AFU6" s="292"/>
      <c r="AFV6" s="292"/>
      <c r="AFW6" s="292"/>
      <c r="AFX6" s="292"/>
      <c r="AFY6" s="292"/>
      <c r="AFZ6" s="292"/>
      <c r="AGA6" s="292"/>
      <c r="AGB6" s="292"/>
      <c r="AGC6" s="292"/>
      <c r="AGD6" s="292"/>
      <c r="AGE6" s="292"/>
      <c r="AGF6" s="292"/>
      <c r="AGG6" s="292"/>
      <c r="AGH6" s="292"/>
      <c r="AGI6" s="292"/>
      <c r="AGJ6" s="292"/>
      <c r="AGK6" s="292"/>
      <c r="AGL6" s="292"/>
      <c r="AGM6" s="292"/>
      <c r="AGN6" s="292"/>
      <c r="AGO6" s="292"/>
      <c r="AGP6" s="292"/>
      <c r="AGQ6" s="292"/>
      <c r="AGR6" s="292"/>
      <c r="AGS6" s="292"/>
      <c r="AGT6" s="292"/>
      <c r="AGU6" s="292"/>
      <c r="AGV6" s="292"/>
      <c r="AGW6" s="292"/>
      <c r="AGX6" s="292"/>
      <c r="AGY6" s="292"/>
      <c r="AGZ6" s="292"/>
      <c r="AHA6" s="292"/>
      <c r="AHB6" s="292"/>
      <c r="AHC6" s="292"/>
      <c r="AHD6" s="292"/>
      <c r="AHE6" s="292"/>
      <c r="AHF6" s="292"/>
      <c r="AHG6" s="292"/>
      <c r="AHH6" s="292"/>
      <c r="AHI6" s="292"/>
      <c r="AHJ6" s="292"/>
      <c r="AHK6" s="292"/>
      <c r="AHL6" s="292"/>
      <c r="AHM6" s="292"/>
      <c r="AHN6" s="292"/>
      <c r="AHO6" s="292"/>
      <c r="AHP6" s="292"/>
      <c r="AHQ6" s="292"/>
      <c r="AHR6" s="292"/>
      <c r="AHS6" s="292"/>
      <c r="AHT6" s="292"/>
      <c r="AHU6" s="292"/>
      <c r="AHV6" s="292"/>
      <c r="AHW6" s="292"/>
      <c r="AHX6" s="292"/>
      <c r="AHY6" s="292"/>
      <c r="AHZ6" s="292"/>
      <c r="AIA6" s="292"/>
      <c r="AIB6" s="292"/>
      <c r="AIC6" s="292"/>
      <c r="AID6" s="292"/>
      <c r="AIE6" s="292"/>
      <c r="AIF6" s="292"/>
      <c r="AIG6" s="292"/>
      <c r="AIH6" s="292"/>
      <c r="AII6" s="292"/>
      <c r="AIJ6" s="292"/>
      <c r="AIK6" s="292"/>
      <c r="AIL6" s="292"/>
      <c r="AIM6" s="292"/>
      <c r="AIN6" s="292"/>
      <c r="AIO6" s="292"/>
      <c r="AIP6" s="292"/>
      <c r="AIQ6" s="292"/>
      <c r="AIR6" s="292"/>
      <c r="AIS6" s="292"/>
      <c r="AIT6" s="292"/>
      <c r="AIU6" s="292"/>
      <c r="AIV6" s="292"/>
      <c r="AIW6" s="292"/>
      <c r="AIX6" s="292"/>
      <c r="AIY6" s="292"/>
      <c r="AIZ6" s="292"/>
      <c r="AJA6" s="292"/>
      <c r="AJB6" s="292"/>
      <c r="AJC6" s="292"/>
      <c r="AJD6" s="292"/>
      <c r="AJE6" s="292"/>
      <c r="AJF6" s="292"/>
      <c r="AJG6" s="292"/>
      <c r="AJH6" s="292"/>
      <c r="AJI6" s="292"/>
      <c r="AJJ6" s="292"/>
      <c r="AJK6" s="292"/>
      <c r="AJL6" s="292"/>
      <c r="AJM6" s="292"/>
      <c r="AJN6" s="292"/>
      <c r="AJO6" s="292"/>
      <c r="AJP6" s="292"/>
      <c r="AJQ6" s="292"/>
      <c r="AJR6" s="292"/>
      <c r="AJS6" s="292"/>
      <c r="AJT6" s="292"/>
      <c r="AJU6" s="292"/>
      <c r="AJV6" s="292"/>
      <c r="AJW6" s="292"/>
      <c r="AJX6" s="292"/>
      <c r="AJY6" s="292"/>
      <c r="AJZ6" s="292"/>
      <c r="AKA6" s="292"/>
      <c r="AKB6" s="292"/>
      <c r="AKC6" s="292"/>
      <c r="AKD6" s="292"/>
      <c r="AKE6" s="292"/>
      <c r="AKF6" s="292"/>
      <c r="AKG6" s="292"/>
      <c r="AKH6" s="292"/>
      <c r="AKI6" s="292"/>
      <c r="AKJ6" s="292"/>
      <c r="AKK6" s="292"/>
      <c r="AKL6" s="292"/>
      <c r="AKM6" s="292"/>
      <c r="AKN6" s="292"/>
      <c r="AKO6" s="292"/>
      <c r="AKP6" s="292"/>
      <c r="AKQ6" s="292"/>
      <c r="AKR6" s="292"/>
      <c r="AKS6" s="292"/>
      <c r="AKT6" s="292"/>
      <c r="AKU6" s="292"/>
      <c r="AKV6" s="292"/>
      <c r="AKW6" s="292"/>
      <c r="AKX6" s="292"/>
      <c r="AKY6" s="292"/>
      <c r="AKZ6" s="292"/>
      <c r="ALA6" s="292"/>
      <c r="ALB6" s="292"/>
      <c r="ALC6" s="292"/>
      <c r="ALD6" s="292"/>
      <c r="ALE6" s="292"/>
      <c r="ALF6" s="292"/>
      <c r="ALG6" s="292"/>
      <c r="ALH6" s="292"/>
      <c r="ALI6" s="292"/>
      <c r="ALJ6" s="292"/>
      <c r="ALK6" s="292"/>
      <c r="ALL6" s="292"/>
      <c r="ALM6" s="292"/>
      <c r="ALN6" s="292"/>
      <c r="ALO6" s="292"/>
      <c r="ALP6" s="292"/>
      <c r="ALQ6" s="292"/>
      <c r="ALR6" s="292"/>
      <c r="ALS6" s="292"/>
      <c r="ALT6" s="292"/>
      <c r="ALU6" s="292"/>
      <c r="ALV6" s="292"/>
      <c r="ALW6" s="292"/>
      <c r="ALX6" s="292"/>
      <c r="ALY6" s="292"/>
      <c r="ALZ6" s="292"/>
      <c r="AMA6" s="292"/>
      <c r="AMB6" s="292"/>
      <c r="AMC6" s="292"/>
      <c r="AMD6" s="292"/>
      <c r="AME6" s="292"/>
      <c r="AMF6" s="292"/>
    </row>
    <row r="7" spans="1:1022" ht="38.25" customHeight="1">
      <c r="A7" s="680"/>
      <c r="B7" s="680"/>
      <c r="C7" s="297" t="s">
        <v>419</v>
      </c>
      <c r="D7" s="298"/>
      <c r="E7" s="298"/>
      <c r="F7" s="295" t="s">
        <v>34</v>
      </c>
      <c r="G7" s="315">
        <v>10</v>
      </c>
      <c r="H7" s="484">
        <v>50</v>
      </c>
      <c r="I7" s="177">
        <f t="shared" si="0"/>
        <v>500</v>
      </c>
      <c r="J7" s="178"/>
      <c r="K7" s="179"/>
      <c r="L7" s="177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292"/>
      <c r="AK7" s="292"/>
      <c r="AL7" s="292"/>
      <c r="AM7" s="292"/>
      <c r="AN7" s="292"/>
      <c r="AO7" s="292"/>
      <c r="AP7" s="292"/>
      <c r="AQ7" s="292"/>
      <c r="AR7" s="292"/>
      <c r="AS7" s="292"/>
      <c r="AT7" s="292"/>
      <c r="AU7" s="292"/>
      <c r="AV7" s="292"/>
      <c r="AW7" s="292"/>
      <c r="AX7" s="292"/>
      <c r="AY7" s="292"/>
      <c r="AZ7" s="292"/>
      <c r="BA7" s="292"/>
      <c r="BB7" s="292"/>
      <c r="BC7" s="292"/>
      <c r="BD7" s="292"/>
      <c r="BE7" s="292"/>
      <c r="BF7" s="292"/>
      <c r="BG7" s="292"/>
      <c r="BH7" s="292"/>
      <c r="BI7" s="292"/>
      <c r="BJ7" s="292"/>
      <c r="BK7" s="292"/>
      <c r="BL7" s="292"/>
      <c r="BM7" s="292"/>
      <c r="BN7" s="292"/>
      <c r="BO7" s="292"/>
      <c r="BP7" s="292"/>
      <c r="BQ7" s="292"/>
      <c r="BR7" s="292"/>
      <c r="BS7" s="292"/>
      <c r="BT7" s="292"/>
      <c r="BU7" s="292"/>
      <c r="BV7" s="292"/>
      <c r="BW7" s="292"/>
      <c r="BX7" s="292"/>
      <c r="BY7" s="292"/>
      <c r="BZ7" s="292"/>
      <c r="CA7" s="292"/>
      <c r="CB7" s="292"/>
      <c r="CC7" s="292"/>
      <c r="CD7" s="292"/>
      <c r="CE7" s="292"/>
      <c r="CF7" s="292"/>
      <c r="CG7" s="292"/>
      <c r="CH7" s="292"/>
      <c r="CI7" s="292"/>
      <c r="CJ7" s="292"/>
      <c r="CK7" s="292"/>
      <c r="CL7" s="292"/>
      <c r="CM7" s="292"/>
      <c r="CN7" s="292"/>
      <c r="CO7" s="292"/>
      <c r="CP7" s="292"/>
      <c r="CQ7" s="292"/>
      <c r="CR7" s="292"/>
      <c r="CS7" s="292"/>
      <c r="CT7" s="292"/>
      <c r="CU7" s="292"/>
      <c r="CV7" s="292"/>
      <c r="CW7" s="292"/>
      <c r="CX7" s="292"/>
      <c r="CY7" s="292"/>
      <c r="CZ7" s="292"/>
      <c r="DA7" s="292"/>
      <c r="DB7" s="292"/>
      <c r="DC7" s="292"/>
      <c r="DD7" s="292"/>
      <c r="DE7" s="292"/>
      <c r="DF7" s="292"/>
      <c r="DG7" s="292"/>
      <c r="DH7" s="292"/>
      <c r="DI7" s="292"/>
      <c r="DJ7" s="292"/>
      <c r="DK7" s="292"/>
      <c r="DL7" s="292"/>
      <c r="DM7" s="292"/>
      <c r="DN7" s="292"/>
      <c r="DO7" s="292"/>
      <c r="DP7" s="292"/>
      <c r="DQ7" s="292"/>
      <c r="DR7" s="292"/>
      <c r="DS7" s="292"/>
      <c r="DT7" s="292"/>
      <c r="DU7" s="292"/>
      <c r="DV7" s="292"/>
      <c r="DW7" s="292"/>
      <c r="DX7" s="292"/>
      <c r="DY7" s="292"/>
      <c r="DZ7" s="292"/>
      <c r="EA7" s="292"/>
      <c r="EB7" s="292"/>
      <c r="EC7" s="292"/>
      <c r="ED7" s="292"/>
      <c r="EE7" s="292"/>
      <c r="EF7" s="292"/>
      <c r="EG7" s="292"/>
      <c r="EH7" s="292"/>
      <c r="EI7" s="292"/>
      <c r="EJ7" s="292"/>
      <c r="EK7" s="292"/>
      <c r="EL7" s="292"/>
      <c r="EM7" s="292"/>
      <c r="EN7" s="292"/>
      <c r="EO7" s="292"/>
      <c r="EP7" s="292"/>
      <c r="EQ7" s="292"/>
      <c r="ER7" s="292"/>
      <c r="ES7" s="292"/>
      <c r="ET7" s="292"/>
      <c r="EU7" s="292"/>
      <c r="EV7" s="292"/>
      <c r="EW7" s="292"/>
      <c r="EX7" s="292"/>
      <c r="EY7" s="292"/>
      <c r="EZ7" s="292"/>
      <c r="FA7" s="292"/>
      <c r="FB7" s="292"/>
      <c r="FC7" s="292"/>
      <c r="FD7" s="292"/>
      <c r="FE7" s="292"/>
      <c r="FF7" s="292"/>
      <c r="FG7" s="292"/>
      <c r="FH7" s="292"/>
      <c r="FI7" s="292"/>
      <c r="FJ7" s="292"/>
      <c r="FK7" s="292"/>
      <c r="FL7" s="292"/>
      <c r="FM7" s="292"/>
      <c r="FN7" s="292"/>
      <c r="FO7" s="292"/>
      <c r="FP7" s="292"/>
      <c r="FQ7" s="292"/>
      <c r="FR7" s="292"/>
      <c r="FS7" s="292"/>
      <c r="FT7" s="292"/>
      <c r="FU7" s="292"/>
      <c r="FV7" s="292"/>
      <c r="FW7" s="292"/>
      <c r="FX7" s="292"/>
      <c r="FY7" s="292"/>
      <c r="FZ7" s="292"/>
      <c r="GA7" s="292"/>
      <c r="GB7" s="292"/>
      <c r="GC7" s="292"/>
      <c r="GD7" s="292"/>
      <c r="GE7" s="292"/>
      <c r="GF7" s="292"/>
      <c r="GG7" s="292"/>
      <c r="GH7" s="292"/>
      <c r="GI7" s="292"/>
      <c r="GJ7" s="292"/>
      <c r="GK7" s="292"/>
      <c r="GL7" s="292"/>
      <c r="GM7" s="292"/>
      <c r="GN7" s="292"/>
      <c r="GO7" s="292"/>
      <c r="GP7" s="292"/>
      <c r="GQ7" s="292"/>
      <c r="GR7" s="292"/>
      <c r="GS7" s="292"/>
      <c r="GT7" s="292"/>
      <c r="GU7" s="292"/>
      <c r="GV7" s="292"/>
      <c r="GW7" s="292"/>
      <c r="GX7" s="292"/>
      <c r="GY7" s="292"/>
      <c r="GZ7" s="292"/>
      <c r="HA7" s="292"/>
      <c r="HB7" s="292"/>
      <c r="HC7" s="292"/>
      <c r="HD7" s="292"/>
      <c r="HE7" s="292"/>
      <c r="HF7" s="292"/>
      <c r="HG7" s="292"/>
      <c r="HH7" s="292"/>
      <c r="HI7" s="292"/>
      <c r="HJ7" s="292"/>
      <c r="HK7" s="292"/>
      <c r="HL7" s="292"/>
      <c r="HM7" s="292"/>
      <c r="HN7" s="292"/>
      <c r="HO7" s="292"/>
      <c r="HP7" s="292"/>
      <c r="HQ7" s="292"/>
      <c r="HR7" s="292"/>
      <c r="HS7" s="292"/>
      <c r="HT7" s="292"/>
      <c r="HU7" s="292"/>
      <c r="HV7" s="292"/>
      <c r="HW7" s="292"/>
      <c r="HX7" s="292"/>
      <c r="HY7" s="292"/>
      <c r="HZ7" s="292"/>
      <c r="IA7" s="292"/>
      <c r="IB7" s="292"/>
      <c r="IC7" s="292"/>
      <c r="ID7" s="292"/>
      <c r="IE7" s="292"/>
      <c r="IF7" s="292"/>
      <c r="IG7" s="292"/>
      <c r="IH7" s="292"/>
      <c r="II7" s="292"/>
      <c r="IJ7" s="292"/>
      <c r="IK7" s="292"/>
      <c r="IL7" s="292"/>
      <c r="IM7" s="292"/>
      <c r="IN7" s="292"/>
      <c r="IO7" s="292"/>
      <c r="IP7" s="292"/>
      <c r="IQ7" s="292"/>
      <c r="IR7" s="292"/>
      <c r="IS7" s="292"/>
      <c r="IT7" s="292"/>
      <c r="IU7" s="292"/>
      <c r="IV7" s="292"/>
      <c r="IW7" s="292"/>
      <c r="IX7" s="292"/>
      <c r="IY7" s="292"/>
      <c r="IZ7" s="292"/>
      <c r="JA7" s="292"/>
      <c r="JB7" s="292"/>
      <c r="JC7" s="292"/>
      <c r="JD7" s="292"/>
      <c r="JE7" s="292"/>
      <c r="JF7" s="292"/>
      <c r="JG7" s="292"/>
      <c r="JH7" s="292"/>
      <c r="JI7" s="292"/>
      <c r="JJ7" s="292"/>
      <c r="JK7" s="292"/>
      <c r="JL7" s="292"/>
      <c r="JM7" s="292"/>
      <c r="JN7" s="292"/>
      <c r="JO7" s="292"/>
      <c r="JP7" s="292"/>
      <c r="JQ7" s="292"/>
      <c r="JR7" s="292"/>
      <c r="JS7" s="292"/>
      <c r="JT7" s="292"/>
      <c r="JU7" s="292"/>
      <c r="JV7" s="292"/>
      <c r="JW7" s="292"/>
      <c r="JX7" s="292"/>
      <c r="JY7" s="292"/>
      <c r="JZ7" s="292"/>
      <c r="KA7" s="292"/>
      <c r="KB7" s="292"/>
      <c r="KC7" s="292"/>
      <c r="KD7" s="292"/>
      <c r="KE7" s="292"/>
      <c r="KF7" s="292"/>
      <c r="KG7" s="292"/>
      <c r="KH7" s="292"/>
      <c r="KI7" s="292"/>
      <c r="KJ7" s="292"/>
      <c r="KK7" s="292"/>
      <c r="KL7" s="292"/>
      <c r="KM7" s="292"/>
      <c r="KN7" s="292"/>
      <c r="KO7" s="292"/>
      <c r="KP7" s="292"/>
      <c r="KQ7" s="292"/>
      <c r="KR7" s="292"/>
      <c r="KS7" s="292"/>
      <c r="KT7" s="292"/>
      <c r="KU7" s="292"/>
      <c r="KV7" s="292"/>
      <c r="KW7" s="292"/>
      <c r="KX7" s="292"/>
      <c r="KY7" s="292"/>
      <c r="KZ7" s="292"/>
      <c r="LA7" s="292"/>
      <c r="LB7" s="292"/>
      <c r="LC7" s="292"/>
      <c r="LD7" s="292"/>
      <c r="LE7" s="292"/>
      <c r="LF7" s="292"/>
      <c r="LG7" s="292"/>
      <c r="LH7" s="292"/>
      <c r="LI7" s="292"/>
      <c r="LJ7" s="292"/>
      <c r="LK7" s="292"/>
      <c r="LL7" s="292"/>
      <c r="LM7" s="292"/>
      <c r="LN7" s="292"/>
      <c r="LO7" s="292"/>
      <c r="LP7" s="292"/>
      <c r="LQ7" s="292"/>
      <c r="LR7" s="292"/>
      <c r="LS7" s="292"/>
      <c r="LT7" s="292"/>
      <c r="LU7" s="292"/>
      <c r="LV7" s="292"/>
      <c r="LW7" s="292"/>
      <c r="LX7" s="292"/>
      <c r="LY7" s="292"/>
      <c r="LZ7" s="292"/>
      <c r="MA7" s="292"/>
      <c r="MB7" s="292"/>
      <c r="MC7" s="292"/>
      <c r="MD7" s="292"/>
      <c r="ME7" s="292"/>
      <c r="MF7" s="292"/>
      <c r="MG7" s="292"/>
      <c r="MH7" s="292"/>
      <c r="MI7" s="292"/>
      <c r="MJ7" s="292"/>
      <c r="MK7" s="292"/>
      <c r="ML7" s="292"/>
      <c r="MM7" s="292"/>
      <c r="MN7" s="292"/>
      <c r="MO7" s="292"/>
      <c r="MP7" s="292"/>
      <c r="MQ7" s="292"/>
      <c r="MR7" s="292"/>
      <c r="MS7" s="292"/>
      <c r="MT7" s="292"/>
      <c r="MU7" s="292"/>
      <c r="MV7" s="292"/>
      <c r="MW7" s="292"/>
      <c r="MX7" s="292"/>
      <c r="MY7" s="292"/>
      <c r="MZ7" s="292"/>
      <c r="NA7" s="292"/>
      <c r="NB7" s="292"/>
      <c r="NC7" s="292"/>
      <c r="ND7" s="292"/>
      <c r="NE7" s="292"/>
      <c r="NF7" s="292"/>
      <c r="NG7" s="292"/>
      <c r="NH7" s="292"/>
      <c r="NI7" s="292"/>
      <c r="NJ7" s="292"/>
      <c r="NK7" s="292"/>
      <c r="NL7" s="292"/>
      <c r="NM7" s="292"/>
      <c r="NN7" s="292"/>
      <c r="NO7" s="292"/>
      <c r="NP7" s="292"/>
      <c r="NQ7" s="292"/>
      <c r="NR7" s="292"/>
      <c r="NS7" s="292"/>
      <c r="NT7" s="292"/>
      <c r="NU7" s="292"/>
      <c r="NV7" s="292"/>
      <c r="NW7" s="292"/>
      <c r="NX7" s="292"/>
      <c r="NY7" s="292"/>
      <c r="NZ7" s="292"/>
      <c r="OA7" s="292"/>
      <c r="OB7" s="292"/>
      <c r="OC7" s="292"/>
      <c r="OD7" s="292"/>
      <c r="OE7" s="292"/>
      <c r="OF7" s="292"/>
      <c r="OG7" s="292"/>
      <c r="OH7" s="292"/>
      <c r="OI7" s="292"/>
      <c r="OJ7" s="292"/>
      <c r="OK7" s="292"/>
      <c r="OL7" s="292"/>
      <c r="OM7" s="292"/>
      <c r="ON7" s="292"/>
      <c r="OO7" s="292"/>
      <c r="OP7" s="292"/>
      <c r="OQ7" s="292"/>
      <c r="OR7" s="292"/>
      <c r="OS7" s="292"/>
      <c r="OT7" s="292"/>
      <c r="OU7" s="292"/>
      <c r="OV7" s="292"/>
      <c r="OW7" s="292"/>
      <c r="OX7" s="292"/>
      <c r="OY7" s="292"/>
      <c r="OZ7" s="292"/>
      <c r="PA7" s="292"/>
      <c r="PB7" s="292"/>
      <c r="PC7" s="292"/>
      <c r="PD7" s="292"/>
      <c r="PE7" s="292"/>
      <c r="PF7" s="292"/>
      <c r="PG7" s="292"/>
      <c r="PH7" s="292"/>
      <c r="PI7" s="292"/>
      <c r="PJ7" s="292"/>
      <c r="PK7" s="292"/>
      <c r="PL7" s="292"/>
      <c r="PM7" s="292"/>
      <c r="PN7" s="292"/>
      <c r="PO7" s="292"/>
      <c r="PP7" s="292"/>
      <c r="PQ7" s="292"/>
      <c r="PR7" s="292"/>
      <c r="PS7" s="292"/>
      <c r="PT7" s="292"/>
      <c r="PU7" s="292"/>
      <c r="PV7" s="292"/>
      <c r="PW7" s="292"/>
      <c r="PX7" s="292"/>
      <c r="PY7" s="292"/>
      <c r="PZ7" s="292"/>
      <c r="QA7" s="292"/>
      <c r="QB7" s="292"/>
      <c r="QC7" s="292"/>
      <c r="QD7" s="292"/>
      <c r="QE7" s="292"/>
      <c r="QF7" s="292"/>
      <c r="QG7" s="292"/>
      <c r="QH7" s="292"/>
      <c r="QI7" s="292"/>
      <c r="QJ7" s="292"/>
      <c r="QK7" s="292"/>
      <c r="QL7" s="292"/>
      <c r="QM7" s="292"/>
      <c r="QN7" s="292"/>
      <c r="QO7" s="292"/>
      <c r="QP7" s="292"/>
      <c r="QQ7" s="292"/>
      <c r="QR7" s="292"/>
      <c r="QS7" s="292"/>
      <c r="QT7" s="292"/>
      <c r="QU7" s="292"/>
      <c r="QV7" s="292"/>
      <c r="QW7" s="292"/>
      <c r="QX7" s="292"/>
      <c r="QY7" s="292"/>
      <c r="QZ7" s="292"/>
      <c r="RA7" s="292"/>
      <c r="RB7" s="292"/>
      <c r="RC7" s="292"/>
      <c r="RD7" s="292"/>
      <c r="RE7" s="292"/>
      <c r="RF7" s="292"/>
      <c r="RG7" s="292"/>
      <c r="RH7" s="292"/>
      <c r="RI7" s="292"/>
      <c r="RJ7" s="292"/>
      <c r="RK7" s="292"/>
      <c r="RL7" s="292"/>
      <c r="RM7" s="292"/>
      <c r="RN7" s="292"/>
      <c r="RO7" s="292"/>
      <c r="RP7" s="292"/>
      <c r="RQ7" s="292"/>
      <c r="RR7" s="292"/>
      <c r="RS7" s="292"/>
      <c r="RT7" s="292"/>
      <c r="RU7" s="292"/>
      <c r="RV7" s="292"/>
      <c r="RW7" s="292"/>
      <c r="RX7" s="292"/>
      <c r="RY7" s="292"/>
      <c r="RZ7" s="292"/>
      <c r="SA7" s="292"/>
      <c r="SB7" s="292"/>
      <c r="SC7" s="292"/>
      <c r="SD7" s="292"/>
      <c r="SE7" s="292"/>
      <c r="SF7" s="292"/>
      <c r="SG7" s="292"/>
      <c r="SH7" s="292"/>
      <c r="SI7" s="292"/>
      <c r="SJ7" s="292"/>
      <c r="SK7" s="292"/>
      <c r="SL7" s="292"/>
      <c r="SM7" s="292"/>
      <c r="SN7" s="292"/>
      <c r="SO7" s="292"/>
      <c r="SP7" s="292"/>
      <c r="SQ7" s="292"/>
      <c r="SR7" s="292"/>
      <c r="SS7" s="292"/>
      <c r="ST7" s="292"/>
      <c r="SU7" s="292"/>
      <c r="SV7" s="292"/>
      <c r="SW7" s="292"/>
      <c r="SX7" s="292"/>
      <c r="SY7" s="292"/>
      <c r="SZ7" s="292"/>
      <c r="TA7" s="292"/>
      <c r="TB7" s="292"/>
      <c r="TC7" s="292"/>
      <c r="TD7" s="292"/>
      <c r="TE7" s="292"/>
      <c r="TF7" s="292"/>
      <c r="TG7" s="292"/>
      <c r="TH7" s="292"/>
      <c r="TI7" s="292"/>
      <c r="TJ7" s="292"/>
      <c r="TK7" s="292"/>
      <c r="TL7" s="292"/>
      <c r="TM7" s="292"/>
      <c r="TN7" s="292"/>
      <c r="TO7" s="292"/>
      <c r="TP7" s="292"/>
      <c r="TQ7" s="292"/>
      <c r="TR7" s="292"/>
      <c r="TS7" s="292"/>
      <c r="TT7" s="292"/>
      <c r="TU7" s="292"/>
      <c r="TV7" s="292"/>
      <c r="TW7" s="292"/>
      <c r="TX7" s="292"/>
      <c r="TY7" s="292"/>
      <c r="TZ7" s="292"/>
      <c r="UA7" s="292"/>
      <c r="UB7" s="292"/>
      <c r="UC7" s="292"/>
      <c r="UD7" s="292"/>
      <c r="UE7" s="292"/>
      <c r="UF7" s="292"/>
      <c r="UG7" s="292"/>
      <c r="UH7" s="292"/>
      <c r="UI7" s="292"/>
      <c r="UJ7" s="292"/>
      <c r="UK7" s="292"/>
      <c r="UL7" s="292"/>
      <c r="UM7" s="292"/>
      <c r="UN7" s="292"/>
      <c r="UO7" s="292"/>
      <c r="UP7" s="292"/>
      <c r="UQ7" s="292"/>
      <c r="UR7" s="292"/>
      <c r="US7" s="292"/>
      <c r="UT7" s="292"/>
      <c r="UU7" s="292"/>
      <c r="UV7" s="292"/>
      <c r="UW7" s="292"/>
      <c r="UX7" s="292"/>
      <c r="UY7" s="292"/>
      <c r="UZ7" s="292"/>
      <c r="VA7" s="292"/>
      <c r="VB7" s="292"/>
      <c r="VC7" s="292"/>
      <c r="VD7" s="292"/>
      <c r="VE7" s="292"/>
      <c r="VF7" s="292"/>
      <c r="VG7" s="292"/>
      <c r="VH7" s="292"/>
      <c r="VI7" s="292"/>
      <c r="VJ7" s="292"/>
      <c r="VK7" s="292"/>
      <c r="VL7" s="292"/>
      <c r="VM7" s="292"/>
      <c r="VN7" s="292"/>
      <c r="VO7" s="292"/>
      <c r="VP7" s="292"/>
      <c r="VQ7" s="292"/>
      <c r="VR7" s="292"/>
      <c r="VS7" s="292"/>
      <c r="VT7" s="292"/>
      <c r="VU7" s="292"/>
      <c r="VV7" s="292"/>
      <c r="VW7" s="292"/>
      <c r="VX7" s="292"/>
      <c r="VY7" s="292"/>
      <c r="VZ7" s="292"/>
      <c r="WA7" s="292"/>
      <c r="WB7" s="292"/>
      <c r="WC7" s="292"/>
      <c r="WD7" s="292"/>
      <c r="WE7" s="292"/>
      <c r="WF7" s="292"/>
      <c r="WG7" s="292"/>
      <c r="WH7" s="292"/>
      <c r="WI7" s="292"/>
      <c r="WJ7" s="292"/>
      <c r="WK7" s="292"/>
      <c r="WL7" s="292"/>
      <c r="WM7" s="292"/>
      <c r="WN7" s="292"/>
      <c r="WO7" s="292"/>
      <c r="WP7" s="292"/>
      <c r="WQ7" s="292"/>
      <c r="WR7" s="292"/>
      <c r="WS7" s="292"/>
      <c r="WT7" s="292"/>
      <c r="WU7" s="292"/>
      <c r="WV7" s="292"/>
      <c r="WW7" s="292"/>
      <c r="WX7" s="292"/>
      <c r="WY7" s="292"/>
      <c r="WZ7" s="292"/>
      <c r="XA7" s="292"/>
      <c r="XB7" s="292"/>
      <c r="XC7" s="292"/>
      <c r="XD7" s="292"/>
      <c r="XE7" s="292"/>
      <c r="XF7" s="292"/>
      <c r="XG7" s="292"/>
      <c r="XH7" s="292"/>
      <c r="XI7" s="292"/>
      <c r="XJ7" s="292"/>
      <c r="XK7" s="292"/>
      <c r="XL7" s="292"/>
      <c r="XM7" s="292"/>
      <c r="XN7" s="292"/>
      <c r="XO7" s="292"/>
      <c r="XP7" s="292"/>
      <c r="XQ7" s="292"/>
      <c r="XR7" s="292"/>
      <c r="XS7" s="292"/>
      <c r="XT7" s="292"/>
      <c r="XU7" s="292"/>
      <c r="XV7" s="292"/>
      <c r="XW7" s="292"/>
      <c r="XX7" s="292"/>
      <c r="XY7" s="292"/>
      <c r="XZ7" s="292"/>
      <c r="YA7" s="292"/>
      <c r="YB7" s="292"/>
      <c r="YC7" s="292"/>
      <c r="YD7" s="292"/>
      <c r="YE7" s="292"/>
      <c r="YF7" s="292"/>
      <c r="YG7" s="292"/>
      <c r="YH7" s="292"/>
      <c r="YI7" s="292"/>
      <c r="YJ7" s="292"/>
      <c r="YK7" s="292"/>
      <c r="YL7" s="292"/>
      <c r="YM7" s="292"/>
      <c r="YN7" s="292"/>
      <c r="YO7" s="292"/>
      <c r="YP7" s="292"/>
      <c r="YQ7" s="292"/>
      <c r="YR7" s="292"/>
      <c r="YS7" s="292"/>
      <c r="YT7" s="292"/>
      <c r="YU7" s="292"/>
      <c r="YV7" s="292"/>
      <c r="YW7" s="292"/>
      <c r="YX7" s="292"/>
      <c r="YY7" s="292"/>
      <c r="YZ7" s="292"/>
      <c r="ZA7" s="292"/>
      <c r="ZB7" s="292"/>
      <c r="ZC7" s="292"/>
      <c r="ZD7" s="292"/>
      <c r="ZE7" s="292"/>
      <c r="ZF7" s="292"/>
      <c r="ZG7" s="292"/>
      <c r="ZH7" s="292"/>
      <c r="ZI7" s="292"/>
      <c r="ZJ7" s="292"/>
      <c r="ZK7" s="292"/>
      <c r="ZL7" s="292"/>
      <c r="ZM7" s="292"/>
      <c r="ZN7" s="292"/>
      <c r="ZO7" s="292"/>
      <c r="ZP7" s="292"/>
      <c r="ZQ7" s="292"/>
      <c r="ZR7" s="292"/>
      <c r="ZS7" s="292"/>
      <c r="ZT7" s="292"/>
      <c r="ZU7" s="292"/>
      <c r="ZV7" s="292"/>
      <c r="ZW7" s="292"/>
      <c r="ZX7" s="292"/>
      <c r="ZY7" s="292"/>
      <c r="ZZ7" s="292"/>
      <c r="AAA7" s="292"/>
      <c r="AAB7" s="292"/>
      <c r="AAC7" s="292"/>
      <c r="AAD7" s="292"/>
      <c r="AAE7" s="292"/>
      <c r="AAF7" s="292"/>
      <c r="AAG7" s="292"/>
      <c r="AAH7" s="292"/>
      <c r="AAI7" s="292"/>
      <c r="AAJ7" s="292"/>
      <c r="AAK7" s="292"/>
      <c r="AAL7" s="292"/>
      <c r="AAM7" s="292"/>
      <c r="AAN7" s="292"/>
      <c r="AAO7" s="292"/>
      <c r="AAP7" s="292"/>
      <c r="AAQ7" s="292"/>
      <c r="AAR7" s="292"/>
      <c r="AAS7" s="292"/>
      <c r="AAT7" s="292"/>
      <c r="AAU7" s="292"/>
      <c r="AAV7" s="292"/>
      <c r="AAW7" s="292"/>
      <c r="AAX7" s="292"/>
      <c r="AAY7" s="292"/>
      <c r="AAZ7" s="292"/>
      <c r="ABA7" s="292"/>
      <c r="ABB7" s="292"/>
      <c r="ABC7" s="292"/>
      <c r="ABD7" s="292"/>
      <c r="ABE7" s="292"/>
      <c r="ABF7" s="292"/>
      <c r="ABG7" s="292"/>
      <c r="ABH7" s="292"/>
      <c r="ABI7" s="292"/>
      <c r="ABJ7" s="292"/>
      <c r="ABK7" s="292"/>
      <c r="ABL7" s="292"/>
      <c r="ABM7" s="292"/>
      <c r="ABN7" s="292"/>
      <c r="ABO7" s="292"/>
      <c r="ABP7" s="292"/>
      <c r="ABQ7" s="292"/>
      <c r="ABR7" s="292"/>
      <c r="ABS7" s="292"/>
      <c r="ABT7" s="292"/>
      <c r="ABU7" s="292"/>
      <c r="ABV7" s="292"/>
      <c r="ABW7" s="292"/>
      <c r="ABX7" s="292"/>
      <c r="ABY7" s="292"/>
      <c r="ABZ7" s="292"/>
      <c r="ACA7" s="292"/>
      <c r="ACB7" s="292"/>
      <c r="ACC7" s="292"/>
      <c r="ACD7" s="292"/>
      <c r="ACE7" s="292"/>
      <c r="ACF7" s="292"/>
      <c r="ACG7" s="292"/>
      <c r="ACH7" s="292"/>
      <c r="ACI7" s="292"/>
      <c r="ACJ7" s="292"/>
      <c r="ACK7" s="292"/>
      <c r="ACL7" s="292"/>
      <c r="ACM7" s="292"/>
      <c r="ACN7" s="292"/>
      <c r="ACO7" s="292"/>
      <c r="ACP7" s="292"/>
      <c r="ACQ7" s="292"/>
      <c r="ACR7" s="292"/>
      <c r="ACS7" s="292"/>
      <c r="ACT7" s="292"/>
      <c r="ACU7" s="292"/>
      <c r="ACV7" s="292"/>
      <c r="ACW7" s="292"/>
      <c r="ACX7" s="292"/>
      <c r="ACY7" s="292"/>
      <c r="ACZ7" s="292"/>
      <c r="ADA7" s="292"/>
      <c r="ADB7" s="292"/>
      <c r="ADC7" s="292"/>
      <c r="ADD7" s="292"/>
      <c r="ADE7" s="292"/>
      <c r="ADF7" s="292"/>
      <c r="ADG7" s="292"/>
      <c r="ADH7" s="292"/>
      <c r="ADI7" s="292"/>
      <c r="ADJ7" s="292"/>
      <c r="ADK7" s="292"/>
      <c r="ADL7" s="292"/>
      <c r="ADM7" s="292"/>
      <c r="ADN7" s="292"/>
      <c r="ADO7" s="292"/>
      <c r="ADP7" s="292"/>
      <c r="ADQ7" s="292"/>
      <c r="ADR7" s="292"/>
      <c r="ADS7" s="292"/>
      <c r="ADT7" s="292"/>
      <c r="ADU7" s="292"/>
      <c r="ADV7" s="292"/>
      <c r="ADW7" s="292"/>
      <c r="ADX7" s="292"/>
      <c r="ADY7" s="292"/>
      <c r="ADZ7" s="292"/>
      <c r="AEA7" s="292"/>
      <c r="AEB7" s="292"/>
      <c r="AEC7" s="292"/>
      <c r="AED7" s="292"/>
      <c r="AEE7" s="292"/>
      <c r="AEF7" s="292"/>
      <c r="AEG7" s="292"/>
      <c r="AEH7" s="292"/>
      <c r="AEI7" s="292"/>
      <c r="AEJ7" s="292"/>
      <c r="AEK7" s="292"/>
      <c r="AEL7" s="292"/>
      <c r="AEM7" s="292"/>
      <c r="AEN7" s="292"/>
      <c r="AEO7" s="292"/>
      <c r="AEP7" s="292"/>
      <c r="AEQ7" s="292"/>
      <c r="AER7" s="292"/>
      <c r="AES7" s="292"/>
      <c r="AET7" s="292"/>
      <c r="AEU7" s="292"/>
      <c r="AEV7" s="292"/>
      <c r="AEW7" s="292"/>
      <c r="AEX7" s="292"/>
      <c r="AEY7" s="292"/>
      <c r="AEZ7" s="292"/>
      <c r="AFA7" s="292"/>
      <c r="AFB7" s="292"/>
      <c r="AFC7" s="292"/>
      <c r="AFD7" s="292"/>
      <c r="AFE7" s="292"/>
      <c r="AFF7" s="292"/>
      <c r="AFG7" s="292"/>
      <c r="AFH7" s="292"/>
      <c r="AFI7" s="292"/>
      <c r="AFJ7" s="292"/>
      <c r="AFK7" s="292"/>
      <c r="AFL7" s="292"/>
      <c r="AFM7" s="292"/>
      <c r="AFN7" s="292"/>
      <c r="AFO7" s="292"/>
      <c r="AFP7" s="292"/>
      <c r="AFQ7" s="292"/>
      <c r="AFR7" s="292"/>
      <c r="AFS7" s="292"/>
      <c r="AFT7" s="292"/>
      <c r="AFU7" s="292"/>
      <c r="AFV7" s="292"/>
      <c r="AFW7" s="292"/>
      <c r="AFX7" s="292"/>
      <c r="AFY7" s="292"/>
      <c r="AFZ7" s="292"/>
      <c r="AGA7" s="292"/>
      <c r="AGB7" s="292"/>
      <c r="AGC7" s="292"/>
      <c r="AGD7" s="292"/>
      <c r="AGE7" s="292"/>
      <c r="AGF7" s="292"/>
      <c r="AGG7" s="292"/>
      <c r="AGH7" s="292"/>
      <c r="AGI7" s="292"/>
      <c r="AGJ7" s="292"/>
      <c r="AGK7" s="292"/>
      <c r="AGL7" s="292"/>
      <c r="AGM7" s="292"/>
      <c r="AGN7" s="292"/>
      <c r="AGO7" s="292"/>
      <c r="AGP7" s="292"/>
      <c r="AGQ7" s="292"/>
      <c r="AGR7" s="292"/>
      <c r="AGS7" s="292"/>
      <c r="AGT7" s="292"/>
      <c r="AGU7" s="292"/>
      <c r="AGV7" s="292"/>
      <c r="AGW7" s="292"/>
      <c r="AGX7" s="292"/>
      <c r="AGY7" s="292"/>
      <c r="AGZ7" s="292"/>
      <c r="AHA7" s="292"/>
      <c r="AHB7" s="292"/>
      <c r="AHC7" s="292"/>
      <c r="AHD7" s="292"/>
      <c r="AHE7" s="292"/>
      <c r="AHF7" s="292"/>
      <c r="AHG7" s="292"/>
      <c r="AHH7" s="292"/>
      <c r="AHI7" s="292"/>
      <c r="AHJ7" s="292"/>
      <c r="AHK7" s="292"/>
      <c r="AHL7" s="292"/>
      <c r="AHM7" s="292"/>
      <c r="AHN7" s="292"/>
      <c r="AHO7" s="292"/>
      <c r="AHP7" s="292"/>
      <c r="AHQ7" s="292"/>
      <c r="AHR7" s="292"/>
      <c r="AHS7" s="292"/>
      <c r="AHT7" s="292"/>
      <c r="AHU7" s="292"/>
      <c r="AHV7" s="292"/>
      <c r="AHW7" s="292"/>
      <c r="AHX7" s="292"/>
      <c r="AHY7" s="292"/>
      <c r="AHZ7" s="292"/>
      <c r="AIA7" s="292"/>
      <c r="AIB7" s="292"/>
      <c r="AIC7" s="292"/>
      <c r="AID7" s="292"/>
      <c r="AIE7" s="292"/>
      <c r="AIF7" s="292"/>
      <c r="AIG7" s="292"/>
      <c r="AIH7" s="292"/>
      <c r="AII7" s="292"/>
      <c r="AIJ7" s="292"/>
      <c r="AIK7" s="292"/>
      <c r="AIL7" s="292"/>
      <c r="AIM7" s="292"/>
      <c r="AIN7" s="292"/>
      <c r="AIO7" s="292"/>
      <c r="AIP7" s="292"/>
      <c r="AIQ7" s="292"/>
      <c r="AIR7" s="292"/>
      <c r="AIS7" s="292"/>
      <c r="AIT7" s="292"/>
      <c r="AIU7" s="292"/>
      <c r="AIV7" s="292"/>
      <c r="AIW7" s="292"/>
      <c r="AIX7" s="292"/>
      <c r="AIY7" s="292"/>
      <c r="AIZ7" s="292"/>
      <c r="AJA7" s="292"/>
      <c r="AJB7" s="292"/>
      <c r="AJC7" s="292"/>
      <c r="AJD7" s="292"/>
      <c r="AJE7" s="292"/>
      <c r="AJF7" s="292"/>
      <c r="AJG7" s="292"/>
      <c r="AJH7" s="292"/>
      <c r="AJI7" s="292"/>
      <c r="AJJ7" s="292"/>
      <c r="AJK7" s="292"/>
      <c r="AJL7" s="292"/>
      <c r="AJM7" s="292"/>
      <c r="AJN7" s="292"/>
      <c r="AJO7" s="292"/>
      <c r="AJP7" s="292"/>
      <c r="AJQ7" s="292"/>
      <c r="AJR7" s="292"/>
      <c r="AJS7" s="292"/>
      <c r="AJT7" s="292"/>
      <c r="AJU7" s="292"/>
      <c r="AJV7" s="292"/>
      <c r="AJW7" s="292"/>
      <c r="AJX7" s="292"/>
      <c r="AJY7" s="292"/>
      <c r="AJZ7" s="292"/>
      <c r="AKA7" s="292"/>
      <c r="AKB7" s="292"/>
      <c r="AKC7" s="292"/>
      <c r="AKD7" s="292"/>
      <c r="AKE7" s="292"/>
      <c r="AKF7" s="292"/>
      <c r="AKG7" s="292"/>
      <c r="AKH7" s="292"/>
      <c r="AKI7" s="292"/>
      <c r="AKJ7" s="292"/>
      <c r="AKK7" s="292"/>
      <c r="AKL7" s="292"/>
      <c r="AKM7" s="292"/>
      <c r="AKN7" s="292"/>
      <c r="AKO7" s="292"/>
      <c r="AKP7" s="292"/>
      <c r="AKQ7" s="292"/>
      <c r="AKR7" s="292"/>
      <c r="AKS7" s="292"/>
      <c r="AKT7" s="292"/>
      <c r="AKU7" s="292"/>
      <c r="AKV7" s="292"/>
      <c r="AKW7" s="292"/>
      <c r="AKX7" s="292"/>
      <c r="AKY7" s="292"/>
      <c r="AKZ7" s="292"/>
      <c r="ALA7" s="292"/>
      <c r="ALB7" s="292"/>
      <c r="ALC7" s="292"/>
      <c r="ALD7" s="292"/>
      <c r="ALE7" s="292"/>
      <c r="ALF7" s="292"/>
      <c r="ALG7" s="292"/>
      <c r="ALH7" s="292"/>
      <c r="ALI7" s="292"/>
      <c r="ALJ7" s="292"/>
      <c r="ALK7" s="292"/>
      <c r="ALL7" s="292"/>
      <c r="ALM7" s="292"/>
      <c r="ALN7" s="292"/>
      <c r="ALO7" s="292"/>
      <c r="ALP7" s="292"/>
      <c r="ALQ7" s="292"/>
      <c r="ALR7" s="292"/>
      <c r="ALS7" s="292"/>
      <c r="ALT7" s="292"/>
      <c r="ALU7" s="292"/>
      <c r="ALV7" s="292"/>
      <c r="ALW7" s="292"/>
      <c r="ALX7" s="292"/>
      <c r="ALY7" s="292"/>
      <c r="ALZ7" s="292"/>
      <c r="AMA7" s="292"/>
      <c r="AMB7" s="292"/>
      <c r="AMC7" s="292"/>
      <c r="AMD7" s="292"/>
      <c r="AME7" s="292"/>
      <c r="AMF7" s="292"/>
    </row>
    <row r="8" spans="1:1022" ht="41.25" customHeight="1">
      <c r="A8" s="678" t="s">
        <v>65</v>
      </c>
      <c r="B8" s="678" t="s">
        <v>428</v>
      </c>
      <c r="C8" s="297" t="s">
        <v>420</v>
      </c>
      <c r="D8" s="298"/>
      <c r="E8" s="298"/>
      <c r="F8" s="295" t="s">
        <v>34</v>
      </c>
      <c r="G8" s="315">
        <v>10</v>
      </c>
      <c r="H8" s="484">
        <v>60</v>
      </c>
      <c r="I8" s="177">
        <f t="shared" si="0"/>
        <v>600</v>
      </c>
      <c r="J8" s="178"/>
      <c r="K8" s="179"/>
      <c r="L8" s="177"/>
      <c r="M8" s="292" t="s">
        <v>130</v>
      </c>
      <c r="O8" s="292"/>
      <c r="P8" s="292"/>
      <c r="Q8" s="292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2"/>
      <c r="AF8" s="292"/>
      <c r="AG8" s="292"/>
      <c r="AH8" s="292"/>
      <c r="AI8" s="292"/>
      <c r="AJ8" s="292"/>
      <c r="AK8" s="292"/>
      <c r="AL8" s="292"/>
      <c r="AM8" s="292"/>
      <c r="AN8" s="292"/>
      <c r="AO8" s="292"/>
      <c r="AP8" s="292"/>
      <c r="AQ8" s="292"/>
      <c r="AR8" s="292"/>
      <c r="AS8" s="292"/>
      <c r="AT8" s="292"/>
      <c r="AU8" s="292"/>
      <c r="AV8" s="292"/>
      <c r="AW8" s="292"/>
      <c r="AX8" s="292"/>
      <c r="AY8" s="292"/>
      <c r="AZ8" s="292"/>
      <c r="BA8" s="292"/>
      <c r="BB8" s="292"/>
      <c r="BC8" s="292"/>
      <c r="BD8" s="292"/>
      <c r="BE8" s="292"/>
      <c r="BF8" s="292"/>
      <c r="BG8" s="292"/>
      <c r="BH8" s="292"/>
      <c r="BI8" s="292"/>
      <c r="BJ8" s="292"/>
      <c r="BK8" s="292"/>
      <c r="BL8" s="292"/>
      <c r="BM8" s="292"/>
      <c r="BN8" s="292"/>
      <c r="BO8" s="292"/>
      <c r="BP8" s="292"/>
      <c r="BQ8" s="292"/>
      <c r="BR8" s="292"/>
      <c r="BS8" s="292"/>
      <c r="BT8" s="292"/>
      <c r="BU8" s="292"/>
      <c r="BV8" s="292"/>
      <c r="BW8" s="292"/>
      <c r="BX8" s="292"/>
      <c r="BY8" s="292"/>
      <c r="BZ8" s="292"/>
      <c r="CA8" s="292"/>
      <c r="CB8" s="292"/>
      <c r="CC8" s="292"/>
      <c r="CD8" s="292"/>
      <c r="CE8" s="292"/>
      <c r="CF8" s="292"/>
      <c r="CG8" s="292"/>
      <c r="CH8" s="292"/>
      <c r="CI8" s="292"/>
      <c r="CJ8" s="292"/>
      <c r="CK8" s="292"/>
      <c r="CL8" s="292"/>
      <c r="CM8" s="292"/>
      <c r="CN8" s="292"/>
      <c r="CO8" s="292"/>
      <c r="CP8" s="292"/>
      <c r="CQ8" s="292"/>
      <c r="CR8" s="292"/>
      <c r="CS8" s="292"/>
      <c r="CT8" s="292"/>
      <c r="CU8" s="292"/>
      <c r="CV8" s="292"/>
      <c r="CW8" s="292"/>
      <c r="CX8" s="292"/>
      <c r="CY8" s="292"/>
      <c r="CZ8" s="292"/>
      <c r="DA8" s="292"/>
      <c r="DB8" s="292"/>
      <c r="DC8" s="292"/>
      <c r="DD8" s="292"/>
      <c r="DE8" s="292"/>
      <c r="DF8" s="292"/>
      <c r="DG8" s="292"/>
      <c r="DH8" s="292"/>
      <c r="DI8" s="292"/>
      <c r="DJ8" s="292"/>
      <c r="DK8" s="292"/>
      <c r="DL8" s="292"/>
      <c r="DM8" s="292"/>
      <c r="DN8" s="292"/>
      <c r="DO8" s="292"/>
      <c r="DP8" s="292"/>
      <c r="DQ8" s="292"/>
      <c r="DR8" s="292"/>
      <c r="DS8" s="292"/>
      <c r="DT8" s="292"/>
      <c r="DU8" s="292"/>
      <c r="DV8" s="292"/>
      <c r="DW8" s="292"/>
      <c r="DX8" s="292"/>
      <c r="DY8" s="292"/>
      <c r="DZ8" s="292"/>
      <c r="EA8" s="292"/>
      <c r="EB8" s="292"/>
      <c r="EC8" s="292"/>
      <c r="ED8" s="292"/>
      <c r="EE8" s="292"/>
      <c r="EF8" s="292"/>
      <c r="EG8" s="292"/>
      <c r="EH8" s="292"/>
      <c r="EI8" s="292"/>
      <c r="EJ8" s="292"/>
      <c r="EK8" s="292"/>
      <c r="EL8" s="292"/>
      <c r="EM8" s="292"/>
      <c r="EN8" s="292"/>
      <c r="EO8" s="292"/>
      <c r="EP8" s="292"/>
      <c r="EQ8" s="292"/>
      <c r="ER8" s="292"/>
      <c r="ES8" s="292"/>
      <c r="ET8" s="292"/>
      <c r="EU8" s="292"/>
      <c r="EV8" s="292"/>
      <c r="EW8" s="292"/>
      <c r="EX8" s="292"/>
      <c r="EY8" s="292"/>
      <c r="EZ8" s="292"/>
      <c r="FA8" s="292"/>
      <c r="FB8" s="292"/>
      <c r="FC8" s="292"/>
      <c r="FD8" s="292"/>
      <c r="FE8" s="292"/>
      <c r="FF8" s="292"/>
      <c r="FG8" s="292"/>
      <c r="FH8" s="292"/>
      <c r="FI8" s="292"/>
      <c r="FJ8" s="292"/>
      <c r="FK8" s="292"/>
      <c r="FL8" s="292"/>
      <c r="FM8" s="292"/>
      <c r="FN8" s="292"/>
      <c r="FO8" s="292"/>
      <c r="FP8" s="292"/>
      <c r="FQ8" s="292"/>
      <c r="FR8" s="292"/>
      <c r="FS8" s="292"/>
      <c r="FT8" s="292"/>
      <c r="FU8" s="292"/>
      <c r="FV8" s="292"/>
      <c r="FW8" s="292"/>
      <c r="FX8" s="292"/>
      <c r="FY8" s="292"/>
      <c r="FZ8" s="292"/>
      <c r="GA8" s="292"/>
      <c r="GB8" s="292"/>
      <c r="GC8" s="292"/>
      <c r="GD8" s="292"/>
      <c r="GE8" s="292"/>
      <c r="GF8" s="292"/>
      <c r="GG8" s="292"/>
      <c r="GH8" s="292"/>
      <c r="GI8" s="292"/>
      <c r="GJ8" s="292"/>
      <c r="GK8" s="292"/>
      <c r="GL8" s="292"/>
      <c r="GM8" s="292"/>
      <c r="GN8" s="292"/>
      <c r="GO8" s="292"/>
      <c r="GP8" s="292"/>
      <c r="GQ8" s="292"/>
      <c r="GR8" s="292"/>
      <c r="GS8" s="292"/>
      <c r="GT8" s="292"/>
      <c r="GU8" s="292"/>
      <c r="GV8" s="292"/>
      <c r="GW8" s="292"/>
      <c r="GX8" s="292"/>
      <c r="GY8" s="292"/>
      <c r="GZ8" s="292"/>
      <c r="HA8" s="292"/>
      <c r="HB8" s="292"/>
      <c r="HC8" s="292"/>
      <c r="HD8" s="292"/>
      <c r="HE8" s="292"/>
      <c r="HF8" s="292"/>
      <c r="HG8" s="292"/>
      <c r="HH8" s="292"/>
      <c r="HI8" s="292"/>
      <c r="HJ8" s="292"/>
      <c r="HK8" s="292"/>
      <c r="HL8" s="292"/>
      <c r="HM8" s="292"/>
      <c r="HN8" s="292"/>
      <c r="HO8" s="292"/>
      <c r="HP8" s="292"/>
      <c r="HQ8" s="292"/>
      <c r="HR8" s="292"/>
      <c r="HS8" s="292"/>
      <c r="HT8" s="292"/>
      <c r="HU8" s="292"/>
      <c r="HV8" s="292"/>
      <c r="HW8" s="292"/>
      <c r="HX8" s="292"/>
      <c r="HY8" s="292"/>
      <c r="HZ8" s="292"/>
      <c r="IA8" s="292"/>
      <c r="IB8" s="292"/>
      <c r="IC8" s="292"/>
      <c r="ID8" s="292"/>
      <c r="IE8" s="292"/>
      <c r="IF8" s="292"/>
      <c r="IG8" s="292"/>
      <c r="IH8" s="292"/>
      <c r="II8" s="292"/>
      <c r="IJ8" s="292"/>
      <c r="IK8" s="292"/>
      <c r="IL8" s="292"/>
      <c r="IM8" s="292"/>
      <c r="IN8" s="292"/>
      <c r="IO8" s="292"/>
      <c r="IP8" s="292"/>
      <c r="IQ8" s="292"/>
      <c r="IR8" s="292"/>
      <c r="IS8" s="292"/>
      <c r="IT8" s="292"/>
      <c r="IU8" s="292"/>
      <c r="IV8" s="292"/>
      <c r="IW8" s="292"/>
      <c r="IX8" s="292"/>
      <c r="IY8" s="292"/>
      <c r="IZ8" s="292"/>
      <c r="JA8" s="292"/>
      <c r="JB8" s="292"/>
      <c r="JC8" s="292"/>
      <c r="JD8" s="292"/>
      <c r="JE8" s="292"/>
      <c r="JF8" s="292"/>
      <c r="JG8" s="292"/>
      <c r="JH8" s="292"/>
      <c r="JI8" s="292"/>
      <c r="JJ8" s="292"/>
      <c r="JK8" s="292"/>
      <c r="JL8" s="292"/>
      <c r="JM8" s="292"/>
      <c r="JN8" s="292"/>
      <c r="JO8" s="292"/>
      <c r="JP8" s="292"/>
      <c r="JQ8" s="292"/>
      <c r="JR8" s="292"/>
      <c r="JS8" s="292"/>
      <c r="JT8" s="292"/>
      <c r="JU8" s="292"/>
      <c r="JV8" s="292"/>
      <c r="JW8" s="292"/>
      <c r="JX8" s="292"/>
      <c r="JY8" s="292"/>
      <c r="JZ8" s="292"/>
      <c r="KA8" s="292"/>
      <c r="KB8" s="292"/>
      <c r="KC8" s="292"/>
      <c r="KD8" s="292"/>
      <c r="KE8" s="292"/>
      <c r="KF8" s="292"/>
      <c r="KG8" s="292"/>
      <c r="KH8" s="292"/>
      <c r="KI8" s="292"/>
      <c r="KJ8" s="292"/>
      <c r="KK8" s="292"/>
      <c r="KL8" s="292"/>
      <c r="KM8" s="292"/>
      <c r="KN8" s="292"/>
      <c r="KO8" s="292"/>
      <c r="KP8" s="292"/>
      <c r="KQ8" s="292"/>
      <c r="KR8" s="292"/>
      <c r="KS8" s="292"/>
      <c r="KT8" s="292"/>
      <c r="KU8" s="292"/>
      <c r="KV8" s="292"/>
      <c r="KW8" s="292"/>
      <c r="KX8" s="292"/>
      <c r="KY8" s="292"/>
      <c r="KZ8" s="292"/>
      <c r="LA8" s="292"/>
      <c r="LB8" s="292"/>
      <c r="LC8" s="292"/>
      <c r="LD8" s="292"/>
      <c r="LE8" s="292"/>
      <c r="LF8" s="292"/>
      <c r="LG8" s="292"/>
      <c r="LH8" s="292"/>
      <c r="LI8" s="292"/>
      <c r="LJ8" s="292"/>
      <c r="LK8" s="292"/>
      <c r="LL8" s="292"/>
      <c r="LM8" s="292"/>
      <c r="LN8" s="292"/>
      <c r="LO8" s="292"/>
      <c r="LP8" s="292"/>
      <c r="LQ8" s="292"/>
      <c r="LR8" s="292"/>
      <c r="LS8" s="292"/>
      <c r="LT8" s="292"/>
      <c r="LU8" s="292"/>
      <c r="LV8" s="292"/>
      <c r="LW8" s="292"/>
      <c r="LX8" s="292"/>
      <c r="LY8" s="292"/>
      <c r="LZ8" s="292"/>
      <c r="MA8" s="292"/>
      <c r="MB8" s="292"/>
      <c r="MC8" s="292"/>
      <c r="MD8" s="292"/>
      <c r="ME8" s="292"/>
      <c r="MF8" s="292"/>
      <c r="MG8" s="292"/>
      <c r="MH8" s="292"/>
      <c r="MI8" s="292"/>
      <c r="MJ8" s="292"/>
      <c r="MK8" s="292"/>
      <c r="ML8" s="292"/>
      <c r="MM8" s="292"/>
      <c r="MN8" s="292"/>
      <c r="MO8" s="292"/>
      <c r="MP8" s="292"/>
      <c r="MQ8" s="292"/>
      <c r="MR8" s="292"/>
      <c r="MS8" s="292"/>
      <c r="MT8" s="292"/>
      <c r="MU8" s="292"/>
      <c r="MV8" s="292"/>
      <c r="MW8" s="292"/>
      <c r="MX8" s="292"/>
      <c r="MY8" s="292"/>
      <c r="MZ8" s="292"/>
      <c r="NA8" s="292"/>
      <c r="NB8" s="292"/>
      <c r="NC8" s="292"/>
      <c r="ND8" s="292"/>
      <c r="NE8" s="292"/>
      <c r="NF8" s="292"/>
      <c r="NG8" s="292"/>
      <c r="NH8" s="292"/>
      <c r="NI8" s="292"/>
      <c r="NJ8" s="292"/>
      <c r="NK8" s="292"/>
      <c r="NL8" s="292"/>
      <c r="NM8" s="292"/>
      <c r="NN8" s="292"/>
      <c r="NO8" s="292"/>
      <c r="NP8" s="292"/>
      <c r="NQ8" s="292"/>
      <c r="NR8" s="292"/>
      <c r="NS8" s="292"/>
      <c r="NT8" s="292"/>
      <c r="NU8" s="292"/>
      <c r="NV8" s="292"/>
      <c r="NW8" s="292"/>
      <c r="NX8" s="292"/>
      <c r="NY8" s="292"/>
      <c r="NZ8" s="292"/>
      <c r="OA8" s="292"/>
      <c r="OB8" s="292"/>
      <c r="OC8" s="292"/>
      <c r="OD8" s="292"/>
      <c r="OE8" s="292"/>
      <c r="OF8" s="292"/>
      <c r="OG8" s="292"/>
      <c r="OH8" s="292"/>
      <c r="OI8" s="292"/>
      <c r="OJ8" s="292"/>
      <c r="OK8" s="292"/>
      <c r="OL8" s="292"/>
      <c r="OM8" s="292"/>
      <c r="ON8" s="292"/>
      <c r="OO8" s="292"/>
      <c r="OP8" s="292"/>
      <c r="OQ8" s="292"/>
      <c r="OR8" s="292"/>
      <c r="OS8" s="292"/>
      <c r="OT8" s="292"/>
      <c r="OU8" s="292"/>
      <c r="OV8" s="292"/>
      <c r="OW8" s="292"/>
      <c r="OX8" s="292"/>
      <c r="OY8" s="292"/>
      <c r="OZ8" s="292"/>
      <c r="PA8" s="292"/>
      <c r="PB8" s="292"/>
      <c r="PC8" s="292"/>
      <c r="PD8" s="292"/>
      <c r="PE8" s="292"/>
      <c r="PF8" s="292"/>
      <c r="PG8" s="292"/>
      <c r="PH8" s="292"/>
      <c r="PI8" s="292"/>
      <c r="PJ8" s="292"/>
      <c r="PK8" s="292"/>
      <c r="PL8" s="292"/>
      <c r="PM8" s="292"/>
      <c r="PN8" s="292"/>
      <c r="PO8" s="292"/>
      <c r="PP8" s="292"/>
      <c r="PQ8" s="292"/>
      <c r="PR8" s="292"/>
      <c r="PS8" s="292"/>
      <c r="PT8" s="292"/>
      <c r="PU8" s="292"/>
      <c r="PV8" s="292"/>
      <c r="PW8" s="292"/>
      <c r="PX8" s="292"/>
      <c r="PY8" s="292"/>
      <c r="PZ8" s="292"/>
      <c r="QA8" s="292"/>
      <c r="QB8" s="292"/>
      <c r="QC8" s="292"/>
      <c r="QD8" s="292"/>
      <c r="QE8" s="292"/>
      <c r="QF8" s="292"/>
      <c r="QG8" s="292"/>
      <c r="QH8" s="292"/>
      <c r="QI8" s="292"/>
      <c r="QJ8" s="292"/>
      <c r="QK8" s="292"/>
      <c r="QL8" s="292"/>
      <c r="QM8" s="292"/>
      <c r="QN8" s="292"/>
      <c r="QO8" s="292"/>
      <c r="QP8" s="292"/>
      <c r="QQ8" s="292"/>
      <c r="QR8" s="292"/>
      <c r="QS8" s="292"/>
      <c r="QT8" s="292"/>
      <c r="QU8" s="292"/>
      <c r="QV8" s="292"/>
      <c r="QW8" s="292"/>
      <c r="QX8" s="292"/>
      <c r="QY8" s="292"/>
      <c r="QZ8" s="292"/>
      <c r="RA8" s="292"/>
      <c r="RB8" s="292"/>
      <c r="RC8" s="292"/>
      <c r="RD8" s="292"/>
      <c r="RE8" s="292"/>
      <c r="RF8" s="292"/>
      <c r="RG8" s="292"/>
      <c r="RH8" s="292"/>
      <c r="RI8" s="292"/>
      <c r="RJ8" s="292"/>
      <c r="RK8" s="292"/>
      <c r="RL8" s="292"/>
      <c r="RM8" s="292"/>
      <c r="RN8" s="292"/>
      <c r="RO8" s="292"/>
      <c r="RP8" s="292"/>
      <c r="RQ8" s="292"/>
      <c r="RR8" s="292"/>
      <c r="RS8" s="292"/>
      <c r="RT8" s="292"/>
      <c r="RU8" s="292"/>
      <c r="RV8" s="292"/>
      <c r="RW8" s="292"/>
      <c r="RX8" s="292"/>
      <c r="RY8" s="292"/>
      <c r="RZ8" s="292"/>
      <c r="SA8" s="292"/>
      <c r="SB8" s="292"/>
      <c r="SC8" s="292"/>
      <c r="SD8" s="292"/>
      <c r="SE8" s="292"/>
      <c r="SF8" s="292"/>
      <c r="SG8" s="292"/>
      <c r="SH8" s="292"/>
      <c r="SI8" s="292"/>
      <c r="SJ8" s="292"/>
      <c r="SK8" s="292"/>
      <c r="SL8" s="292"/>
      <c r="SM8" s="292"/>
      <c r="SN8" s="292"/>
      <c r="SO8" s="292"/>
      <c r="SP8" s="292"/>
      <c r="SQ8" s="292"/>
      <c r="SR8" s="292"/>
      <c r="SS8" s="292"/>
      <c r="ST8" s="292"/>
      <c r="SU8" s="292"/>
      <c r="SV8" s="292"/>
      <c r="SW8" s="292"/>
      <c r="SX8" s="292"/>
      <c r="SY8" s="292"/>
      <c r="SZ8" s="292"/>
      <c r="TA8" s="292"/>
      <c r="TB8" s="292"/>
      <c r="TC8" s="292"/>
      <c r="TD8" s="292"/>
      <c r="TE8" s="292"/>
      <c r="TF8" s="292"/>
      <c r="TG8" s="292"/>
      <c r="TH8" s="292"/>
      <c r="TI8" s="292"/>
      <c r="TJ8" s="292"/>
      <c r="TK8" s="292"/>
      <c r="TL8" s="292"/>
      <c r="TM8" s="292"/>
      <c r="TN8" s="292"/>
      <c r="TO8" s="292"/>
      <c r="TP8" s="292"/>
      <c r="TQ8" s="292"/>
      <c r="TR8" s="292"/>
      <c r="TS8" s="292"/>
      <c r="TT8" s="292"/>
      <c r="TU8" s="292"/>
      <c r="TV8" s="292"/>
      <c r="TW8" s="292"/>
      <c r="TX8" s="292"/>
      <c r="TY8" s="292"/>
      <c r="TZ8" s="292"/>
      <c r="UA8" s="292"/>
      <c r="UB8" s="292"/>
      <c r="UC8" s="292"/>
      <c r="UD8" s="292"/>
      <c r="UE8" s="292"/>
      <c r="UF8" s="292"/>
      <c r="UG8" s="292"/>
      <c r="UH8" s="292"/>
      <c r="UI8" s="292"/>
      <c r="UJ8" s="292"/>
      <c r="UK8" s="292"/>
      <c r="UL8" s="292"/>
      <c r="UM8" s="292"/>
      <c r="UN8" s="292"/>
      <c r="UO8" s="292"/>
      <c r="UP8" s="292"/>
      <c r="UQ8" s="292"/>
      <c r="UR8" s="292"/>
      <c r="US8" s="292"/>
      <c r="UT8" s="292"/>
      <c r="UU8" s="292"/>
      <c r="UV8" s="292"/>
      <c r="UW8" s="292"/>
      <c r="UX8" s="292"/>
      <c r="UY8" s="292"/>
      <c r="UZ8" s="292"/>
      <c r="VA8" s="292"/>
      <c r="VB8" s="292"/>
      <c r="VC8" s="292"/>
      <c r="VD8" s="292"/>
      <c r="VE8" s="292"/>
      <c r="VF8" s="292"/>
      <c r="VG8" s="292"/>
      <c r="VH8" s="292"/>
      <c r="VI8" s="292"/>
      <c r="VJ8" s="292"/>
      <c r="VK8" s="292"/>
      <c r="VL8" s="292"/>
      <c r="VM8" s="292"/>
      <c r="VN8" s="292"/>
      <c r="VO8" s="292"/>
      <c r="VP8" s="292"/>
      <c r="VQ8" s="292"/>
      <c r="VR8" s="292"/>
      <c r="VS8" s="292"/>
      <c r="VT8" s="292"/>
      <c r="VU8" s="292"/>
      <c r="VV8" s="292"/>
      <c r="VW8" s="292"/>
      <c r="VX8" s="292"/>
      <c r="VY8" s="292"/>
      <c r="VZ8" s="292"/>
      <c r="WA8" s="292"/>
      <c r="WB8" s="292"/>
      <c r="WC8" s="292"/>
      <c r="WD8" s="292"/>
      <c r="WE8" s="292"/>
      <c r="WF8" s="292"/>
      <c r="WG8" s="292"/>
      <c r="WH8" s="292"/>
      <c r="WI8" s="292"/>
      <c r="WJ8" s="292"/>
      <c r="WK8" s="292"/>
      <c r="WL8" s="292"/>
      <c r="WM8" s="292"/>
      <c r="WN8" s="292"/>
      <c r="WO8" s="292"/>
      <c r="WP8" s="292"/>
      <c r="WQ8" s="292"/>
      <c r="WR8" s="292"/>
      <c r="WS8" s="292"/>
      <c r="WT8" s="292"/>
      <c r="WU8" s="292"/>
      <c r="WV8" s="292"/>
      <c r="WW8" s="292"/>
      <c r="WX8" s="292"/>
      <c r="WY8" s="292"/>
      <c r="WZ8" s="292"/>
      <c r="XA8" s="292"/>
      <c r="XB8" s="292"/>
      <c r="XC8" s="292"/>
      <c r="XD8" s="292"/>
      <c r="XE8" s="292"/>
      <c r="XF8" s="292"/>
      <c r="XG8" s="292"/>
      <c r="XH8" s="292"/>
      <c r="XI8" s="292"/>
      <c r="XJ8" s="292"/>
      <c r="XK8" s="292"/>
      <c r="XL8" s="292"/>
      <c r="XM8" s="292"/>
      <c r="XN8" s="292"/>
      <c r="XO8" s="292"/>
      <c r="XP8" s="292"/>
      <c r="XQ8" s="292"/>
      <c r="XR8" s="292"/>
      <c r="XS8" s="292"/>
      <c r="XT8" s="292"/>
      <c r="XU8" s="292"/>
      <c r="XV8" s="292"/>
      <c r="XW8" s="292"/>
      <c r="XX8" s="292"/>
      <c r="XY8" s="292"/>
      <c r="XZ8" s="292"/>
      <c r="YA8" s="292"/>
      <c r="YB8" s="292"/>
      <c r="YC8" s="292"/>
      <c r="YD8" s="292"/>
      <c r="YE8" s="292"/>
      <c r="YF8" s="292"/>
      <c r="YG8" s="292"/>
      <c r="YH8" s="292"/>
      <c r="YI8" s="292"/>
      <c r="YJ8" s="292"/>
      <c r="YK8" s="292"/>
      <c r="YL8" s="292"/>
      <c r="YM8" s="292"/>
      <c r="YN8" s="292"/>
      <c r="YO8" s="292"/>
      <c r="YP8" s="292"/>
      <c r="YQ8" s="292"/>
      <c r="YR8" s="292"/>
      <c r="YS8" s="292"/>
      <c r="YT8" s="292"/>
      <c r="YU8" s="292"/>
      <c r="YV8" s="292"/>
      <c r="YW8" s="292"/>
      <c r="YX8" s="292"/>
      <c r="YY8" s="292"/>
      <c r="YZ8" s="292"/>
      <c r="ZA8" s="292"/>
      <c r="ZB8" s="292"/>
      <c r="ZC8" s="292"/>
      <c r="ZD8" s="292"/>
      <c r="ZE8" s="292"/>
      <c r="ZF8" s="292"/>
      <c r="ZG8" s="292"/>
      <c r="ZH8" s="292"/>
      <c r="ZI8" s="292"/>
      <c r="ZJ8" s="292"/>
      <c r="ZK8" s="292"/>
      <c r="ZL8" s="292"/>
      <c r="ZM8" s="292"/>
      <c r="ZN8" s="292"/>
      <c r="ZO8" s="292"/>
      <c r="ZP8" s="292"/>
      <c r="ZQ8" s="292"/>
      <c r="ZR8" s="292"/>
      <c r="ZS8" s="292"/>
      <c r="ZT8" s="292"/>
      <c r="ZU8" s="292"/>
      <c r="ZV8" s="292"/>
      <c r="ZW8" s="292"/>
      <c r="ZX8" s="292"/>
      <c r="ZY8" s="292"/>
      <c r="ZZ8" s="292"/>
      <c r="AAA8" s="292"/>
      <c r="AAB8" s="292"/>
      <c r="AAC8" s="292"/>
      <c r="AAD8" s="292"/>
      <c r="AAE8" s="292"/>
      <c r="AAF8" s="292"/>
      <c r="AAG8" s="292"/>
      <c r="AAH8" s="292"/>
      <c r="AAI8" s="292"/>
      <c r="AAJ8" s="292"/>
      <c r="AAK8" s="292"/>
      <c r="AAL8" s="292"/>
      <c r="AAM8" s="292"/>
      <c r="AAN8" s="292"/>
      <c r="AAO8" s="292"/>
      <c r="AAP8" s="292"/>
      <c r="AAQ8" s="292"/>
      <c r="AAR8" s="292"/>
      <c r="AAS8" s="292"/>
      <c r="AAT8" s="292"/>
      <c r="AAU8" s="292"/>
      <c r="AAV8" s="292"/>
      <c r="AAW8" s="292"/>
      <c r="AAX8" s="292"/>
      <c r="AAY8" s="292"/>
      <c r="AAZ8" s="292"/>
      <c r="ABA8" s="292"/>
      <c r="ABB8" s="292"/>
      <c r="ABC8" s="292"/>
      <c r="ABD8" s="292"/>
      <c r="ABE8" s="292"/>
      <c r="ABF8" s="292"/>
      <c r="ABG8" s="292"/>
      <c r="ABH8" s="292"/>
      <c r="ABI8" s="292"/>
      <c r="ABJ8" s="292"/>
      <c r="ABK8" s="292"/>
      <c r="ABL8" s="292"/>
      <c r="ABM8" s="292"/>
      <c r="ABN8" s="292"/>
      <c r="ABO8" s="292"/>
      <c r="ABP8" s="292"/>
      <c r="ABQ8" s="292"/>
      <c r="ABR8" s="292"/>
      <c r="ABS8" s="292"/>
      <c r="ABT8" s="292"/>
      <c r="ABU8" s="292"/>
      <c r="ABV8" s="292"/>
      <c r="ABW8" s="292"/>
      <c r="ABX8" s="292"/>
      <c r="ABY8" s="292"/>
      <c r="ABZ8" s="292"/>
      <c r="ACA8" s="292"/>
      <c r="ACB8" s="292"/>
      <c r="ACC8" s="292"/>
      <c r="ACD8" s="292"/>
      <c r="ACE8" s="292"/>
      <c r="ACF8" s="292"/>
      <c r="ACG8" s="292"/>
      <c r="ACH8" s="292"/>
      <c r="ACI8" s="292"/>
      <c r="ACJ8" s="292"/>
      <c r="ACK8" s="292"/>
      <c r="ACL8" s="292"/>
      <c r="ACM8" s="292"/>
      <c r="ACN8" s="292"/>
      <c r="ACO8" s="292"/>
      <c r="ACP8" s="292"/>
      <c r="ACQ8" s="292"/>
      <c r="ACR8" s="292"/>
      <c r="ACS8" s="292"/>
      <c r="ACT8" s="292"/>
      <c r="ACU8" s="292"/>
      <c r="ACV8" s="292"/>
      <c r="ACW8" s="292"/>
      <c r="ACX8" s="292"/>
      <c r="ACY8" s="292"/>
      <c r="ACZ8" s="292"/>
      <c r="ADA8" s="292"/>
      <c r="ADB8" s="292"/>
      <c r="ADC8" s="292"/>
      <c r="ADD8" s="292"/>
      <c r="ADE8" s="292"/>
      <c r="ADF8" s="292"/>
      <c r="ADG8" s="292"/>
      <c r="ADH8" s="292"/>
      <c r="ADI8" s="292"/>
      <c r="ADJ8" s="292"/>
      <c r="ADK8" s="292"/>
      <c r="ADL8" s="292"/>
      <c r="ADM8" s="292"/>
      <c r="ADN8" s="292"/>
      <c r="ADO8" s="292"/>
      <c r="ADP8" s="292"/>
      <c r="ADQ8" s="292"/>
      <c r="ADR8" s="292"/>
      <c r="ADS8" s="292"/>
      <c r="ADT8" s="292"/>
      <c r="ADU8" s="292"/>
      <c r="ADV8" s="292"/>
      <c r="ADW8" s="292"/>
      <c r="ADX8" s="292"/>
      <c r="ADY8" s="292"/>
      <c r="ADZ8" s="292"/>
      <c r="AEA8" s="292"/>
      <c r="AEB8" s="292"/>
      <c r="AEC8" s="292"/>
      <c r="AED8" s="292"/>
      <c r="AEE8" s="292"/>
      <c r="AEF8" s="292"/>
      <c r="AEG8" s="292"/>
      <c r="AEH8" s="292"/>
      <c r="AEI8" s="292"/>
      <c r="AEJ8" s="292"/>
      <c r="AEK8" s="292"/>
      <c r="AEL8" s="292"/>
      <c r="AEM8" s="292"/>
      <c r="AEN8" s="292"/>
      <c r="AEO8" s="292"/>
      <c r="AEP8" s="292"/>
      <c r="AEQ8" s="292"/>
      <c r="AER8" s="292"/>
      <c r="AES8" s="292"/>
      <c r="AET8" s="292"/>
      <c r="AEU8" s="292"/>
      <c r="AEV8" s="292"/>
      <c r="AEW8" s="292"/>
      <c r="AEX8" s="292"/>
      <c r="AEY8" s="292"/>
      <c r="AEZ8" s="292"/>
      <c r="AFA8" s="292"/>
      <c r="AFB8" s="292"/>
      <c r="AFC8" s="292"/>
      <c r="AFD8" s="292"/>
      <c r="AFE8" s="292"/>
      <c r="AFF8" s="292"/>
      <c r="AFG8" s="292"/>
      <c r="AFH8" s="292"/>
      <c r="AFI8" s="292"/>
      <c r="AFJ8" s="292"/>
      <c r="AFK8" s="292"/>
      <c r="AFL8" s="292"/>
      <c r="AFM8" s="292"/>
      <c r="AFN8" s="292"/>
      <c r="AFO8" s="292"/>
      <c r="AFP8" s="292"/>
      <c r="AFQ8" s="292"/>
      <c r="AFR8" s="292"/>
      <c r="AFS8" s="292"/>
      <c r="AFT8" s="292"/>
      <c r="AFU8" s="292"/>
      <c r="AFV8" s="292"/>
      <c r="AFW8" s="292"/>
      <c r="AFX8" s="292"/>
      <c r="AFY8" s="292"/>
      <c r="AFZ8" s="292"/>
      <c r="AGA8" s="292"/>
      <c r="AGB8" s="292"/>
      <c r="AGC8" s="292"/>
      <c r="AGD8" s="292"/>
      <c r="AGE8" s="292"/>
      <c r="AGF8" s="292"/>
      <c r="AGG8" s="292"/>
      <c r="AGH8" s="292"/>
      <c r="AGI8" s="292"/>
      <c r="AGJ8" s="292"/>
      <c r="AGK8" s="292"/>
      <c r="AGL8" s="292"/>
      <c r="AGM8" s="292"/>
      <c r="AGN8" s="292"/>
      <c r="AGO8" s="292"/>
      <c r="AGP8" s="292"/>
      <c r="AGQ8" s="292"/>
      <c r="AGR8" s="292"/>
      <c r="AGS8" s="292"/>
      <c r="AGT8" s="292"/>
      <c r="AGU8" s="292"/>
      <c r="AGV8" s="292"/>
      <c r="AGW8" s="292"/>
      <c r="AGX8" s="292"/>
      <c r="AGY8" s="292"/>
      <c r="AGZ8" s="292"/>
      <c r="AHA8" s="292"/>
      <c r="AHB8" s="292"/>
      <c r="AHC8" s="292"/>
      <c r="AHD8" s="292"/>
      <c r="AHE8" s="292"/>
      <c r="AHF8" s="292"/>
      <c r="AHG8" s="292"/>
      <c r="AHH8" s="292"/>
      <c r="AHI8" s="292"/>
      <c r="AHJ8" s="292"/>
      <c r="AHK8" s="292"/>
      <c r="AHL8" s="292"/>
      <c r="AHM8" s="292"/>
      <c r="AHN8" s="292"/>
      <c r="AHO8" s="292"/>
      <c r="AHP8" s="292"/>
      <c r="AHQ8" s="292"/>
      <c r="AHR8" s="292"/>
      <c r="AHS8" s="292"/>
      <c r="AHT8" s="292"/>
      <c r="AHU8" s="292"/>
      <c r="AHV8" s="292"/>
      <c r="AHW8" s="292"/>
      <c r="AHX8" s="292"/>
      <c r="AHY8" s="292"/>
      <c r="AHZ8" s="292"/>
      <c r="AIA8" s="292"/>
      <c r="AIB8" s="292"/>
      <c r="AIC8" s="292"/>
      <c r="AID8" s="292"/>
      <c r="AIE8" s="292"/>
      <c r="AIF8" s="292"/>
      <c r="AIG8" s="292"/>
      <c r="AIH8" s="292"/>
      <c r="AII8" s="292"/>
      <c r="AIJ8" s="292"/>
      <c r="AIK8" s="292"/>
      <c r="AIL8" s="292"/>
      <c r="AIM8" s="292"/>
      <c r="AIN8" s="292"/>
      <c r="AIO8" s="292"/>
      <c r="AIP8" s="292"/>
      <c r="AIQ8" s="292"/>
      <c r="AIR8" s="292"/>
      <c r="AIS8" s="292"/>
      <c r="AIT8" s="292"/>
      <c r="AIU8" s="292"/>
      <c r="AIV8" s="292"/>
      <c r="AIW8" s="292"/>
      <c r="AIX8" s="292"/>
      <c r="AIY8" s="292"/>
      <c r="AIZ8" s="292"/>
      <c r="AJA8" s="292"/>
      <c r="AJB8" s="292"/>
      <c r="AJC8" s="292"/>
      <c r="AJD8" s="292"/>
      <c r="AJE8" s="292"/>
      <c r="AJF8" s="292"/>
      <c r="AJG8" s="292"/>
      <c r="AJH8" s="292"/>
      <c r="AJI8" s="292"/>
      <c r="AJJ8" s="292"/>
      <c r="AJK8" s="292"/>
      <c r="AJL8" s="292"/>
      <c r="AJM8" s="292"/>
      <c r="AJN8" s="292"/>
      <c r="AJO8" s="292"/>
      <c r="AJP8" s="292"/>
      <c r="AJQ8" s="292"/>
      <c r="AJR8" s="292"/>
      <c r="AJS8" s="292"/>
      <c r="AJT8" s="292"/>
      <c r="AJU8" s="292"/>
      <c r="AJV8" s="292"/>
      <c r="AJW8" s="292"/>
      <c r="AJX8" s="292"/>
      <c r="AJY8" s="292"/>
      <c r="AJZ8" s="292"/>
      <c r="AKA8" s="292"/>
      <c r="AKB8" s="292"/>
      <c r="AKC8" s="292"/>
      <c r="AKD8" s="292"/>
      <c r="AKE8" s="292"/>
      <c r="AKF8" s="292"/>
      <c r="AKG8" s="292"/>
      <c r="AKH8" s="292"/>
      <c r="AKI8" s="292"/>
      <c r="AKJ8" s="292"/>
      <c r="AKK8" s="292"/>
      <c r="AKL8" s="292"/>
      <c r="AKM8" s="292"/>
      <c r="AKN8" s="292"/>
      <c r="AKO8" s="292"/>
      <c r="AKP8" s="292"/>
      <c r="AKQ8" s="292"/>
      <c r="AKR8" s="292"/>
      <c r="AKS8" s="292"/>
      <c r="AKT8" s="292"/>
      <c r="AKU8" s="292"/>
      <c r="AKV8" s="292"/>
      <c r="AKW8" s="292"/>
      <c r="AKX8" s="292"/>
      <c r="AKY8" s="292"/>
      <c r="AKZ8" s="292"/>
      <c r="ALA8" s="292"/>
      <c r="ALB8" s="292"/>
      <c r="ALC8" s="292"/>
      <c r="ALD8" s="292"/>
      <c r="ALE8" s="292"/>
      <c r="ALF8" s="292"/>
      <c r="ALG8" s="292"/>
      <c r="ALH8" s="292"/>
      <c r="ALI8" s="292"/>
      <c r="ALJ8" s="292"/>
      <c r="ALK8" s="292"/>
      <c r="ALL8" s="292"/>
      <c r="ALM8" s="292"/>
      <c r="ALN8" s="292"/>
      <c r="ALO8" s="292"/>
      <c r="ALP8" s="292"/>
      <c r="ALQ8" s="292"/>
      <c r="ALR8" s="292"/>
      <c r="ALS8" s="292"/>
      <c r="ALT8" s="292"/>
      <c r="ALU8" s="292"/>
      <c r="ALV8" s="292"/>
      <c r="ALW8" s="292"/>
      <c r="ALX8" s="292"/>
      <c r="ALY8" s="292"/>
      <c r="ALZ8" s="292"/>
      <c r="AMA8" s="292"/>
      <c r="AMB8" s="292"/>
      <c r="AMC8" s="292"/>
      <c r="AMD8" s="292"/>
      <c r="AME8" s="292"/>
      <c r="AMF8" s="292"/>
    </row>
    <row r="9" spans="1:1022" ht="41.25" customHeight="1">
      <c r="A9" s="679"/>
      <c r="B9" s="679"/>
      <c r="C9" s="297" t="s">
        <v>421</v>
      </c>
      <c r="D9" s="298"/>
      <c r="E9" s="298"/>
      <c r="F9" s="295" t="s">
        <v>34</v>
      </c>
      <c r="G9" s="315">
        <v>20</v>
      </c>
      <c r="H9" s="484">
        <v>60</v>
      </c>
      <c r="I9" s="177">
        <f t="shared" si="0"/>
        <v>1200</v>
      </c>
      <c r="J9" s="178"/>
      <c r="K9" s="179"/>
      <c r="L9" s="177"/>
      <c r="M9" s="292"/>
      <c r="N9" s="292">
        <v>250</v>
      </c>
      <c r="O9" s="292"/>
      <c r="P9" s="292"/>
      <c r="Q9" s="292"/>
      <c r="R9" s="292"/>
      <c r="S9" s="292"/>
      <c r="T9" s="292"/>
      <c r="U9" s="292"/>
      <c r="V9" s="292"/>
      <c r="W9" s="292"/>
      <c r="X9" s="292"/>
      <c r="Y9" s="292"/>
      <c r="Z9" s="292"/>
      <c r="AA9" s="292"/>
      <c r="AB9" s="292"/>
      <c r="AC9" s="292"/>
      <c r="AD9" s="292"/>
      <c r="AE9" s="292"/>
      <c r="AF9" s="292"/>
      <c r="AG9" s="292"/>
      <c r="AH9" s="292"/>
      <c r="AI9" s="292"/>
      <c r="AJ9" s="292"/>
      <c r="AK9" s="292"/>
      <c r="AL9" s="292"/>
      <c r="AM9" s="292"/>
      <c r="AN9" s="292"/>
      <c r="AO9" s="292"/>
      <c r="AP9" s="292"/>
      <c r="AQ9" s="292"/>
      <c r="AR9" s="292"/>
      <c r="AS9" s="292"/>
      <c r="AT9" s="292"/>
      <c r="AU9" s="292"/>
      <c r="AV9" s="292"/>
      <c r="AW9" s="292"/>
      <c r="AX9" s="292"/>
      <c r="AY9" s="292"/>
      <c r="AZ9" s="292"/>
      <c r="BA9" s="292"/>
      <c r="BB9" s="292"/>
      <c r="BC9" s="292"/>
      <c r="BD9" s="292"/>
      <c r="BE9" s="292"/>
      <c r="BF9" s="292"/>
      <c r="BG9" s="292"/>
      <c r="BH9" s="292"/>
      <c r="BI9" s="292"/>
      <c r="BJ9" s="292"/>
      <c r="BK9" s="292"/>
      <c r="BL9" s="292"/>
      <c r="BM9" s="292"/>
      <c r="BN9" s="292"/>
      <c r="BO9" s="292"/>
      <c r="BP9" s="292"/>
      <c r="BQ9" s="292"/>
      <c r="BR9" s="292"/>
      <c r="BS9" s="292"/>
      <c r="BT9" s="292"/>
      <c r="BU9" s="292"/>
      <c r="BV9" s="292"/>
      <c r="BW9" s="292"/>
      <c r="BX9" s="292"/>
      <c r="BY9" s="292"/>
      <c r="BZ9" s="292"/>
      <c r="CA9" s="292"/>
      <c r="CB9" s="292"/>
      <c r="CC9" s="292"/>
      <c r="CD9" s="292"/>
      <c r="CE9" s="292"/>
      <c r="CF9" s="292"/>
      <c r="CG9" s="292"/>
      <c r="CH9" s="292"/>
      <c r="CI9" s="292"/>
      <c r="CJ9" s="292"/>
      <c r="CK9" s="292"/>
      <c r="CL9" s="292"/>
      <c r="CM9" s="292"/>
      <c r="CN9" s="292"/>
      <c r="CO9" s="292"/>
      <c r="CP9" s="292"/>
      <c r="CQ9" s="292"/>
      <c r="CR9" s="292"/>
      <c r="CS9" s="292"/>
      <c r="CT9" s="292"/>
      <c r="CU9" s="292"/>
      <c r="CV9" s="292"/>
      <c r="CW9" s="292"/>
      <c r="CX9" s="292"/>
      <c r="CY9" s="292"/>
      <c r="CZ9" s="292"/>
      <c r="DA9" s="292"/>
      <c r="DB9" s="292"/>
      <c r="DC9" s="292"/>
      <c r="DD9" s="292"/>
      <c r="DE9" s="292"/>
      <c r="DF9" s="292"/>
      <c r="DG9" s="292"/>
      <c r="DH9" s="292"/>
      <c r="DI9" s="292"/>
      <c r="DJ9" s="292"/>
      <c r="DK9" s="292"/>
      <c r="DL9" s="292"/>
      <c r="DM9" s="292"/>
      <c r="DN9" s="292"/>
      <c r="DO9" s="292"/>
      <c r="DP9" s="292"/>
      <c r="DQ9" s="292"/>
      <c r="DR9" s="292"/>
      <c r="DS9" s="292"/>
      <c r="DT9" s="292"/>
      <c r="DU9" s="292"/>
      <c r="DV9" s="292"/>
      <c r="DW9" s="292"/>
      <c r="DX9" s="292"/>
      <c r="DY9" s="292"/>
      <c r="DZ9" s="292"/>
      <c r="EA9" s="292"/>
      <c r="EB9" s="292"/>
      <c r="EC9" s="292"/>
      <c r="ED9" s="292"/>
      <c r="EE9" s="292"/>
      <c r="EF9" s="292"/>
      <c r="EG9" s="292"/>
      <c r="EH9" s="292"/>
      <c r="EI9" s="292"/>
      <c r="EJ9" s="292"/>
      <c r="EK9" s="292"/>
      <c r="EL9" s="292"/>
      <c r="EM9" s="292"/>
      <c r="EN9" s="292"/>
      <c r="EO9" s="292"/>
      <c r="EP9" s="292"/>
      <c r="EQ9" s="292"/>
      <c r="ER9" s="292"/>
      <c r="ES9" s="292"/>
      <c r="ET9" s="292"/>
      <c r="EU9" s="292"/>
      <c r="EV9" s="292"/>
      <c r="EW9" s="292"/>
      <c r="EX9" s="292"/>
      <c r="EY9" s="292"/>
      <c r="EZ9" s="292"/>
      <c r="FA9" s="292"/>
      <c r="FB9" s="292"/>
      <c r="FC9" s="292"/>
      <c r="FD9" s="292"/>
      <c r="FE9" s="292"/>
      <c r="FF9" s="292"/>
      <c r="FG9" s="292"/>
      <c r="FH9" s="292"/>
      <c r="FI9" s="292"/>
      <c r="FJ9" s="292"/>
      <c r="FK9" s="292"/>
      <c r="FL9" s="292"/>
      <c r="FM9" s="292"/>
      <c r="FN9" s="292"/>
      <c r="FO9" s="292"/>
      <c r="FP9" s="292"/>
      <c r="FQ9" s="292"/>
      <c r="FR9" s="292"/>
      <c r="FS9" s="292"/>
      <c r="FT9" s="292"/>
      <c r="FU9" s="292"/>
      <c r="FV9" s="292"/>
      <c r="FW9" s="292"/>
      <c r="FX9" s="292"/>
      <c r="FY9" s="292"/>
      <c r="FZ9" s="292"/>
      <c r="GA9" s="292"/>
      <c r="GB9" s="292"/>
      <c r="GC9" s="292"/>
      <c r="GD9" s="292"/>
      <c r="GE9" s="292"/>
      <c r="GF9" s="292"/>
      <c r="GG9" s="292"/>
      <c r="GH9" s="292"/>
      <c r="GI9" s="292"/>
      <c r="GJ9" s="292"/>
      <c r="GK9" s="292"/>
      <c r="GL9" s="292"/>
      <c r="GM9" s="292"/>
      <c r="GN9" s="292"/>
      <c r="GO9" s="292"/>
      <c r="GP9" s="292"/>
      <c r="GQ9" s="292"/>
      <c r="GR9" s="292"/>
      <c r="GS9" s="292"/>
      <c r="GT9" s="292"/>
      <c r="GU9" s="292"/>
      <c r="GV9" s="292"/>
      <c r="GW9" s="292"/>
      <c r="GX9" s="292"/>
      <c r="GY9" s="292"/>
      <c r="GZ9" s="292"/>
      <c r="HA9" s="292"/>
      <c r="HB9" s="292"/>
      <c r="HC9" s="292"/>
      <c r="HD9" s="292"/>
      <c r="HE9" s="292"/>
      <c r="HF9" s="292"/>
      <c r="HG9" s="292"/>
      <c r="HH9" s="292"/>
      <c r="HI9" s="292"/>
      <c r="HJ9" s="292"/>
      <c r="HK9" s="292"/>
      <c r="HL9" s="292"/>
      <c r="HM9" s="292"/>
      <c r="HN9" s="292"/>
      <c r="HO9" s="292"/>
      <c r="HP9" s="292"/>
      <c r="HQ9" s="292"/>
      <c r="HR9" s="292"/>
      <c r="HS9" s="292"/>
      <c r="HT9" s="292"/>
      <c r="HU9" s="292"/>
      <c r="HV9" s="292"/>
      <c r="HW9" s="292"/>
      <c r="HX9" s="292"/>
      <c r="HY9" s="292"/>
      <c r="HZ9" s="292"/>
      <c r="IA9" s="292"/>
      <c r="IB9" s="292"/>
      <c r="IC9" s="292"/>
      <c r="ID9" s="292"/>
      <c r="IE9" s="292"/>
      <c r="IF9" s="292"/>
      <c r="IG9" s="292"/>
      <c r="IH9" s="292"/>
      <c r="II9" s="292"/>
      <c r="IJ9" s="292"/>
      <c r="IK9" s="292"/>
      <c r="IL9" s="292"/>
      <c r="IM9" s="292"/>
      <c r="IN9" s="292"/>
      <c r="IO9" s="292"/>
      <c r="IP9" s="292"/>
      <c r="IQ9" s="292"/>
      <c r="IR9" s="292"/>
      <c r="IS9" s="292"/>
      <c r="IT9" s="292"/>
      <c r="IU9" s="292"/>
      <c r="IV9" s="292"/>
      <c r="IW9" s="292"/>
      <c r="IX9" s="292"/>
      <c r="IY9" s="292"/>
      <c r="IZ9" s="292"/>
      <c r="JA9" s="292"/>
      <c r="JB9" s="292"/>
      <c r="JC9" s="292"/>
      <c r="JD9" s="292"/>
      <c r="JE9" s="292"/>
      <c r="JF9" s="292"/>
      <c r="JG9" s="292"/>
      <c r="JH9" s="292"/>
      <c r="JI9" s="292"/>
      <c r="JJ9" s="292"/>
      <c r="JK9" s="292"/>
      <c r="JL9" s="292"/>
      <c r="JM9" s="292"/>
      <c r="JN9" s="292"/>
      <c r="JO9" s="292"/>
      <c r="JP9" s="292"/>
      <c r="JQ9" s="292"/>
      <c r="JR9" s="292"/>
      <c r="JS9" s="292"/>
      <c r="JT9" s="292"/>
      <c r="JU9" s="292"/>
      <c r="JV9" s="292"/>
      <c r="JW9" s="292"/>
      <c r="JX9" s="292"/>
      <c r="JY9" s="292"/>
      <c r="JZ9" s="292"/>
      <c r="KA9" s="292"/>
      <c r="KB9" s="292"/>
      <c r="KC9" s="292"/>
      <c r="KD9" s="292"/>
      <c r="KE9" s="292"/>
      <c r="KF9" s="292"/>
      <c r="KG9" s="292"/>
      <c r="KH9" s="292"/>
      <c r="KI9" s="292"/>
      <c r="KJ9" s="292"/>
      <c r="KK9" s="292"/>
      <c r="KL9" s="292"/>
      <c r="KM9" s="292"/>
      <c r="KN9" s="292"/>
      <c r="KO9" s="292"/>
      <c r="KP9" s="292"/>
      <c r="KQ9" s="292"/>
      <c r="KR9" s="292"/>
      <c r="KS9" s="292"/>
      <c r="KT9" s="292"/>
      <c r="KU9" s="292"/>
      <c r="KV9" s="292"/>
      <c r="KW9" s="292"/>
      <c r="KX9" s="292"/>
      <c r="KY9" s="292"/>
      <c r="KZ9" s="292"/>
      <c r="LA9" s="292"/>
      <c r="LB9" s="292"/>
      <c r="LC9" s="292"/>
      <c r="LD9" s="292"/>
      <c r="LE9" s="292"/>
      <c r="LF9" s="292"/>
      <c r="LG9" s="292"/>
      <c r="LH9" s="292"/>
      <c r="LI9" s="292"/>
      <c r="LJ9" s="292"/>
      <c r="LK9" s="292"/>
      <c r="LL9" s="292"/>
      <c r="LM9" s="292"/>
      <c r="LN9" s="292"/>
      <c r="LO9" s="292"/>
      <c r="LP9" s="292"/>
      <c r="LQ9" s="292"/>
      <c r="LR9" s="292"/>
      <c r="LS9" s="292"/>
      <c r="LT9" s="292"/>
      <c r="LU9" s="292"/>
      <c r="LV9" s="292"/>
      <c r="LW9" s="292"/>
      <c r="LX9" s="292"/>
      <c r="LY9" s="292"/>
      <c r="LZ9" s="292"/>
      <c r="MA9" s="292"/>
      <c r="MB9" s="292"/>
      <c r="MC9" s="292"/>
      <c r="MD9" s="292"/>
      <c r="ME9" s="292"/>
      <c r="MF9" s="292"/>
      <c r="MG9" s="292"/>
      <c r="MH9" s="292"/>
      <c r="MI9" s="292"/>
      <c r="MJ9" s="292"/>
      <c r="MK9" s="292"/>
      <c r="ML9" s="292"/>
      <c r="MM9" s="292"/>
      <c r="MN9" s="292"/>
      <c r="MO9" s="292"/>
      <c r="MP9" s="292"/>
      <c r="MQ9" s="292"/>
      <c r="MR9" s="292"/>
      <c r="MS9" s="292"/>
      <c r="MT9" s="292"/>
      <c r="MU9" s="292"/>
      <c r="MV9" s="292"/>
      <c r="MW9" s="292"/>
      <c r="MX9" s="292"/>
      <c r="MY9" s="292"/>
      <c r="MZ9" s="292"/>
      <c r="NA9" s="292"/>
      <c r="NB9" s="292"/>
      <c r="NC9" s="292"/>
      <c r="ND9" s="292"/>
      <c r="NE9" s="292"/>
      <c r="NF9" s="292"/>
      <c r="NG9" s="292"/>
      <c r="NH9" s="292"/>
      <c r="NI9" s="292"/>
      <c r="NJ9" s="292"/>
      <c r="NK9" s="292"/>
      <c r="NL9" s="292"/>
      <c r="NM9" s="292"/>
      <c r="NN9" s="292"/>
      <c r="NO9" s="292"/>
      <c r="NP9" s="292"/>
      <c r="NQ9" s="292"/>
      <c r="NR9" s="292"/>
      <c r="NS9" s="292"/>
      <c r="NT9" s="292"/>
      <c r="NU9" s="292"/>
      <c r="NV9" s="292"/>
      <c r="NW9" s="292"/>
      <c r="NX9" s="292"/>
      <c r="NY9" s="292"/>
      <c r="NZ9" s="292"/>
      <c r="OA9" s="292"/>
      <c r="OB9" s="292"/>
      <c r="OC9" s="292"/>
      <c r="OD9" s="292"/>
      <c r="OE9" s="292"/>
      <c r="OF9" s="292"/>
      <c r="OG9" s="292"/>
      <c r="OH9" s="292"/>
      <c r="OI9" s="292"/>
      <c r="OJ9" s="292"/>
      <c r="OK9" s="292"/>
      <c r="OL9" s="292"/>
      <c r="OM9" s="292"/>
      <c r="ON9" s="292"/>
      <c r="OO9" s="292"/>
      <c r="OP9" s="292"/>
      <c r="OQ9" s="292"/>
      <c r="OR9" s="292"/>
      <c r="OS9" s="292"/>
      <c r="OT9" s="292"/>
      <c r="OU9" s="292"/>
      <c r="OV9" s="292"/>
      <c r="OW9" s="292"/>
      <c r="OX9" s="292"/>
      <c r="OY9" s="292"/>
      <c r="OZ9" s="292"/>
      <c r="PA9" s="292"/>
      <c r="PB9" s="292"/>
      <c r="PC9" s="292"/>
      <c r="PD9" s="292"/>
      <c r="PE9" s="292"/>
      <c r="PF9" s="292"/>
      <c r="PG9" s="292"/>
      <c r="PH9" s="292"/>
      <c r="PI9" s="292"/>
      <c r="PJ9" s="292"/>
      <c r="PK9" s="292"/>
      <c r="PL9" s="292"/>
      <c r="PM9" s="292"/>
      <c r="PN9" s="292"/>
      <c r="PO9" s="292"/>
      <c r="PP9" s="292"/>
      <c r="PQ9" s="292"/>
      <c r="PR9" s="292"/>
      <c r="PS9" s="292"/>
      <c r="PT9" s="292"/>
      <c r="PU9" s="292"/>
      <c r="PV9" s="292"/>
      <c r="PW9" s="292"/>
      <c r="PX9" s="292"/>
      <c r="PY9" s="292"/>
      <c r="PZ9" s="292"/>
      <c r="QA9" s="292"/>
      <c r="QB9" s="292"/>
      <c r="QC9" s="292"/>
      <c r="QD9" s="292"/>
      <c r="QE9" s="292"/>
      <c r="QF9" s="292"/>
      <c r="QG9" s="292"/>
      <c r="QH9" s="292"/>
      <c r="QI9" s="292"/>
      <c r="QJ9" s="292"/>
      <c r="QK9" s="292"/>
      <c r="QL9" s="292"/>
      <c r="QM9" s="292"/>
      <c r="QN9" s="292"/>
      <c r="QO9" s="292"/>
      <c r="QP9" s="292"/>
      <c r="QQ9" s="292"/>
      <c r="QR9" s="292"/>
      <c r="QS9" s="292"/>
      <c r="QT9" s="292"/>
      <c r="QU9" s="292"/>
      <c r="QV9" s="292"/>
      <c r="QW9" s="292"/>
      <c r="QX9" s="292"/>
      <c r="QY9" s="292"/>
      <c r="QZ9" s="292"/>
      <c r="RA9" s="292"/>
      <c r="RB9" s="292"/>
      <c r="RC9" s="292"/>
      <c r="RD9" s="292"/>
      <c r="RE9" s="292"/>
      <c r="RF9" s="292"/>
      <c r="RG9" s="292"/>
      <c r="RH9" s="292"/>
      <c r="RI9" s="292"/>
      <c r="RJ9" s="292"/>
      <c r="RK9" s="292"/>
      <c r="RL9" s="292"/>
      <c r="RM9" s="292"/>
      <c r="RN9" s="292"/>
      <c r="RO9" s="292"/>
      <c r="RP9" s="292"/>
      <c r="RQ9" s="292"/>
      <c r="RR9" s="292"/>
      <c r="RS9" s="292"/>
      <c r="RT9" s="292"/>
      <c r="RU9" s="292"/>
      <c r="RV9" s="292"/>
      <c r="RW9" s="292"/>
      <c r="RX9" s="292"/>
      <c r="RY9" s="292"/>
      <c r="RZ9" s="292"/>
      <c r="SA9" s="292"/>
      <c r="SB9" s="292"/>
      <c r="SC9" s="292"/>
      <c r="SD9" s="292"/>
      <c r="SE9" s="292"/>
      <c r="SF9" s="292"/>
      <c r="SG9" s="292"/>
      <c r="SH9" s="292"/>
      <c r="SI9" s="292"/>
      <c r="SJ9" s="292"/>
      <c r="SK9" s="292"/>
      <c r="SL9" s="292"/>
      <c r="SM9" s="292"/>
      <c r="SN9" s="292"/>
      <c r="SO9" s="292"/>
      <c r="SP9" s="292"/>
      <c r="SQ9" s="292"/>
      <c r="SR9" s="292"/>
      <c r="SS9" s="292"/>
      <c r="ST9" s="292"/>
      <c r="SU9" s="292"/>
      <c r="SV9" s="292"/>
      <c r="SW9" s="292"/>
      <c r="SX9" s="292"/>
      <c r="SY9" s="292"/>
      <c r="SZ9" s="292"/>
      <c r="TA9" s="292"/>
      <c r="TB9" s="292"/>
      <c r="TC9" s="292"/>
      <c r="TD9" s="292"/>
      <c r="TE9" s="292"/>
      <c r="TF9" s="292"/>
      <c r="TG9" s="292"/>
      <c r="TH9" s="292"/>
      <c r="TI9" s="292"/>
      <c r="TJ9" s="292"/>
      <c r="TK9" s="292"/>
      <c r="TL9" s="292"/>
      <c r="TM9" s="292"/>
      <c r="TN9" s="292"/>
      <c r="TO9" s="292"/>
      <c r="TP9" s="292"/>
      <c r="TQ9" s="292"/>
      <c r="TR9" s="292"/>
      <c r="TS9" s="292"/>
      <c r="TT9" s="292"/>
      <c r="TU9" s="292"/>
      <c r="TV9" s="292"/>
      <c r="TW9" s="292"/>
      <c r="TX9" s="292"/>
      <c r="TY9" s="292"/>
      <c r="TZ9" s="292"/>
      <c r="UA9" s="292"/>
      <c r="UB9" s="292"/>
      <c r="UC9" s="292"/>
      <c r="UD9" s="292"/>
      <c r="UE9" s="292"/>
      <c r="UF9" s="292"/>
      <c r="UG9" s="292"/>
      <c r="UH9" s="292"/>
      <c r="UI9" s="292"/>
      <c r="UJ9" s="292"/>
      <c r="UK9" s="292"/>
      <c r="UL9" s="292"/>
      <c r="UM9" s="292"/>
      <c r="UN9" s="292"/>
      <c r="UO9" s="292"/>
      <c r="UP9" s="292"/>
      <c r="UQ9" s="292"/>
      <c r="UR9" s="292"/>
      <c r="US9" s="292"/>
      <c r="UT9" s="292"/>
      <c r="UU9" s="292"/>
      <c r="UV9" s="292"/>
      <c r="UW9" s="292"/>
      <c r="UX9" s="292"/>
      <c r="UY9" s="292"/>
      <c r="UZ9" s="292"/>
      <c r="VA9" s="292"/>
      <c r="VB9" s="292"/>
      <c r="VC9" s="292"/>
      <c r="VD9" s="292"/>
      <c r="VE9" s="292"/>
      <c r="VF9" s="292"/>
      <c r="VG9" s="292"/>
      <c r="VH9" s="292"/>
      <c r="VI9" s="292"/>
      <c r="VJ9" s="292"/>
      <c r="VK9" s="292"/>
      <c r="VL9" s="292"/>
      <c r="VM9" s="292"/>
      <c r="VN9" s="292"/>
      <c r="VO9" s="292"/>
      <c r="VP9" s="292"/>
      <c r="VQ9" s="292"/>
      <c r="VR9" s="292"/>
      <c r="VS9" s="292"/>
      <c r="VT9" s="292"/>
      <c r="VU9" s="292"/>
      <c r="VV9" s="292"/>
      <c r="VW9" s="292"/>
      <c r="VX9" s="292"/>
      <c r="VY9" s="292"/>
      <c r="VZ9" s="292"/>
      <c r="WA9" s="292"/>
      <c r="WB9" s="292"/>
      <c r="WC9" s="292"/>
      <c r="WD9" s="292"/>
      <c r="WE9" s="292"/>
      <c r="WF9" s="292"/>
      <c r="WG9" s="292"/>
      <c r="WH9" s="292"/>
      <c r="WI9" s="292"/>
      <c r="WJ9" s="292"/>
      <c r="WK9" s="292"/>
      <c r="WL9" s="292"/>
      <c r="WM9" s="292"/>
      <c r="WN9" s="292"/>
      <c r="WO9" s="292"/>
      <c r="WP9" s="292"/>
      <c r="WQ9" s="292"/>
      <c r="WR9" s="292"/>
      <c r="WS9" s="292"/>
      <c r="WT9" s="292"/>
      <c r="WU9" s="292"/>
      <c r="WV9" s="292"/>
      <c r="WW9" s="292"/>
      <c r="WX9" s="292"/>
      <c r="WY9" s="292"/>
      <c r="WZ9" s="292"/>
      <c r="XA9" s="292"/>
      <c r="XB9" s="292"/>
      <c r="XC9" s="292"/>
      <c r="XD9" s="292"/>
      <c r="XE9" s="292"/>
      <c r="XF9" s="292"/>
      <c r="XG9" s="292"/>
      <c r="XH9" s="292"/>
      <c r="XI9" s="292"/>
      <c r="XJ9" s="292"/>
      <c r="XK9" s="292"/>
      <c r="XL9" s="292"/>
      <c r="XM9" s="292"/>
      <c r="XN9" s="292"/>
      <c r="XO9" s="292"/>
      <c r="XP9" s="292"/>
      <c r="XQ9" s="292"/>
      <c r="XR9" s="292"/>
      <c r="XS9" s="292"/>
      <c r="XT9" s="292"/>
      <c r="XU9" s="292"/>
      <c r="XV9" s="292"/>
      <c r="XW9" s="292"/>
      <c r="XX9" s="292"/>
      <c r="XY9" s="292"/>
      <c r="XZ9" s="292"/>
      <c r="YA9" s="292"/>
      <c r="YB9" s="292"/>
      <c r="YC9" s="292"/>
      <c r="YD9" s="292"/>
      <c r="YE9" s="292"/>
      <c r="YF9" s="292"/>
      <c r="YG9" s="292"/>
      <c r="YH9" s="292"/>
      <c r="YI9" s="292"/>
      <c r="YJ9" s="292"/>
      <c r="YK9" s="292"/>
      <c r="YL9" s="292"/>
      <c r="YM9" s="292"/>
      <c r="YN9" s="292"/>
      <c r="YO9" s="292"/>
      <c r="YP9" s="292"/>
      <c r="YQ9" s="292"/>
      <c r="YR9" s="292"/>
      <c r="YS9" s="292"/>
      <c r="YT9" s="292"/>
      <c r="YU9" s="292"/>
      <c r="YV9" s="292"/>
      <c r="YW9" s="292"/>
      <c r="YX9" s="292"/>
      <c r="YY9" s="292"/>
      <c r="YZ9" s="292"/>
      <c r="ZA9" s="292"/>
      <c r="ZB9" s="292"/>
      <c r="ZC9" s="292"/>
      <c r="ZD9" s="292"/>
      <c r="ZE9" s="292"/>
      <c r="ZF9" s="292"/>
      <c r="ZG9" s="292"/>
      <c r="ZH9" s="292"/>
      <c r="ZI9" s="292"/>
      <c r="ZJ9" s="292"/>
      <c r="ZK9" s="292"/>
      <c r="ZL9" s="292"/>
      <c r="ZM9" s="292"/>
      <c r="ZN9" s="292"/>
      <c r="ZO9" s="292"/>
      <c r="ZP9" s="292"/>
      <c r="ZQ9" s="292"/>
      <c r="ZR9" s="292"/>
      <c r="ZS9" s="292"/>
      <c r="ZT9" s="292"/>
      <c r="ZU9" s="292"/>
      <c r="ZV9" s="292"/>
      <c r="ZW9" s="292"/>
      <c r="ZX9" s="292"/>
      <c r="ZY9" s="292"/>
      <c r="ZZ9" s="292"/>
      <c r="AAA9" s="292"/>
      <c r="AAB9" s="292"/>
      <c r="AAC9" s="292"/>
      <c r="AAD9" s="292"/>
      <c r="AAE9" s="292"/>
      <c r="AAF9" s="292"/>
      <c r="AAG9" s="292"/>
      <c r="AAH9" s="292"/>
      <c r="AAI9" s="292"/>
      <c r="AAJ9" s="292"/>
      <c r="AAK9" s="292"/>
      <c r="AAL9" s="292"/>
      <c r="AAM9" s="292"/>
      <c r="AAN9" s="292"/>
      <c r="AAO9" s="292"/>
      <c r="AAP9" s="292"/>
      <c r="AAQ9" s="292"/>
      <c r="AAR9" s="292"/>
      <c r="AAS9" s="292"/>
      <c r="AAT9" s="292"/>
      <c r="AAU9" s="292"/>
      <c r="AAV9" s="292"/>
      <c r="AAW9" s="292"/>
      <c r="AAX9" s="292"/>
      <c r="AAY9" s="292"/>
      <c r="AAZ9" s="292"/>
      <c r="ABA9" s="292"/>
      <c r="ABB9" s="292"/>
      <c r="ABC9" s="292"/>
      <c r="ABD9" s="292"/>
      <c r="ABE9" s="292"/>
      <c r="ABF9" s="292"/>
      <c r="ABG9" s="292"/>
      <c r="ABH9" s="292"/>
      <c r="ABI9" s="292"/>
      <c r="ABJ9" s="292"/>
      <c r="ABK9" s="292"/>
      <c r="ABL9" s="292"/>
      <c r="ABM9" s="292"/>
      <c r="ABN9" s="292"/>
      <c r="ABO9" s="292"/>
      <c r="ABP9" s="292"/>
      <c r="ABQ9" s="292"/>
      <c r="ABR9" s="292"/>
      <c r="ABS9" s="292"/>
      <c r="ABT9" s="292"/>
      <c r="ABU9" s="292"/>
      <c r="ABV9" s="292"/>
      <c r="ABW9" s="292"/>
      <c r="ABX9" s="292"/>
      <c r="ABY9" s="292"/>
      <c r="ABZ9" s="292"/>
      <c r="ACA9" s="292"/>
      <c r="ACB9" s="292"/>
      <c r="ACC9" s="292"/>
      <c r="ACD9" s="292"/>
      <c r="ACE9" s="292"/>
      <c r="ACF9" s="292"/>
      <c r="ACG9" s="292"/>
      <c r="ACH9" s="292"/>
      <c r="ACI9" s="292"/>
      <c r="ACJ9" s="292"/>
      <c r="ACK9" s="292"/>
      <c r="ACL9" s="292"/>
      <c r="ACM9" s="292"/>
      <c r="ACN9" s="292"/>
      <c r="ACO9" s="292"/>
      <c r="ACP9" s="292"/>
      <c r="ACQ9" s="292"/>
      <c r="ACR9" s="292"/>
      <c r="ACS9" s="292"/>
      <c r="ACT9" s="292"/>
      <c r="ACU9" s="292"/>
      <c r="ACV9" s="292"/>
      <c r="ACW9" s="292"/>
      <c r="ACX9" s="292"/>
      <c r="ACY9" s="292"/>
      <c r="ACZ9" s="292"/>
      <c r="ADA9" s="292"/>
      <c r="ADB9" s="292"/>
      <c r="ADC9" s="292"/>
      <c r="ADD9" s="292"/>
      <c r="ADE9" s="292"/>
      <c r="ADF9" s="292"/>
      <c r="ADG9" s="292"/>
      <c r="ADH9" s="292"/>
      <c r="ADI9" s="292"/>
      <c r="ADJ9" s="292"/>
      <c r="ADK9" s="292"/>
      <c r="ADL9" s="292"/>
      <c r="ADM9" s="292"/>
      <c r="ADN9" s="292"/>
      <c r="ADO9" s="292"/>
      <c r="ADP9" s="292"/>
      <c r="ADQ9" s="292"/>
      <c r="ADR9" s="292"/>
      <c r="ADS9" s="292"/>
      <c r="ADT9" s="292"/>
      <c r="ADU9" s="292"/>
      <c r="ADV9" s="292"/>
      <c r="ADW9" s="292"/>
      <c r="ADX9" s="292"/>
      <c r="ADY9" s="292"/>
      <c r="ADZ9" s="292"/>
      <c r="AEA9" s="292"/>
      <c r="AEB9" s="292"/>
      <c r="AEC9" s="292"/>
      <c r="AED9" s="292"/>
      <c r="AEE9" s="292"/>
      <c r="AEF9" s="292"/>
      <c r="AEG9" s="292"/>
      <c r="AEH9" s="292"/>
      <c r="AEI9" s="292"/>
      <c r="AEJ9" s="292"/>
      <c r="AEK9" s="292"/>
      <c r="AEL9" s="292"/>
      <c r="AEM9" s="292"/>
      <c r="AEN9" s="292"/>
      <c r="AEO9" s="292"/>
      <c r="AEP9" s="292"/>
      <c r="AEQ9" s="292"/>
      <c r="AER9" s="292"/>
      <c r="AES9" s="292"/>
      <c r="AET9" s="292"/>
      <c r="AEU9" s="292"/>
      <c r="AEV9" s="292"/>
      <c r="AEW9" s="292"/>
      <c r="AEX9" s="292"/>
      <c r="AEY9" s="292"/>
      <c r="AEZ9" s="292"/>
      <c r="AFA9" s="292"/>
      <c r="AFB9" s="292"/>
      <c r="AFC9" s="292"/>
      <c r="AFD9" s="292"/>
      <c r="AFE9" s="292"/>
      <c r="AFF9" s="292"/>
      <c r="AFG9" s="292"/>
      <c r="AFH9" s="292"/>
      <c r="AFI9" s="292"/>
      <c r="AFJ9" s="292"/>
      <c r="AFK9" s="292"/>
      <c r="AFL9" s="292"/>
      <c r="AFM9" s="292"/>
      <c r="AFN9" s="292"/>
      <c r="AFO9" s="292"/>
      <c r="AFP9" s="292"/>
      <c r="AFQ9" s="292"/>
      <c r="AFR9" s="292"/>
      <c r="AFS9" s="292"/>
      <c r="AFT9" s="292"/>
      <c r="AFU9" s="292"/>
      <c r="AFV9" s="292"/>
      <c r="AFW9" s="292"/>
      <c r="AFX9" s="292"/>
      <c r="AFY9" s="292"/>
      <c r="AFZ9" s="292"/>
      <c r="AGA9" s="292"/>
      <c r="AGB9" s="292"/>
      <c r="AGC9" s="292"/>
      <c r="AGD9" s="292"/>
      <c r="AGE9" s="292"/>
      <c r="AGF9" s="292"/>
      <c r="AGG9" s="292"/>
      <c r="AGH9" s="292"/>
      <c r="AGI9" s="292"/>
      <c r="AGJ9" s="292"/>
      <c r="AGK9" s="292"/>
      <c r="AGL9" s="292"/>
      <c r="AGM9" s="292"/>
      <c r="AGN9" s="292"/>
      <c r="AGO9" s="292"/>
      <c r="AGP9" s="292"/>
      <c r="AGQ9" s="292"/>
      <c r="AGR9" s="292"/>
      <c r="AGS9" s="292"/>
      <c r="AGT9" s="292"/>
      <c r="AGU9" s="292"/>
      <c r="AGV9" s="292"/>
      <c r="AGW9" s="292"/>
      <c r="AGX9" s="292"/>
      <c r="AGY9" s="292"/>
      <c r="AGZ9" s="292"/>
      <c r="AHA9" s="292"/>
      <c r="AHB9" s="292"/>
      <c r="AHC9" s="292"/>
      <c r="AHD9" s="292"/>
      <c r="AHE9" s="292"/>
      <c r="AHF9" s="292"/>
      <c r="AHG9" s="292"/>
      <c r="AHH9" s="292"/>
      <c r="AHI9" s="292"/>
      <c r="AHJ9" s="292"/>
      <c r="AHK9" s="292"/>
      <c r="AHL9" s="292"/>
      <c r="AHM9" s="292"/>
      <c r="AHN9" s="292"/>
      <c r="AHO9" s="292"/>
      <c r="AHP9" s="292"/>
      <c r="AHQ9" s="292"/>
      <c r="AHR9" s="292"/>
      <c r="AHS9" s="292"/>
      <c r="AHT9" s="292"/>
      <c r="AHU9" s="292"/>
      <c r="AHV9" s="292"/>
      <c r="AHW9" s="292"/>
      <c r="AHX9" s="292"/>
      <c r="AHY9" s="292"/>
      <c r="AHZ9" s="292"/>
      <c r="AIA9" s="292"/>
      <c r="AIB9" s="292"/>
      <c r="AIC9" s="292"/>
      <c r="AID9" s="292"/>
      <c r="AIE9" s="292"/>
      <c r="AIF9" s="292"/>
      <c r="AIG9" s="292"/>
      <c r="AIH9" s="292"/>
      <c r="AII9" s="292"/>
      <c r="AIJ9" s="292"/>
      <c r="AIK9" s="292"/>
      <c r="AIL9" s="292"/>
      <c r="AIM9" s="292"/>
      <c r="AIN9" s="292"/>
      <c r="AIO9" s="292"/>
      <c r="AIP9" s="292"/>
      <c r="AIQ9" s="292"/>
      <c r="AIR9" s="292"/>
      <c r="AIS9" s="292"/>
      <c r="AIT9" s="292"/>
      <c r="AIU9" s="292"/>
      <c r="AIV9" s="292"/>
      <c r="AIW9" s="292"/>
      <c r="AIX9" s="292"/>
      <c r="AIY9" s="292"/>
      <c r="AIZ9" s="292"/>
      <c r="AJA9" s="292"/>
      <c r="AJB9" s="292"/>
      <c r="AJC9" s="292"/>
      <c r="AJD9" s="292"/>
      <c r="AJE9" s="292"/>
      <c r="AJF9" s="292"/>
      <c r="AJG9" s="292"/>
      <c r="AJH9" s="292"/>
      <c r="AJI9" s="292"/>
      <c r="AJJ9" s="292"/>
      <c r="AJK9" s="292"/>
      <c r="AJL9" s="292"/>
      <c r="AJM9" s="292"/>
      <c r="AJN9" s="292"/>
      <c r="AJO9" s="292"/>
      <c r="AJP9" s="292"/>
      <c r="AJQ9" s="292"/>
      <c r="AJR9" s="292"/>
      <c r="AJS9" s="292"/>
      <c r="AJT9" s="292"/>
      <c r="AJU9" s="292"/>
      <c r="AJV9" s="292"/>
      <c r="AJW9" s="292"/>
      <c r="AJX9" s="292"/>
      <c r="AJY9" s="292"/>
      <c r="AJZ9" s="292"/>
      <c r="AKA9" s="292"/>
      <c r="AKB9" s="292"/>
      <c r="AKC9" s="292"/>
      <c r="AKD9" s="292"/>
      <c r="AKE9" s="292"/>
      <c r="AKF9" s="292"/>
      <c r="AKG9" s="292"/>
      <c r="AKH9" s="292"/>
      <c r="AKI9" s="292"/>
      <c r="AKJ9" s="292"/>
      <c r="AKK9" s="292"/>
      <c r="AKL9" s="292"/>
      <c r="AKM9" s="292"/>
      <c r="AKN9" s="292"/>
      <c r="AKO9" s="292"/>
      <c r="AKP9" s="292"/>
      <c r="AKQ9" s="292"/>
      <c r="AKR9" s="292"/>
      <c r="AKS9" s="292"/>
      <c r="AKT9" s="292"/>
      <c r="AKU9" s="292"/>
      <c r="AKV9" s="292"/>
      <c r="AKW9" s="292"/>
      <c r="AKX9" s="292"/>
      <c r="AKY9" s="292"/>
      <c r="AKZ9" s="292"/>
      <c r="ALA9" s="292"/>
      <c r="ALB9" s="292"/>
      <c r="ALC9" s="292"/>
      <c r="ALD9" s="292"/>
      <c r="ALE9" s="292"/>
      <c r="ALF9" s="292"/>
      <c r="ALG9" s="292"/>
      <c r="ALH9" s="292"/>
      <c r="ALI9" s="292"/>
      <c r="ALJ9" s="292"/>
      <c r="ALK9" s="292"/>
      <c r="ALL9" s="292"/>
      <c r="ALM9" s="292"/>
      <c r="ALN9" s="292"/>
      <c r="ALO9" s="292"/>
      <c r="ALP9" s="292"/>
      <c r="ALQ9" s="292"/>
      <c r="ALR9" s="292"/>
      <c r="ALS9" s="292"/>
      <c r="ALT9" s="292"/>
      <c r="ALU9" s="292"/>
      <c r="ALV9" s="292"/>
      <c r="ALW9" s="292"/>
      <c r="ALX9" s="292"/>
      <c r="ALY9" s="292"/>
      <c r="ALZ9" s="292"/>
      <c r="AMA9" s="292"/>
      <c r="AMB9" s="292"/>
      <c r="AMC9" s="292"/>
      <c r="AMD9" s="292"/>
      <c r="AME9" s="292"/>
      <c r="AMF9" s="292"/>
    </row>
    <row r="10" spans="1:1022" ht="41.25" customHeight="1">
      <c r="A10" s="680"/>
      <c r="B10" s="680"/>
      <c r="C10" s="297" t="s">
        <v>419</v>
      </c>
      <c r="D10" s="298"/>
      <c r="E10" s="298"/>
      <c r="F10" s="295" t="s">
        <v>34</v>
      </c>
      <c r="G10" s="315">
        <v>10</v>
      </c>
      <c r="H10" s="484">
        <v>60</v>
      </c>
      <c r="I10" s="177">
        <f t="shared" si="0"/>
        <v>600</v>
      </c>
      <c r="J10" s="178"/>
      <c r="K10" s="179"/>
      <c r="L10" s="177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92"/>
      <c r="AF10" s="292"/>
      <c r="AG10" s="292"/>
      <c r="AH10" s="292"/>
      <c r="AI10" s="292"/>
      <c r="AJ10" s="292"/>
      <c r="AK10" s="292"/>
      <c r="AL10" s="292"/>
      <c r="AM10" s="292"/>
      <c r="AN10" s="292"/>
      <c r="AO10" s="292"/>
      <c r="AP10" s="292"/>
      <c r="AQ10" s="292"/>
      <c r="AR10" s="292"/>
      <c r="AS10" s="292"/>
      <c r="AT10" s="292"/>
      <c r="AU10" s="292"/>
      <c r="AV10" s="292"/>
      <c r="AW10" s="292"/>
      <c r="AX10" s="292"/>
      <c r="AY10" s="292"/>
      <c r="AZ10" s="292"/>
      <c r="BA10" s="292"/>
      <c r="BB10" s="292"/>
      <c r="BC10" s="292"/>
      <c r="BD10" s="292"/>
      <c r="BE10" s="292"/>
      <c r="BF10" s="292"/>
      <c r="BG10" s="292"/>
      <c r="BH10" s="292"/>
      <c r="BI10" s="292"/>
      <c r="BJ10" s="292"/>
      <c r="BK10" s="292"/>
      <c r="BL10" s="292"/>
      <c r="BM10" s="292"/>
      <c r="BN10" s="292"/>
      <c r="BO10" s="292"/>
      <c r="BP10" s="292"/>
      <c r="BQ10" s="292"/>
      <c r="BR10" s="292"/>
      <c r="BS10" s="292"/>
      <c r="BT10" s="292"/>
      <c r="BU10" s="292"/>
      <c r="BV10" s="292"/>
      <c r="BW10" s="292"/>
      <c r="BX10" s="292"/>
      <c r="BY10" s="292"/>
      <c r="BZ10" s="292"/>
      <c r="CA10" s="292"/>
      <c r="CB10" s="292"/>
      <c r="CC10" s="292"/>
      <c r="CD10" s="292"/>
      <c r="CE10" s="292"/>
      <c r="CF10" s="292"/>
      <c r="CG10" s="292"/>
      <c r="CH10" s="292"/>
      <c r="CI10" s="292"/>
      <c r="CJ10" s="292"/>
      <c r="CK10" s="292"/>
      <c r="CL10" s="292"/>
      <c r="CM10" s="292"/>
      <c r="CN10" s="292"/>
      <c r="CO10" s="292"/>
      <c r="CP10" s="292"/>
      <c r="CQ10" s="292"/>
      <c r="CR10" s="292"/>
      <c r="CS10" s="292"/>
      <c r="CT10" s="292"/>
      <c r="CU10" s="292"/>
      <c r="CV10" s="292"/>
      <c r="CW10" s="292"/>
      <c r="CX10" s="292"/>
      <c r="CY10" s="292"/>
      <c r="CZ10" s="292"/>
      <c r="DA10" s="292"/>
      <c r="DB10" s="292"/>
      <c r="DC10" s="292"/>
      <c r="DD10" s="292"/>
      <c r="DE10" s="292"/>
      <c r="DF10" s="292"/>
      <c r="DG10" s="292"/>
      <c r="DH10" s="292"/>
      <c r="DI10" s="292"/>
      <c r="DJ10" s="292"/>
      <c r="DK10" s="292"/>
      <c r="DL10" s="292"/>
      <c r="DM10" s="292"/>
      <c r="DN10" s="292"/>
      <c r="DO10" s="292"/>
      <c r="DP10" s="292"/>
      <c r="DQ10" s="292"/>
      <c r="DR10" s="292"/>
      <c r="DS10" s="292"/>
      <c r="DT10" s="292"/>
      <c r="DU10" s="292"/>
      <c r="DV10" s="292"/>
      <c r="DW10" s="292"/>
      <c r="DX10" s="292"/>
      <c r="DY10" s="292"/>
      <c r="DZ10" s="292"/>
      <c r="EA10" s="292"/>
      <c r="EB10" s="292"/>
      <c r="EC10" s="292"/>
      <c r="ED10" s="292"/>
      <c r="EE10" s="292"/>
      <c r="EF10" s="292"/>
      <c r="EG10" s="292"/>
      <c r="EH10" s="292"/>
      <c r="EI10" s="292"/>
      <c r="EJ10" s="292"/>
      <c r="EK10" s="292"/>
      <c r="EL10" s="292"/>
      <c r="EM10" s="292"/>
      <c r="EN10" s="292"/>
      <c r="EO10" s="292"/>
      <c r="EP10" s="292"/>
      <c r="EQ10" s="292"/>
      <c r="ER10" s="292"/>
      <c r="ES10" s="292"/>
      <c r="ET10" s="292"/>
      <c r="EU10" s="292"/>
      <c r="EV10" s="292"/>
      <c r="EW10" s="292"/>
      <c r="EX10" s="292"/>
      <c r="EY10" s="292"/>
      <c r="EZ10" s="292"/>
      <c r="FA10" s="292"/>
      <c r="FB10" s="292"/>
      <c r="FC10" s="292"/>
      <c r="FD10" s="292"/>
      <c r="FE10" s="292"/>
      <c r="FF10" s="292"/>
      <c r="FG10" s="292"/>
      <c r="FH10" s="292"/>
      <c r="FI10" s="292"/>
      <c r="FJ10" s="292"/>
      <c r="FK10" s="292"/>
      <c r="FL10" s="292"/>
      <c r="FM10" s="292"/>
      <c r="FN10" s="292"/>
      <c r="FO10" s="292"/>
      <c r="FP10" s="292"/>
      <c r="FQ10" s="292"/>
      <c r="FR10" s="292"/>
      <c r="FS10" s="292"/>
      <c r="FT10" s="292"/>
      <c r="FU10" s="292"/>
      <c r="FV10" s="292"/>
      <c r="FW10" s="292"/>
      <c r="FX10" s="292"/>
      <c r="FY10" s="292"/>
      <c r="FZ10" s="292"/>
      <c r="GA10" s="292"/>
      <c r="GB10" s="292"/>
      <c r="GC10" s="292"/>
      <c r="GD10" s="292"/>
      <c r="GE10" s="292"/>
      <c r="GF10" s="292"/>
      <c r="GG10" s="292"/>
      <c r="GH10" s="292"/>
      <c r="GI10" s="292"/>
      <c r="GJ10" s="292"/>
      <c r="GK10" s="292"/>
      <c r="GL10" s="292"/>
      <c r="GM10" s="292"/>
      <c r="GN10" s="292"/>
      <c r="GO10" s="292"/>
      <c r="GP10" s="292"/>
      <c r="GQ10" s="292"/>
      <c r="GR10" s="292"/>
      <c r="GS10" s="292"/>
      <c r="GT10" s="292"/>
      <c r="GU10" s="292"/>
      <c r="GV10" s="292"/>
      <c r="GW10" s="292"/>
      <c r="GX10" s="292"/>
      <c r="GY10" s="292"/>
      <c r="GZ10" s="292"/>
      <c r="HA10" s="292"/>
      <c r="HB10" s="292"/>
      <c r="HC10" s="292"/>
      <c r="HD10" s="292"/>
      <c r="HE10" s="292"/>
      <c r="HF10" s="292"/>
      <c r="HG10" s="292"/>
      <c r="HH10" s="292"/>
      <c r="HI10" s="292"/>
      <c r="HJ10" s="292"/>
      <c r="HK10" s="292"/>
      <c r="HL10" s="292"/>
      <c r="HM10" s="292"/>
      <c r="HN10" s="292"/>
      <c r="HO10" s="292"/>
      <c r="HP10" s="292"/>
      <c r="HQ10" s="292"/>
      <c r="HR10" s="292"/>
      <c r="HS10" s="292"/>
      <c r="HT10" s="292"/>
      <c r="HU10" s="292"/>
      <c r="HV10" s="292"/>
      <c r="HW10" s="292"/>
      <c r="HX10" s="292"/>
      <c r="HY10" s="292"/>
      <c r="HZ10" s="292"/>
      <c r="IA10" s="292"/>
      <c r="IB10" s="292"/>
      <c r="IC10" s="292"/>
      <c r="ID10" s="292"/>
      <c r="IE10" s="292"/>
      <c r="IF10" s="292"/>
      <c r="IG10" s="292"/>
      <c r="IH10" s="292"/>
      <c r="II10" s="292"/>
      <c r="IJ10" s="292"/>
      <c r="IK10" s="292"/>
      <c r="IL10" s="292"/>
      <c r="IM10" s="292"/>
      <c r="IN10" s="292"/>
      <c r="IO10" s="292"/>
      <c r="IP10" s="292"/>
      <c r="IQ10" s="292"/>
      <c r="IR10" s="292"/>
      <c r="IS10" s="292"/>
      <c r="IT10" s="292"/>
      <c r="IU10" s="292"/>
      <c r="IV10" s="292"/>
      <c r="IW10" s="292"/>
      <c r="IX10" s="292"/>
      <c r="IY10" s="292"/>
      <c r="IZ10" s="292"/>
      <c r="JA10" s="292"/>
      <c r="JB10" s="292"/>
      <c r="JC10" s="292"/>
      <c r="JD10" s="292"/>
      <c r="JE10" s="292"/>
      <c r="JF10" s="292"/>
      <c r="JG10" s="292"/>
      <c r="JH10" s="292"/>
      <c r="JI10" s="292"/>
      <c r="JJ10" s="292"/>
      <c r="JK10" s="292"/>
      <c r="JL10" s="292"/>
      <c r="JM10" s="292"/>
      <c r="JN10" s="292"/>
      <c r="JO10" s="292"/>
      <c r="JP10" s="292"/>
      <c r="JQ10" s="292"/>
      <c r="JR10" s="292"/>
      <c r="JS10" s="292"/>
      <c r="JT10" s="292"/>
      <c r="JU10" s="292"/>
      <c r="JV10" s="292"/>
      <c r="JW10" s="292"/>
      <c r="JX10" s="292"/>
      <c r="JY10" s="292"/>
      <c r="JZ10" s="292"/>
      <c r="KA10" s="292"/>
      <c r="KB10" s="292"/>
      <c r="KC10" s="292"/>
      <c r="KD10" s="292"/>
      <c r="KE10" s="292"/>
      <c r="KF10" s="292"/>
      <c r="KG10" s="292"/>
      <c r="KH10" s="292"/>
      <c r="KI10" s="292"/>
      <c r="KJ10" s="292"/>
      <c r="KK10" s="292"/>
      <c r="KL10" s="292"/>
      <c r="KM10" s="292"/>
      <c r="KN10" s="292"/>
      <c r="KO10" s="292"/>
      <c r="KP10" s="292"/>
      <c r="KQ10" s="292"/>
      <c r="KR10" s="292"/>
      <c r="KS10" s="292"/>
      <c r="KT10" s="292"/>
      <c r="KU10" s="292"/>
      <c r="KV10" s="292"/>
      <c r="KW10" s="292"/>
      <c r="KX10" s="292"/>
      <c r="KY10" s="292"/>
      <c r="KZ10" s="292"/>
      <c r="LA10" s="292"/>
      <c r="LB10" s="292"/>
      <c r="LC10" s="292"/>
      <c r="LD10" s="292"/>
      <c r="LE10" s="292"/>
      <c r="LF10" s="292"/>
      <c r="LG10" s="292"/>
      <c r="LH10" s="292"/>
      <c r="LI10" s="292"/>
      <c r="LJ10" s="292"/>
      <c r="LK10" s="292"/>
      <c r="LL10" s="292"/>
      <c r="LM10" s="292"/>
      <c r="LN10" s="292"/>
      <c r="LO10" s="292"/>
      <c r="LP10" s="292"/>
      <c r="LQ10" s="292"/>
      <c r="LR10" s="292"/>
      <c r="LS10" s="292"/>
      <c r="LT10" s="292"/>
      <c r="LU10" s="292"/>
      <c r="LV10" s="292"/>
      <c r="LW10" s="292"/>
      <c r="LX10" s="292"/>
      <c r="LY10" s="292"/>
      <c r="LZ10" s="292"/>
      <c r="MA10" s="292"/>
      <c r="MB10" s="292"/>
      <c r="MC10" s="292"/>
      <c r="MD10" s="292"/>
      <c r="ME10" s="292"/>
      <c r="MF10" s="292"/>
      <c r="MG10" s="292"/>
      <c r="MH10" s="292"/>
      <c r="MI10" s="292"/>
      <c r="MJ10" s="292"/>
      <c r="MK10" s="292"/>
      <c r="ML10" s="292"/>
      <c r="MM10" s="292"/>
      <c r="MN10" s="292"/>
      <c r="MO10" s="292"/>
      <c r="MP10" s="292"/>
      <c r="MQ10" s="292"/>
      <c r="MR10" s="292"/>
      <c r="MS10" s="292"/>
      <c r="MT10" s="292"/>
      <c r="MU10" s="292"/>
      <c r="MV10" s="292"/>
      <c r="MW10" s="292"/>
      <c r="MX10" s="292"/>
      <c r="MY10" s="292"/>
      <c r="MZ10" s="292"/>
      <c r="NA10" s="292"/>
      <c r="NB10" s="292"/>
      <c r="NC10" s="292"/>
      <c r="ND10" s="292"/>
      <c r="NE10" s="292"/>
      <c r="NF10" s="292"/>
      <c r="NG10" s="292"/>
      <c r="NH10" s="292"/>
      <c r="NI10" s="292"/>
      <c r="NJ10" s="292"/>
      <c r="NK10" s="292"/>
      <c r="NL10" s="292"/>
      <c r="NM10" s="292"/>
      <c r="NN10" s="292"/>
      <c r="NO10" s="292"/>
      <c r="NP10" s="292"/>
      <c r="NQ10" s="292"/>
      <c r="NR10" s="292"/>
      <c r="NS10" s="292"/>
      <c r="NT10" s="292"/>
      <c r="NU10" s="292"/>
      <c r="NV10" s="292"/>
      <c r="NW10" s="292"/>
      <c r="NX10" s="292"/>
      <c r="NY10" s="292"/>
      <c r="NZ10" s="292"/>
      <c r="OA10" s="292"/>
      <c r="OB10" s="292"/>
      <c r="OC10" s="292"/>
      <c r="OD10" s="292"/>
      <c r="OE10" s="292"/>
      <c r="OF10" s="292"/>
      <c r="OG10" s="292"/>
      <c r="OH10" s="292"/>
      <c r="OI10" s="292"/>
      <c r="OJ10" s="292"/>
      <c r="OK10" s="292"/>
      <c r="OL10" s="292"/>
      <c r="OM10" s="292"/>
      <c r="ON10" s="292"/>
      <c r="OO10" s="292"/>
      <c r="OP10" s="292"/>
      <c r="OQ10" s="292"/>
      <c r="OR10" s="292"/>
      <c r="OS10" s="292"/>
      <c r="OT10" s="292"/>
      <c r="OU10" s="292"/>
      <c r="OV10" s="292"/>
      <c r="OW10" s="292"/>
      <c r="OX10" s="292"/>
      <c r="OY10" s="292"/>
      <c r="OZ10" s="292"/>
      <c r="PA10" s="292"/>
      <c r="PB10" s="292"/>
      <c r="PC10" s="292"/>
      <c r="PD10" s="292"/>
      <c r="PE10" s="292"/>
      <c r="PF10" s="292"/>
      <c r="PG10" s="292"/>
      <c r="PH10" s="292"/>
      <c r="PI10" s="292"/>
      <c r="PJ10" s="292"/>
      <c r="PK10" s="292"/>
      <c r="PL10" s="292"/>
      <c r="PM10" s="292"/>
      <c r="PN10" s="292"/>
      <c r="PO10" s="292"/>
      <c r="PP10" s="292"/>
      <c r="PQ10" s="292"/>
      <c r="PR10" s="292"/>
      <c r="PS10" s="292"/>
      <c r="PT10" s="292"/>
      <c r="PU10" s="292"/>
      <c r="PV10" s="292"/>
      <c r="PW10" s="292"/>
      <c r="PX10" s="292"/>
      <c r="PY10" s="292"/>
      <c r="PZ10" s="292"/>
      <c r="QA10" s="292"/>
      <c r="QB10" s="292"/>
      <c r="QC10" s="292"/>
      <c r="QD10" s="292"/>
      <c r="QE10" s="292"/>
      <c r="QF10" s="292"/>
      <c r="QG10" s="292"/>
      <c r="QH10" s="292"/>
      <c r="QI10" s="292"/>
      <c r="QJ10" s="292"/>
      <c r="QK10" s="292"/>
      <c r="QL10" s="292"/>
      <c r="QM10" s="292"/>
      <c r="QN10" s="292"/>
      <c r="QO10" s="292"/>
      <c r="QP10" s="292"/>
      <c r="QQ10" s="292"/>
      <c r="QR10" s="292"/>
      <c r="QS10" s="292"/>
      <c r="QT10" s="292"/>
      <c r="QU10" s="292"/>
      <c r="QV10" s="292"/>
      <c r="QW10" s="292"/>
      <c r="QX10" s="292"/>
      <c r="QY10" s="292"/>
      <c r="QZ10" s="292"/>
      <c r="RA10" s="292"/>
      <c r="RB10" s="292"/>
      <c r="RC10" s="292"/>
      <c r="RD10" s="292"/>
      <c r="RE10" s="292"/>
      <c r="RF10" s="292"/>
      <c r="RG10" s="292"/>
      <c r="RH10" s="292"/>
      <c r="RI10" s="292"/>
      <c r="RJ10" s="292"/>
      <c r="RK10" s="292"/>
      <c r="RL10" s="292"/>
      <c r="RM10" s="292"/>
      <c r="RN10" s="292"/>
      <c r="RO10" s="292"/>
      <c r="RP10" s="292"/>
      <c r="RQ10" s="292"/>
      <c r="RR10" s="292"/>
      <c r="RS10" s="292"/>
      <c r="RT10" s="292"/>
      <c r="RU10" s="292"/>
      <c r="RV10" s="292"/>
      <c r="RW10" s="292"/>
      <c r="RX10" s="292"/>
      <c r="RY10" s="292"/>
      <c r="RZ10" s="292"/>
      <c r="SA10" s="292"/>
      <c r="SB10" s="292"/>
      <c r="SC10" s="292"/>
      <c r="SD10" s="292"/>
      <c r="SE10" s="292"/>
      <c r="SF10" s="292"/>
      <c r="SG10" s="292"/>
      <c r="SH10" s="292"/>
      <c r="SI10" s="292"/>
      <c r="SJ10" s="292"/>
      <c r="SK10" s="292"/>
      <c r="SL10" s="292"/>
      <c r="SM10" s="292"/>
      <c r="SN10" s="292"/>
      <c r="SO10" s="292"/>
      <c r="SP10" s="292"/>
      <c r="SQ10" s="292"/>
      <c r="SR10" s="292"/>
      <c r="SS10" s="292"/>
      <c r="ST10" s="292"/>
      <c r="SU10" s="292"/>
      <c r="SV10" s="292"/>
      <c r="SW10" s="292"/>
      <c r="SX10" s="292"/>
      <c r="SY10" s="292"/>
      <c r="SZ10" s="292"/>
      <c r="TA10" s="292"/>
      <c r="TB10" s="292"/>
      <c r="TC10" s="292"/>
      <c r="TD10" s="292"/>
      <c r="TE10" s="292"/>
      <c r="TF10" s="292"/>
      <c r="TG10" s="292"/>
      <c r="TH10" s="292"/>
      <c r="TI10" s="292"/>
      <c r="TJ10" s="292"/>
      <c r="TK10" s="292"/>
      <c r="TL10" s="292"/>
      <c r="TM10" s="292"/>
      <c r="TN10" s="292"/>
      <c r="TO10" s="292"/>
      <c r="TP10" s="292"/>
      <c r="TQ10" s="292"/>
      <c r="TR10" s="292"/>
      <c r="TS10" s="292"/>
      <c r="TT10" s="292"/>
      <c r="TU10" s="292"/>
      <c r="TV10" s="292"/>
      <c r="TW10" s="292"/>
      <c r="TX10" s="292"/>
      <c r="TY10" s="292"/>
      <c r="TZ10" s="292"/>
      <c r="UA10" s="292"/>
      <c r="UB10" s="292"/>
      <c r="UC10" s="292"/>
      <c r="UD10" s="292"/>
      <c r="UE10" s="292"/>
      <c r="UF10" s="292"/>
      <c r="UG10" s="292"/>
      <c r="UH10" s="292"/>
      <c r="UI10" s="292"/>
      <c r="UJ10" s="292"/>
      <c r="UK10" s="292"/>
      <c r="UL10" s="292"/>
      <c r="UM10" s="292"/>
      <c r="UN10" s="292"/>
      <c r="UO10" s="292"/>
      <c r="UP10" s="292"/>
      <c r="UQ10" s="292"/>
      <c r="UR10" s="292"/>
      <c r="US10" s="292"/>
      <c r="UT10" s="292"/>
      <c r="UU10" s="292"/>
      <c r="UV10" s="292"/>
      <c r="UW10" s="292"/>
      <c r="UX10" s="292"/>
      <c r="UY10" s="292"/>
      <c r="UZ10" s="292"/>
      <c r="VA10" s="292"/>
      <c r="VB10" s="292"/>
      <c r="VC10" s="292"/>
      <c r="VD10" s="292"/>
      <c r="VE10" s="292"/>
      <c r="VF10" s="292"/>
      <c r="VG10" s="292"/>
      <c r="VH10" s="292"/>
      <c r="VI10" s="292"/>
      <c r="VJ10" s="292"/>
      <c r="VK10" s="292"/>
      <c r="VL10" s="292"/>
      <c r="VM10" s="292"/>
      <c r="VN10" s="292"/>
      <c r="VO10" s="292"/>
      <c r="VP10" s="292"/>
      <c r="VQ10" s="292"/>
      <c r="VR10" s="292"/>
      <c r="VS10" s="292"/>
      <c r="VT10" s="292"/>
      <c r="VU10" s="292"/>
      <c r="VV10" s="292"/>
      <c r="VW10" s="292"/>
      <c r="VX10" s="292"/>
      <c r="VY10" s="292"/>
      <c r="VZ10" s="292"/>
      <c r="WA10" s="292"/>
      <c r="WB10" s="292"/>
      <c r="WC10" s="292"/>
      <c r="WD10" s="292"/>
      <c r="WE10" s="292"/>
      <c r="WF10" s="292"/>
      <c r="WG10" s="292"/>
      <c r="WH10" s="292"/>
      <c r="WI10" s="292"/>
      <c r="WJ10" s="292"/>
      <c r="WK10" s="292"/>
      <c r="WL10" s="292"/>
      <c r="WM10" s="292"/>
      <c r="WN10" s="292"/>
      <c r="WO10" s="292"/>
      <c r="WP10" s="292"/>
      <c r="WQ10" s="292"/>
      <c r="WR10" s="292"/>
      <c r="WS10" s="292"/>
      <c r="WT10" s="292"/>
      <c r="WU10" s="292"/>
      <c r="WV10" s="292"/>
      <c r="WW10" s="292"/>
      <c r="WX10" s="292"/>
      <c r="WY10" s="292"/>
      <c r="WZ10" s="292"/>
      <c r="XA10" s="292"/>
      <c r="XB10" s="292"/>
      <c r="XC10" s="292"/>
      <c r="XD10" s="292"/>
      <c r="XE10" s="292"/>
      <c r="XF10" s="292"/>
      <c r="XG10" s="292"/>
      <c r="XH10" s="292"/>
      <c r="XI10" s="292"/>
      <c r="XJ10" s="292"/>
      <c r="XK10" s="292"/>
      <c r="XL10" s="292"/>
      <c r="XM10" s="292"/>
      <c r="XN10" s="292"/>
      <c r="XO10" s="292"/>
      <c r="XP10" s="292"/>
      <c r="XQ10" s="292"/>
      <c r="XR10" s="292"/>
      <c r="XS10" s="292"/>
      <c r="XT10" s="292"/>
      <c r="XU10" s="292"/>
      <c r="XV10" s="292"/>
      <c r="XW10" s="292"/>
      <c r="XX10" s="292"/>
      <c r="XY10" s="292"/>
      <c r="XZ10" s="292"/>
      <c r="YA10" s="292"/>
      <c r="YB10" s="292"/>
      <c r="YC10" s="292"/>
      <c r="YD10" s="292"/>
      <c r="YE10" s="292"/>
      <c r="YF10" s="292"/>
      <c r="YG10" s="292"/>
      <c r="YH10" s="292"/>
      <c r="YI10" s="292"/>
      <c r="YJ10" s="292"/>
      <c r="YK10" s="292"/>
      <c r="YL10" s="292"/>
      <c r="YM10" s="292"/>
      <c r="YN10" s="292"/>
      <c r="YO10" s="292"/>
      <c r="YP10" s="292"/>
      <c r="YQ10" s="292"/>
      <c r="YR10" s="292"/>
      <c r="YS10" s="292"/>
      <c r="YT10" s="292"/>
      <c r="YU10" s="292"/>
      <c r="YV10" s="292"/>
      <c r="YW10" s="292"/>
      <c r="YX10" s="292"/>
      <c r="YY10" s="292"/>
      <c r="YZ10" s="292"/>
      <c r="ZA10" s="292"/>
      <c r="ZB10" s="292"/>
      <c r="ZC10" s="292"/>
      <c r="ZD10" s="292"/>
      <c r="ZE10" s="292"/>
      <c r="ZF10" s="292"/>
      <c r="ZG10" s="292"/>
      <c r="ZH10" s="292"/>
      <c r="ZI10" s="292"/>
      <c r="ZJ10" s="292"/>
      <c r="ZK10" s="292"/>
      <c r="ZL10" s="292"/>
      <c r="ZM10" s="292"/>
      <c r="ZN10" s="292"/>
      <c r="ZO10" s="292"/>
      <c r="ZP10" s="292"/>
      <c r="ZQ10" s="292"/>
      <c r="ZR10" s="292"/>
      <c r="ZS10" s="292"/>
      <c r="ZT10" s="292"/>
      <c r="ZU10" s="292"/>
      <c r="ZV10" s="292"/>
      <c r="ZW10" s="292"/>
      <c r="ZX10" s="292"/>
      <c r="ZY10" s="292"/>
      <c r="ZZ10" s="292"/>
      <c r="AAA10" s="292"/>
      <c r="AAB10" s="292"/>
      <c r="AAC10" s="292"/>
      <c r="AAD10" s="292"/>
      <c r="AAE10" s="292"/>
      <c r="AAF10" s="292"/>
      <c r="AAG10" s="292"/>
      <c r="AAH10" s="292"/>
      <c r="AAI10" s="292"/>
      <c r="AAJ10" s="292"/>
      <c r="AAK10" s="292"/>
      <c r="AAL10" s="292"/>
      <c r="AAM10" s="292"/>
      <c r="AAN10" s="292"/>
      <c r="AAO10" s="292"/>
      <c r="AAP10" s="292"/>
      <c r="AAQ10" s="292"/>
      <c r="AAR10" s="292"/>
      <c r="AAS10" s="292"/>
      <c r="AAT10" s="292"/>
      <c r="AAU10" s="292"/>
      <c r="AAV10" s="292"/>
      <c r="AAW10" s="292"/>
      <c r="AAX10" s="292"/>
      <c r="AAY10" s="292"/>
      <c r="AAZ10" s="292"/>
      <c r="ABA10" s="292"/>
      <c r="ABB10" s="292"/>
      <c r="ABC10" s="292"/>
      <c r="ABD10" s="292"/>
      <c r="ABE10" s="292"/>
      <c r="ABF10" s="292"/>
      <c r="ABG10" s="292"/>
      <c r="ABH10" s="292"/>
      <c r="ABI10" s="292"/>
      <c r="ABJ10" s="292"/>
      <c r="ABK10" s="292"/>
      <c r="ABL10" s="292"/>
      <c r="ABM10" s="292"/>
      <c r="ABN10" s="292"/>
      <c r="ABO10" s="292"/>
      <c r="ABP10" s="292"/>
      <c r="ABQ10" s="292"/>
      <c r="ABR10" s="292"/>
      <c r="ABS10" s="292"/>
      <c r="ABT10" s="292"/>
      <c r="ABU10" s="292"/>
      <c r="ABV10" s="292"/>
      <c r="ABW10" s="292"/>
      <c r="ABX10" s="292"/>
      <c r="ABY10" s="292"/>
      <c r="ABZ10" s="292"/>
      <c r="ACA10" s="292"/>
      <c r="ACB10" s="292"/>
      <c r="ACC10" s="292"/>
      <c r="ACD10" s="292"/>
      <c r="ACE10" s="292"/>
      <c r="ACF10" s="292"/>
      <c r="ACG10" s="292"/>
      <c r="ACH10" s="292"/>
      <c r="ACI10" s="292"/>
      <c r="ACJ10" s="292"/>
      <c r="ACK10" s="292"/>
      <c r="ACL10" s="292"/>
      <c r="ACM10" s="292"/>
      <c r="ACN10" s="292"/>
      <c r="ACO10" s="292"/>
      <c r="ACP10" s="292"/>
      <c r="ACQ10" s="292"/>
      <c r="ACR10" s="292"/>
      <c r="ACS10" s="292"/>
      <c r="ACT10" s="292"/>
      <c r="ACU10" s="292"/>
      <c r="ACV10" s="292"/>
      <c r="ACW10" s="292"/>
      <c r="ACX10" s="292"/>
      <c r="ACY10" s="292"/>
      <c r="ACZ10" s="292"/>
      <c r="ADA10" s="292"/>
      <c r="ADB10" s="292"/>
      <c r="ADC10" s="292"/>
      <c r="ADD10" s="292"/>
      <c r="ADE10" s="292"/>
      <c r="ADF10" s="292"/>
      <c r="ADG10" s="292"/>
      <c r="ADH10" s="292"/>
      <c r="ADI10" s="292"/>
      <c r="ADJ10" s="292"/>
      <c r="ADK10" s="292"/>
      <c r="ADL10" s="292"/>
      <c r="ADM10" s="292"/>
      <c r="ADN10" s="292"/>
      <c r="ADO10" s="292"/>
      <c r="ADP10" s="292"/>
      <c r="ADQ10" s="292"/>
      <c r="ADR10" s="292"/>
      <c r="ADS10" s="292"/>
      <c r="ADT10" s="292"/>
      <c r="ADU10" s="292"/>
      <c r="ADV10" s="292"/>
      <c r="ADW10" s="292"/>
      <c r="ADX10" s="292"/>
      <c r="ADY10" s="292"/>
      <c r="ADZ10" s="292"/>
      <c r="AEA10" s="292"/>
      <c r="AEB10" s="292"/>
      <c r="AEC10" s="292"/>
      <c r="AED10" s="292"/>
      <c r="AEE10" s="292"/>
      <c r="AEF10" s="292"/>
      <c r="AEG10" s="292"/>
      <c r="AEH10" s="292"/>
      <c r="AEI10" s="292"/>
      <c r="AEJ10" s="292"/>
      <c r="AEK10" s="292"/>
      <c r="AEL10" s="292"/>
      <c r="AEM10" s="292"/>
      <c r="AEN10" s="292"/>
      <c r="AEO10" s="292"/>
      <c r="AEP10" s="292"/>
      <c r="AEQ10" s="292"/>
      <c r="AER10" s="292"/>
      <c r="AES10" s="292"/>
      <c r="AET10" s="292"/>
      <c r="AEU10" s="292"/>
      <c r="AEV10" s="292"/>
      <c r="AEW10" s="292"/>
      <c r="AEX10" s="292"/>
      <c r="AEY10" s="292"/>
      <c r="AEZ10" s="292"/>
      <c r="AFA10" s="292"/>
      <c r="AFB10" s="292"/>
      <c r="AFC10" s="292"/>
      <c r="AFD10" s="292"/>
      <c r="AFE10" s="292"/>
      <c r="AFF10" s="292"/>
      <c r="AFG10" s="292"/>
      <c r="AFH10" s="292"/>
      <c r="AFI10" s="292"/>
      <c r="AFJ10" s="292"/>
      <c r="AFK10" s="292"/>
      <c r="AFL10" s="292"/>
      <c r="AFM10" s="292"/>
      <c r="AFN10" s="292"/>
      <c r="AFO10" s="292"/>
      <c r="AFP10" s="292"/>
      <c r="AFQ10" s="292"/>
      <c r="AFR10" s="292"/>
      <c r="AFS10" s="292"/>
      <c r="AFT10" s="292"/>
      <c r="AFU10" s="292"/>
      <c r="AFV10" s="292"/>
      <c r="AFW10" s="292"/>
      <c r="AFX10" s="292"/>
      <c r="AFY10" s="292"/>
      <c r="AFZ10" s="292"/>
      <c r="AGA10" s="292"/>
      <c r="AGB10" s="292"/>
      <c r="AGC10" s="292"/>
      <c r="AGD10" s="292"/>
      <c r="AGE10" s="292"/>
      <c r="AGF10" s="292"/>
      <c r="AGG10" s="292"/>
      <c r="AGH10" s="292"/>
      <c r="AGI10" s="292"/>
      <c r="AGJ10" s="292"/>
      <c r="AGK10" s="292"/>
      <c r="AGL10" s="292"/>
      <c r="AGM10" s="292"/>
      <c r="AGN10" s="292"/>
      <c r="AGO10" s="292"/>
      <c r="AGP10" s="292"/>
      <c r="AGQ10" s="292"/>
      <c r="AGR10" s="292"/>
      <c r="AGS10" s="292"/>
      <c r="AGT10" s="292"/>
      <c r="AGU10" s="292"/>
      <c r="AGV10" s="292"/>
      <c r="AGW10" s="292"/>
      <c r="AGX10" s="292"/>
      <c r="AGY10" s="292"/>
      <c r="AGZ10" s="292"/>
      <c r="AHA10" s="292"/>
      <c r="AHB10" s="292"/>
      <c r="AHC10" s="292"/>
      <c r="AHD10" s="292"/>
      <c r="AHE10" s="292"/>
      <c r="AHF10" s="292"/>
      <c r="AHG10" s="292"/>
      <c r="AHH10" s="292"/>
      <c r="AHI10" s="292"/>
      <c r="AHJ10" s="292"/>
      <c r="AHK10" s="292"/>
      <c r="AHL10" s="292"/>
      <c r="AHM10" s="292"/>
      <c r="AHN10" s="292"/>
      <c r="AHO10" s="292"/>
      <c r="AHP10" s="292"/>
      <c r="AHQ10" s="292"/>
      <c r="AHR10" s="292"/>
      <c r="AHS10" s="292"/>
      <c r="AHT10" s="292"/>
      <c r="AHU10" s="292"/>
      <c r="AHV10" s="292"/>
      <c r="AHW10" s="292"/>
      <c r="AHX10" s="292"/>
      <c r="AHY10" s="292"/>
      <c r="AHZ10" s="292"/>
      <c r="AIA10" s="292"/>
      <c r="AIB10" s="292"/>
      <c r="AIC10" s="292"/>
      <c r="AID10" s="292"/>
      <c r="AIE10" s="292"/>
      <c r="AIF10" s="292"/>
      <c r="AIG10" s="292"/>
      <c r="AIH10" s="292"/>
      <c r="AII10" s="292"/>
      <c r="AIJ10" s="292"/>
      <c r="AIK10" s="292"/>
      <c r="AIL10" s="292"/>
      <c r="AIM10" s="292"/>
      <c r="AIN10" s="292"/>
      <c r="AIO10" s="292"/>
      <c r="AIP10" s="292"/>
      <c r="AIQ10" s="292"/>
      <c r="AIR10" s="292"/>
      <c r="AIS10" s="292"/>
      <c r="AIT10" s="292"/>
      <c r="AIU10" s="292"/>
      <c r="AIV10" s="292"/>
      <c r="AIW10" s="292"/>
      <c r="AIX10" s="292"/>
      <c r="AIY10" s="292"/>
      <c r="AIZ10" s="292"/>
      <c r="AJA10" s="292"/>
      <c r="AJB10" s="292"/>
      <c r="AJC10" s="292"/>
      <c r="AJD10" s="292"/>
      <c r="AJE10" s="292"/>
      <c r="AJF10" s="292"/>
      <c r="AJG10" s="292"/>
      <c r="AJH10" s="292"/>
      <c r="AJI10" s="292"/>
      <c r="AJJ10" s="292"/>
      <c r="AJK10" s="292"/>
      <c r="AJL10" s="292"/>
      <c r="AJM10" s="292"/>
      <c r="AJN10" s="292"/>
      <c r="AJO10" s="292"/>
      <c r="AJP10" s="292"/>
      <c r="AJQ10" s="292"/>
      <c r="AJR10" s="292"/>
      <c r="AJS10" s="292"/>
      <c r="AJT10" s="292"/>
      <c r="AJU10" s="292"/>
      <c r="AJV10" s="292"/>
      <c r="AJW10" s="292"/>
      <c r="AJX10" s="292"/>
      <c r="AJY10" s="292"/>
      <c r="AJZ10" s="292"/>
      <c r="AKA10" s="292"/>
      <c r="AKB10" s="292"/>
      <c r="AKC10" s="292"/>
      <c r="AKD10" s="292"/>
      <c r="AKE10" s="292"/>
      <c r="AKF10" s="292"/>
      <c r="AKG10" s="292"/>
      <c r="AKH10" s="292"/>
      <c r="AKI10" s="292"/>
      <c r="AKJ10" s="292"/>
      <c r="AKK10" s="292"/>
      <c r="AKL10" s="292"/>
      <c r="AKM10" s="292"/>
      <c r="AKN10" s="292"/>
      <c r="AKO10" s="292"/>
      <c r="AKP10" s="292"/>
      <c r="AKQ10" s="292"/>
      <c r="AKR10" s="292"/>
      <c r="AKS10" s="292"/>
      <c r="AKT10" s="292"/>
      <c r="AKU10" s="292"/>
      <c r="AKV10" s="292"/>
      <c r="AKW10" s="292"/>
      <c r="AKX10" s="292"/>
      <c r="AKY10" s="292"/>
      <c r="AKZ10" s="292"/>
      <c r="ALA10" s="292"/>
      <c r="ALB10" s="292"/>
      <c r="ALC10" s="292"/>
      <c r="ALD10" s="292"/>
      <c r="ALE10" s="292"/>
      <c r="ALF10" s="292"/>
      <c r="ALG10" s="292"/>
      <c r="ALH10" s="292"/>
      <c r="ALI10" s="292"/>
      <c r="ALJ10" s="292"/>
      <c r="ALK10" s="292"/>
      <c r="ALL10" s="292"/>
      <c r="ALM10" s="292"/>
      <c r="ALN10" s="292"/>
      <c r="ALO10" s="292"/>
      <c r="ALP10" s="292"/>
      <c r="ALQ10" s="292"/>
      <c r="ALR10" s="292"/>
      <c r="ALS10" s="292"/>
      <c r="ALT10" s="292"/>
      <c r="ALU10" s="292"/>
      <c r="ALV10" s="292"/>
      <c r="ALW10" s="292"/>
      <c r="ALX10" s="292"/>
      <c r="ALY10" s="292"/>
      <c r="ALZ10" s="292"/>
      <c r="AMA10" s="292"/>
      <c r="AMB10" s="292"/>
      <c r="AMC10" s="292"/>
      <c r="AMD10" s="292"/>
      <c r="AME10" s="292"/>
      <c r="AMF10" s="292"/>
    </row>
    <row r="11" spans="1:1022" ht="32.25" customHeight="1">
      <c r="A11" s="678" t="s">
        <v>83</v>
      </c>
      <c r="B11" s="678" t="s">
        <v>438</v>
      </c>
      <c r="C11" s="297" t="s">
        <v>420</v>
      </c>
      <c r="D11" s="298"/>
      <c r="E11" s="298"/>
      <c r="F11" s="295" t="s">
        <v>34</v>
      </c>
      <c r="G11" s="315">
        <v>50</v>
      </c>
      <c r="H11" s="484">
        <v>13.75</v>
      </c>
      <c r="I11" s="177">
        <f t="shared" si="0"/>
        <v>687.5</v>
      </c>
      <c r="J11" s="178"/>
      <c r="K11" s="179"/>
      <c r="L11" s="177"/>
      <c r="M11" s="29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92"/>
      <c r="AF11" s="292"/>
      <c r="AG11" s="292"/>
      <c r="AH11" s="292"/>
      <c r="AI11" s="292"/>
      <c r="AJ11" s="292"/>
      <c r="AK11" s="292"/>
      <c r="AL11" s="292"/>
      <c r="AM11" s="292"/>
      <c r="AN11" s="292"/>
      <c r="AO11" s="292"/>
      <c r="AP11" s="292"/>
      <c r="AQ11" s="292"/>
      <c r="AR11" s="292"/>
      <c r="AS11" s="292"/>
      <c r="AT11" s="292"/>
      <c r="AU11" s="292"/>
      <c r="AV11" s="292"/>
      <c r="AW11" s="292"/>
      <c r="AX11" s="292"/>
      <c r="AY11" s="292"/>
      <c r="AZ11" s="292"/>
      <c r="BA11" s="292"/>
      <c r="BB11" s="292"/>
      <c r="BC11" s="292"/>
      <c r="BD11" s="292"/>
      <c r="BE11" s="292"/>
      <c r="BF11" s="292"/>
      <c r="BG11" s="292"/>
      <c r="BH11" s="292"/>
      <c r="BI11" s="292"/>
      <c r="BJ11" s="292"/>
      <c r="BK11" s="292"/>
      <c r="BL11" s="292"/>
      <c r="BM11" s="292"/>
      <c r="BN11" s="292"/>
      <c r="BO11" s="292"/>
      <c r="BP11" s="292"/>
      <c r="BQ11" s="292"/>
      <c r="BR11" s="292"/>
      <c r="BS11" s="292"/>
      <c r="BT11" s="292"/>
      <c r="BU11" s="292"/>
      <c r="BV11" s="292"/>
      <c r="BW11" s="292"/>
      <c r="BX11" s="292"/>
      <c r="BY11" s="292"/>
      <c r="BZ11" s="292"/>
      <c r="CA11" s="292"/>
      <c r="CB11" s="292"/>
      <c r="CC11" s="292"/>
      <c r="CD11" s="292"/>
      <c r="CE11" s="292"/>
      <c r="CF11" s="292"/>
      <c r="CG11" s="292"/>
      <c r="CH11" s="292"/>
      <c r="CI11" s="292"/>
      <c r="CJ11" s="292"/>
      <c r="CK11" s="292"/>
      <c r="CL11" s="292"/>
      <c r="CM11" s="292"/>
      <c r="CN11" s="292"/>
      <c r="CO11" s="292"/>
      <c r="CP11" s="292"/>
      <c r="CQ11" s="292"/>
      <c r="CR11" s="292"/>
      <c r="CS11" s="292"/>
      <c r="CT11" s="292"/>
      <c r="CU11" s="292"/>
      <c r="CV11" s="292"/>
      <c r="CW11" s="292"/>
      <c r="CX11" s="292"/>
      <c r="CY11" s="292"/>
      <c r="CZ11" s="292"/>
      <c r="DA11" s="292"/>
      <c r="DB11" s="292"/>
      <c r="DC11" s="292"/>
      <c r="DD11" s="292"/>
      <c r="DE11" s="292"/>
      <c r="DF11" s="292"/>
      <c r="DG11" s="292"/>
      <c r="DH11" s="292"/>
      <c r="DI11" s="292"/>
      <c r="DJ11" s="292"/>
      <c r="DK11" s="292"/>
      <c r="DL11" s="292"/>
      <c r="DM11" s="292"/>
      <c r="DN11" s="292"/>
      <c r="DO11" s="292"/>
      <c r="DP11" s="292"/>
      <c r="DQ11" s="292"/>
      <c r="DR11" s="292"/>
      <c r="DS11" s="292"/>
      <c r="DT11" s="292"/>
      <c r="DU11" s="292"/>
      <c r="DV11" s="292"/>
      <c r="DW11" s="292"/>
      <c r="DX11" s="292"/>
      <c r="DY11" s="292"/>
      <c r="DZ11" s="292"/>
      <c r="EA11" s="292"/>
      <c r="EB11" s="292"/>
      <c r="EC11" s="292"/>
      <c r="ED11" s="292"/>
      <c r="EE11" s="292"/>
      <c r="EF11" s="292"/>
      <c r="EG11" s="292"/>
      <c r="EH11" s="292"/>
      <c r="EI11" s="292"/>
      <c r="EJ11" s="292"/>
      <c r="EK11" s="292"/>
      <c r="EL11" s="292"/>
      <c r="EM11" s="292"/>
      <c r="EN11" s="292"/>
      <c r="EO11" s="292"/>
      <c r="EP11" s="292"/>
      <c r="EQ11" s="292"/>
      <c r="ER11" s="292"/>
      <c r="ES11" s="292"/>
      <c r="ET11" s="292"/>
      <c r="EU11" s="292"/>
      <c r="EV11" s="292"/>
      <c r="EW11" s="292"/>
      <c r="EX11" s="292"/>
      <c r="EY11" s="292"/>
      <c r="EZ11" s="292"/>
      <c r="FA11" s="292"/>
      <c r="FB11" s="292"/>
      <c r="FC11" s="292"/>
      <c r="FD11" s="292"/>
      <c r="FE11" s="292"/>
      <c r="FF11" s="292"/>
      <c r="FG11" s="292"/>
      <c r="FH11" s="292"/>
      <c r="FI11" s="292"/>
      <c r="FJ11" s="292"/>
      <c r="FK11" s="292"/>
      <c r="FL11" s="292"/>
      <c r="FM11" s="292"/>
      <c r="FN11" s="292"/>
      <c r="FO11" s="292"/>
      <c r="FP11" s="292"/>
      <c r="FQ11" s="292"/>
      <c r="FR11" s="292"/>
      <c r="FS11" s="292"/>
      <c r="FT11" s="292"/>
      <c r="FU11" s="292"/>
      <c r="FV11" s="292"/>
      <c r="FW11" s="292"/>
      <c r="FX11" s="292"/>
      <c r="FY11" s="292"/>
      <c r="FZ11" s="292"/>
      <c r="GA11" s="292"/>
      <c r="GB11" s="292"/>
      <c r="GC11" s="292"/>
      <c r="GD11" s="292"/>
      <c r="GE11" s="292"/>
      <c r="GF11" s="292"/>
      <c r="GG11" s="292"/>
      <c r="GH11" s="292"/>
      <c r="GI11" s="292"/>
      <c r="GJ11" s="292"/>
      <c r="GK11" s="292"/>
      <c r="GL11" s="292"/>
      <c r="GM11" s="292"/>
      <c r="GN11" s="292"/>
      <c r="GO11" s="292"/>
      <c r="GP11" s="292"/>
      <c r="GQ11" s="292"/>
      <c r="GR11" s="292"/>
      <c r="GS11" s="292"/>
      <c r="GT11" s="292"/>
      <c r="GU11" s="292"/>
      <c r="GV11" s="292"/>
      <c r="GW11" s="292"/>
      <c r="GX11" s="292"/>
      <c r="GY11" s="292"/>
      <c r="GZ11" s="292"/>
      <c r="HA11" s="292"/>
      <c r="HB11" s="292"/>
      <c r="HC11" s="292"/>
      <c r="HD11" s="292"/>
      <c r="HE11" s="292"/>
      <c r="HF11" s="292"/>
      <c r="HG11" s="292"/>
      <c r="HH11" s="292"/>
      <c r="HI11" s="292"/>
      <c r="HJ11" s="292"/>
      <c r="HK11" s="292"/>
      <c r="HL11" s="292"/>
      <c r="HM11" s="292"/>
      <c r="HN11" s="292"/>
      <c r="HO11" s="292"/>
      <c r="HP11" s="292"/>
      <c r="HQ11" s="292"/>
      <c r="HR11" s="292"/>
      <c r="HS11" s="292"/>
      <c r="HT11" s="292"/>
      <c r="HU11" s="292"/>
      <c r="HV11" s="292"/>
      <c r="HW11" s="292"/>
      <c r="HX11" s="292"/>
      <c r="HY11" s="292"/>
      <c r="HZ11" s="292"/>
      <c r="IA11" s="292"/>
      <c r="IB11" s="292"/>
      <c r="IC11" s="292"/>
      <c r="ID11" s="292"/>
      <c r="IE11" s="292"/>
      <c r="IF11" s="292"/>
      <c r="IG11" s="292"/>
      <c r="IH11" s="292"/>
      <c r="II11" s="292"/>
      <c r="IJ11" s="292"/>
      <c r="IK11" s="292"/>
      <c r="IL11" s="292"/>
      <c r="IM11" s="292"/>
      <c r="IN11" s="292"/>
      <c r="IO11" s="292"/>
      <c r="IP11" s="292"/>
      <c r="IQ11" s="292"/>
      <c r="IR11" s="292"/>
      <c r="IS11" s="292"/>
      <c r="IT11" s="292"/>
      <c r="IU11" s="292"/>
      <c r="IV11" s="292"/>
      <c r="IW11" s="292"/>
      <c r="IX11" s="292"/>
      <c r="IY11" s="292"/>
      <c r="IZ11" s="292"/>
      <c r="JA11" s="292"/>
      <c r="JB11" s="292"/>
      <c r="JC11" s="292"/>
      <c r="JD11" s="292"/>
      <c r="JE11" s="292"/>
      <c r="JF11" s="292"/>
      <c r="JG11" s="292"/>
      <c r="JH11" s="292"/>
      <c r="JI11" s="292"/>
      <c r="JJ11" s="292"/>
      <c r="JK11" s="292"/>
      <c r="JL11" s="292"/>
      <c r="JM11" s="292"/>
      <c r="JN11" s="292"/>
      <c r="JO11" s="292"/>
      <c r="JP11" s="292"/>
      <c r="JQ11" s="292"/>
      <c r="JR11" s="292"/>
      <c r="JS11" s="292"/>
      <c r="JT11" s="292"/>
      <c r="JU11" s="292"/>
      <c r="JV11" s="292"/>
      <c r="JW11" s="292"/>
      <c r="JX11" s="292"/>
      <c r="JY11" s="292"/>
      <c r="JZ11" s="292"/>
      <c r="KA11" s="292"/>
      <c r="KB11" s="292"/>
      <c r="KC11" s="292"/>
      <c r="KD11" s="292"/>
      <c r="KE11" s="292"/>
      <c r="KF11" s="292"/>
      <c r="KG11" s="292"/>
      <c r="KH11" s="292"/>
      <c r="KI11" s="292"/>
      <c r="KJ11" s="292"/>
      <c r="KK11" s="292"/>
      <c r="KL11" s="292"/>
      <c r="KM11" s="292"/>
      <c r="KN11" s="292"/>
      <c r="KO11" s="292"/>
      <c r="KP11" s="292"/>
      <c r="KQ11" s="292"/>
      <c r="KR11" s="292"/>
      <c r="KS11" s="292"/>
      <c r="KT11" s="292"/>
      <c r="KU11" s="292"/>
      <c r="KV11" s="292"/>
      <c r="KW11" s="292"/>
      <c r="KX11" s="292"/>
      <c r="KY11" s="292"/>
      <c r="KZ11" s="292"/>
      <c r="LA11" s="292"/>
      <c r="LB11" s="292"/>
      <c r="LC11" s="292"/>
      <c r="LD11" s="292"/>
      <c r="LE11" s="292"/>
      <c r="LF11" s="292"/>
      <c r="LG11" s="292"/>
      <c r="LH11" s="292"/>
      <c r="LI11" s="292"/>
      <c r="LJ11" s="292"/>
      <c r="LK11" s="292"/>
      <c r="LL11" s="292"/>
      <c r="LM11" s="292"/>
      <c r="LN11" s="292"/>
      <c r="LO11" s="292"/>
      <c r="LP11" s="292"/>
      <c r="LQ11" s="292"/>
      <c r="LR11" s="292"/>
      <c r="LS11" s="292"/>
      <c r="LT11" s="292"/>
      <c r="LU11" s="292"/>
      <c r="LV11" s="292"/>
      <c r="LW11" s="292"/>
      <c r="LX11" s="292"/>
      <c r="LY11" s="292"/>
      <c r="LZ11" s="292"/>
      <c r="MA11" s="292"/>
      <c r="MB11" s="292"/>
      <c r="MC11" s="292"/>
      <c r="MD11" s="292"/>
      <c r="ME11" s="292"/>
      <c r="MF11" s="292"/>
      <c r="MG11" s="292"/>
      <c r="MH11" s="292"/>
      <c r="MI11" s="292"/>
      <c r="MJ11" s="292"/>
      <c r="MK11" s="292"/>
      <c r="ML11" s="292"/>
      <c r="MM11" s="292"/>
      <c r="MN11" s="292"/>
      <c r="MO11" s="292"/>
      <c r="MP11" s="292"/>
      <c r="MQ11" s="292"/>
      <c r="MR11" s="292"/>
      <c r="MS11" s="292"/>
      <c r="MT11" s="292"/>
      <c r="MU11" s="292"/>
      <c r="MV11" s="292"/>
      <c r="MW11" s="292"/>
      <c r="MX11" s="292"/>
      <c r="MY11" s="292"/>
      <c r="MZ11" s="292"/>
      <c r="NA11" s="292"/>
      <c r="NB11" s="292"/>
      <c r="NC11" s="292"/>
      <c r="ND11" s="292"/>
      <c r="NE11" s="292"/>
      <c r="NF11" s="292"/>
      <c r="NG11" s="292"/>
      <c r="NH11" s="292"/>
      <c r="NI11" s="292"/>
      <c r="NJ11" s="292"/>
      <c r="NK11" s="292"/>
      <c r="NL11" s="292"/>
      <c r="NM11" s="292"/>
      <c r="NN11" s="292"/>
      <c r="NO11" s="292"/>
      <c r="NP11" s="292"/>
      <c r="NQ11" s="292"/>
      <c r="NR11" s="292"/>
      <c r="NS11" s="292"/>
      <c r="NT11" s="292"/>
      <c r="NU11" s="292"/>
      <c r="NV11" s="292"/>
      <c r="NW11" s="292"/>
      <c r="NX11" s="292"/>
      <c r="NY11" s="292"/>
      <c r="NZ11" s="292"/>
      <c r="OA11" s="292"/>
      <c r="OB11" s="292"/>
      <c r="OC11" s="292"/>
      <c r="OD11" s="292"/>
      <c r="OE11" s="292"/>
      <c r="OF11" s="292"/>
      <c r="OG11" s="292"/>
      <c r="OH11" s="292"/>
      <c r="OI11" s="292"/>
      <c r="OJ11" s="292"/>
      <c r="OK11" s="292"/>
      <c r="OL11" s="292"/>
      <c r="OM11" s="292"/>
      <c r="ON11" s="292"/>
      <c r="OO11" s="292"/>
      <c r="OP11" s="292"/>
      <c r="OQ11" s="292"/>
      <c r="OR11" s="292"/>
      <c r="OS11" s="292"/>
      <c r="OT11" s="292"/>
      <c r="OU11" s="292"/>
      <c r="OV11" s="292"/>
      <c r="OW11" s="292"/>
      <c r="OX11" s="292"/>
      <c r="OY11" s="292"/>
      <c r="OZ11" s="292"/>
      <c r="PA11" s="292"/>
      <c r="PB11" s="292"/>
      <c r="PC11" s="292"/>
      <c r="PD11" s="292"/>
      <c r="PE11" s="292"/>
      <c r="PF11" s="292"/>
      <c r="PG11" s="292"/>
      <c r="PH11" s="292"/>
      <c r="PI11" s="292"/>
      <c r="PJ11" s="292"/>
      <c r="PK11" s="292"/>
      <c r="PL11" s="292"/>
      <c r="PM11" s="292"/>
      <c r="PN11" s="292"/>
      <c r="PO11" s="292"/>
      <c r="PP11" s="292"/>
      <c r="PQ11" s="292"/>
      <c r="PR11" s="292"/>
      <c r="PS11" s="292"/>
      <c r="PT11" s="292"/>
      <c r="PU11" s="292"/>
      <c r="PV11" s="292"/>
      <c r="PW11" s="292"/>
      <c r="PX11" s="292"/>
      <c r="PY11" s="292"/>
      <c r="PZ11" s="292"/>
      <c r="QA11" s="292"/>
      <c r="QB11" s="292"/>
      <c r="QC11" s="292"/>
      <c r="QD11" s="292"/>
      <c r="QE11" s="292"/>
      <c r="QF11" s="292"/>
      <c r="QG11" s="292"/>
      <c r="QH11" s="292"/>
      <c r="QI11" s="292"/>
      <c r="QJ11" s="292"/>
      <c r="QK11" s="292"/>
      <c r="QL11" s="292"/>
      <c r="QM11" s="292"/>
      <c r="QN11" s="292"/>
      <c r="QO11" s="292"/>
      <c r="QP11" s="292"/>
      <c r="QQ11" s="292"/>
      <c r="QR11" s="292"/>
      <c r="QS11" s="292"/>
      <c r="QT11" s="292"/>
      <c r="QU11" s="292"/>
      <c r="QV11" s="292"/>
      <c r="QW11" s="292"/>
      <c r="QX11" s="292"/>
      <c r="QY11" s="292"/>
      <c r="QZ11" s="292"/>
      <c r="RA11" s="292"/>
      <c r="RB11" s="292"/>
      <c r="RC11" s="292"/>
      <c r="RD11" s="292"/>
      <c r="RE11" s="292"/>
      <c r="RF11" s="292"/>
      <c r="RG11" s="292"/>
      <c r="RH11" s="292"/>
      <c r="RI11" s="292"/>
      <c r="RJ11" s="292"/>
      <c r="RK11" s="292"/>
      <c r="RL11" s="292"/>
      <c r="RM11" s="292"/>
      <c r="RN11" s="292"/>
      <c r="RO11" s="292"/>
      <c r="RP11" s="292"/>
      <c r="RQ11" s="292"/>
      <c r="RR11" s="292"/>
      <c r="RS11" s="292"/>
      <c r="RT11" s="292"/>
      <c r="RU11" s="292"/>
      <c r="RV11" s="292"/>
      <c r="RW11" s="292"/>
      <c r="RX11" s="292"/>
      <c r="RY11" s="292"/>
      <c r="RZ11" s="292"/>
      <c r="SA11" s="292"/>
      <c r="SB11" s="292"/>
      <c r="SC11" s="292"/>
      <c r="SD11" s="292"/>
      <c r="SE11" s="292"/>
      <c r="SF11" s="292"/>
      <c r="SG11" s="292"/>
      <c r="SH11" s="292"/>
      <c r="SI11" s="292"/>
      <c r="SJ11" s="292"/>
      <c r="SK11" s="292"/>
      <c r="SL11" s="292"/>
      <c r="SM11" s="292"/>
      <c r="SN11" s="292"/>
      <c r="SO11" s="292"/>
      <c r="SP11" s="292"/>
      <c r="SQ11" s="292"/>
      <c r="SR11" s="292"/>
      <c r="SS11" s="292"/>
      <c r="ST11" s="292"/>
      <c r="SU11" s="292"/>
      <c r="SV11" s="292"/>
      <c r="SW11" s="292"/>
      <c r="SX11" s="292"/>
      <c r="SY11" s="292"/>
      <c r="SZ11" s="292"/>
      <c r="TA11" s="292"/>
      <c r="TB11" s="292"/>
      <c r="TC11" s="292"/>
      <c r="TD11" s="292"/>
      <c r="TE11" s="292"/>
      <c r="TF11" s="292"/>
      <c r="TG11" s="292"/>
      <c r="TH11" s="292"/>
      <c r="TI11" s="292"/>
      <c r="TJ11" s="292"/>
      <c r="TK11" s="292"/>
      <c r="TL11" s="292"/>
      <c r="TM11" s="292"/>
      <c r="TN11" s="292"/>
      <c r="TO11" s="292"/>
      <c r="TP11" s="292"/>
      <c r="TQ11" s="292"/>
      <c r="TR11" s="292"/>
      <c r="TS11" s="292"/>
      <c r="TT11" s="292"/>
      <c r="TU11" s="292"/>
      <c r="TV11" s="292"/>
      <c r="TW11" s="292"/>
      <c r="TX11" s="292"/>
      <c r="TY11" s="292"/>
      <c r="TZ11" s="292"/>
      <c r="UA11" s="292"/>
      <c r="UB11" s="292"/>
      <c r="UC11" s="292"/>
      <c r="UD11" s="292"/>
      <c r="UE11" s="292"/>
      <c r="UF11" s="292"/>
      <c r="UG11" s="292"/>
      <c r="UH11" s="292"/>
      <c r="UI11" s="292"/>
      <c r="UJ11" s="292"/>
      <c r="UK11" s="292"/>
      <c r="UL11" s="292"/>
      <c r="UM11" s="292"/>
      <c r="UN11" s="292"/>
      <c r="UO11" s="292"/>
      <c r="UP11" s="292"/>
      <c r="UQ11" s="292"/>
      <c r="UR11" s="292"/>
      <c r="US11" s="292"/>
      <c r="UT11" s="292"/>
      <c r="UU11" s="292"/>
      <c r="UV11" s="292"/>
      <c r="UW11" s="292"/>
      <c r="UX11" s="292"/>
      <c r="UY11" s="292"/>
      <c r="UZ11" s="292"/>
      <c r="VA11" s="292"/>
      <c r="VB11" s="292"/>
      <c r="VC11" s="292"/>
      <c r="VD11" s="292"/>
      <c r="VE11" s="292"/>
      <c r="VF11" s="292"/>
      <c r="VG11" s="292"/>
      <c r="VH11" s="292"/>
      <c r="VI11" s="292"/>
      <c r="VJ11" s="292"/>
      <c r="VK11" s="292"/>
      <c r="VL11" s="292"/>
      <c r="VM11" s="292"/>
      <c r="VN11" s="292"/>
      <c r="VO11" s="292"/>
      <c r="VP11" s="292"/>
      <c r="VQ11" s="292"/>
      <c r="VR11" s="292"/>
      <c r="VS11" s="292"/>
      <c r="VT11" s="292"/>
      <c r="VU11" s="292"/>
      <c r="VV11" s="292"/>
      <c r="VW11" s="292"/>
      <c r="VX11" s="292"/>
      <c r="VY11" s="292"/>
      <c r="VZ11" s="292"/>
      <c r="WA11" s="292"/>
      <c r="WB11" s="292"/>
      <c r="WC11" s="292"/>
      <c r="WD11" s="292"/>
      <c r="WE11" s="292"/>
      <c r="WF11" s="292"/>
      <c r="WG11" s="292"/>
      <c r="WH11" s="292"/>
      <c r="WI11" s="292"/>
      <c r="WJ11" s="292"/>
      <c r="WK11" s="292"/>
      <c r="WL11" s="292"/>
      <c r="WM11" s="292"/>
      <c r="WN11" s="292"/>
      <c r="WO11" s="292"/>
      <c r="WP11" s="292"/>
      <c r="WQ11" s="292"/>
      <c r="WR11" s="292"/>
      <c r="WS11" s="292"/>
      <c r="WT11" s="292"/>
      <c r="WU11" s="292"/>
      <c r="WV11" s="292"/>
      <c r="WW11" s="292"/>
      <c r="WX11" s="292"/>
      <c r="WY11" s="292"/>
      <c r="WZ11" s="292"/>
      <c r="XA11" s="292"/>
      <c r="XB11" s="292"/>
      <c r="XC11" s="292"/>
      <c r="XD11" s="292"/>
      <c r="XE11" s="292"/>
      <c r="XF11" s="292"/>
      <c r="XG11" s="292"/>
      <c r="XH11" s="292"/>
      <c r="XI11" s="292"/>
      <c r="XJ11" s="292"/>
      <c r="XK11" s="292"/>
      <c r="XL11" s="292"/>
      <c r="XM11" s="292"/>
      <c r="XN11" s="292"/>
      <c r="XO11" s="292"/>
      <c r="XP11" s="292"/>
      <c r="XQ11" s="292"/>
      <c r="XR11" s="292"/>
      <c r="XS11" s="292"/>
      <c r="XT11" s="292"/>
      <c r="XU11" s="292"/>
      <c r="XV11" s="292"/>
      <c r="XW11" s="292"/>
      <c r="XX11" s="292"/>
      <c r="XY11" s="292"/>
      <c r="XZ11" s="292"/>
      <c r="YA11" s="292"/>
      <c r="YB11" s="292"/>
      <c r="YC11" s="292"/>
      <c r="YD11" s="292"/>
      <c r="YE11" s="292"/>
      <c r="YF11" s="292"/>
      <c r="YG11" s="292"/>
      <c r="YH11" s="292"/>
      <c r="YI11" s="292"/>
      <c r="YJ11" s="292"/>
      <c r="YK11" s="292"/>
      <c r="YL11" s="292"/>
      <c r="YM11" s="292"/>
      <c r="YN11" s="292"/>
      <c r="YO11" s="292"/>
      <c r="YP11" s="292"/>
      <c r="YQ11" s="292"/>
      <c r="YR11" s="292"/>
      <c r="YS11" s="292"/>
      <c r="YT11" s="292"/>
      <c r="YU11" s="292"/>
      <c r="YV11" s="292"/>
      <c r="YW11" s="292"/>
      <c r="YX11" s="292"/>
      <c r="YY11" s="292"/>
      <c r="YZ11" s="292"/>
      <c r="ZA11" s="292"/>
      <c r="ZB11" s="292"/>
      <c r="ZC11" s="292"/>
      <c r="ZD11" s="292"/>
      <c r="ZE11" s="292"/>
      <c r="ZF11" s="292"/>
      <c r="ZG11" s="292"/>
      <c r="ZH11" s="292"/>
      <c r="ZI11" s="292"/>
      <c r="ZJ11" s="292"/>
      <c r="ZK11" s="292"/>
      <c r="ZL11" s="292"/>
      <c r="ZM11" s="292"/>
      <c r="ZN11" s="292"/>
      <c r="ZO11" s="292"/>
      <c r="ZP11" s="292"/>
      <c r="ZQ11" s="292"/>
      <c r="ZR11" s="292"/>
      <c r="ZS11" s="292"/>
      <c r="ZT11" s="292"/>
      <c r="ZU11" s="292"/>
      <c r="ZV11" s="292"/>
      <c r="ZW11" s="292"/>
      <c r="ZX11" s="292"/>
      <c r="ZY11" s="292"/>
      <c r="ZZ11" s="292"/>
      <c r="AAA11" s="292"/>
      <c r="AAB11" s="292"/>
      <c r="AAC11" s="292"/>
      <c r="AAD11" s="292"/>
      <c r="AAE11" s="292"/>
      <c r="AAF11" s="292"/>
      <c r="AAG11" s="292"/>
      <c r="AAH11" s="292"/>
      <c r="AAI11" s="292"/>
      <c r="AAJ11" s="292"/>
      <c r="AAK11" s="292"/>
      <c r="AAL11" s="292"/>
      <c r="AAM11" s="292"/>
      <c r="AAN11" s="292"/>
      <c r="AAO11" s="292"/>
      <c r="AAP11" s="292"/>
      <c r="AAQ11" s="292"/>
      <c r="AAR11" s="292"/>
      <c r="AAS11" s="292"/>
      <c r="AAT11" s="292"/>
      <c r="AAU11" s="292"/>
      <c r="AAV11" s="292"/>
      <c r="AAW11" s="292"/>
      <c r="AAX11" s="292"/>
      <c r="AAY11" s="292"/>
      <c r="AAZ11" s="292"/>
      <c r="ABA11" s="292"/>
      <c r="ABB11" s="292"/>
      <c r="ABC11" s="292"/>
      <c r="ABD11" s="292"/>
      <c r="ABE11" s="292"/>
      <c r="ABF11" s="292"/>
      <c r="ABG11" s="292"/>
      <c r="ABH11" s="292"/>
      <c r="ABI11" s="292"/>
      <c r="ABJ11" s="292"/>
      <c r="ABK11" s="292"/>
      <c r="ABL11" s="292"/>
      <c r="ABM11" s="292"/>
      <c r="ABN11" s="292"/>
      <c r="ABO11" s="292"/>
      <c r="ABP11" s="292"/>
      <c r="ABQ11" s="292"/>
      <c r="ABR11" s="292"/>
      <c r="ABS11" s="292"/>
      <c r="ABT11" s="292"/>
      <c r="ABU11" s="292"/>
      <c r="ABV11" s="292"/>
      <c r="ABW11" s="292"/>
      <c r="ABX11" s="292"/>
      <c r="ABY11" s="292"/>
      <c r="ABZ11" s="292"/>
      <c r="ACA11" s="292"/>
      <c r="ACB11" s="292"/>
      <c r="ACC11" s="292"/>
      <c r="ACD11" s="292"/>
      <c r="ACE11" s="292"/>
      <c r="ACF11" s="292"/>
      <c r="ACG11" s="292"/>
      <c r="ACH11" s="292"/>
      <c r="ACI11" s="292"/>
      <c r="ACJ11" s="292"/>
      <c r="ACK11" s="292"/>
      <c r="ACL11" s="292"/>
      <c r="ACM11" s="292"/>
      <c r="ACN11" s="292"/>
      <c r="ACO11" s="292"/>
      <c r="ACP11" s="292"/>
      <c r="ACQ11" s="292"/>
      <c r="ACR11" s="292"/>
      <c r="ACS11" s="292"/>
      <c r="ACT11" s="292"/>
      <c r="ACU11" s="292"/>
      <c r="ACV11" s="292"/>
      <c r="ACW11" s="292"/>
      <c r="ACX11" s="292"/>
      <c r="ACY11" s="292"/>
      <c r="ACZ11" s="292"/>
      <c r="ADA11" s="292"/>
      <c r="ADB11" s="292"/>
      <c r="ADC11" s="292"/>
      <c r="ADD11" s="292"/>
      <c r="ADE11" s="292"/>
      <c r="ADF11" s="292"/>
      <c r="ADG11" s="292"/>
      <c r="ADH11" s="292"/>
      <c r="ADI11" s="292"/>
      <c r="ADJ11" s="292"/>
      <c r="ADK11" s="292"/>
      <c r="ADL11" s="292"/>
      <c r="ADM11" s="292"/>
      <c r="ADN11" s="292"/>
      <c r="ADO11" s="292"/>
      <c r="ADP11" s="292"/>
      <c r="ADQ11" s="292"/>
      <c r="ADR11" s="292"/>
      <c r="ADS11" s="292"/>
      <c r="ADT11" s="292"/>
      <c r="ADU11" s="292"/>
      <c r="ADV11" s="292"/>
      <c r="ADW11" s="292"/>
      <c r="ADX11" s="292"/>
      <c r="ADY11" s="292"/>
      <c r="ADZ11" s="292"/>
      <c r="AEA11" s="292"/>
      <c r="AEB11" s="292"/>
      <c r="AEC11" s="292"/>
      <c r="AED11" s="292"/>
      <c r="AEE11" s="292"/>
      <c r="AEF11" s="292"/>
      <c r="AEG11" s="292"/>
      <c r="AEH11" s="292"/>
      <c r="AEI11" s="292"/>
      <c r="AEJ11" s="292"/>
      <c r="AEK11" s="292"/>
      <c r="AEL11" s="292"/>
      <c r="AEM11" s="292"/>
      <c r="AEN11" s="292"/>
      <c r="AEO11" s="292"/>
      <c r="AEP11" s="292"/>
      <c r="AEQ11" s="292"/>
      <c r="AER11" s="292"/>
      <c r="AES11" s="292"/>
      <c r="AET11" s="292"/>
      <c r="AEU11" s="292"/>
      <c r="AEV11" s="292"/>
      <c r="AEW11" s="292"/>
      <c r="AEX11" s="292"/>
      <c r="AEY11" s="292"/>
      <c r="AEZ11" s="292"/>
      <c r="AFA11" s="292"/>
      <c r="AFB11" s="292"/>
      <c r="AFC11" s="292"/>
      <c r="AFD11" s="292"/>
      <c r="AFE11" s="292"/>
      <c r="AFF11" s="292"/>
      <c r="AFG11" s="292"/>
      <c r="AFH11" s="292"/>
      <c r="AFI11" s="292"/>
      <c r="AFJ11" s="292"/>
      <c r="AFK11" s="292"/>
      <c r="AFL11" s="292"/>
      <c r="AFM11" s="292"/>
      <c r="AFN11" s="292"/>
      <c r="AFO11" s="292"/>
      <c r="AFP11" s="292"/>
      <c r="AFQ11" s="292"/>
      <c r="AFR11" s="292"/>
      <c r="AFS11" s="292"/>
      <c r="AFT11" s="292"/>
      <c r="AFU11" s="292"/>
      <c r="AFV11" s="292"/>
      <c r="AFW11" s="292"/>
      <c r="AFX11" s="292"/>
      <c r="AFY11" s="292"/>
      <c r="AFZ11" s="292"/>
      <c r="AGA11" s="292"/>
      <c r="AGB11" s="292"/>
      <c r="AGC11" s="292"/>
      <c r="AGD11" s="292"/>
      <c r="AGE11" s="292"/>
      <c r="AGF11" s="292"/>
      <c r="AGG11" s="292"/>
      <c r="AGH11" s="292"/>
      <c r="AGI11" s="292"/>
      <c r="AGJ11" s="292"/>
      <c r="AGK11" s="292"/>
      <c r="AGL11" s="292"/>
      <c r="AGM11" s="292"/>
      <c r="AGN11" s="292"/>
      <c r="AGO11" s="292"/>
      <c r="AGP11" s="292"/>
      <c r="AGQ11" s="292"/>
      <c r="AGR11" s="292"/>
      <c r="AGS11" s="292"/>
      <c r="AGT11" s="292"/>
      <c r="AGU11" s="292"/>
      <c r="AGV11" s="292"/>
      <c r="AGW11" s="292"/>
      <c r="AGX11" s="292"/>
      <c r="AGY11" s="292"/>
      <c r="AGZ11" s="292"/>
      <c r="AHA11" s="292"/>
      <c r="AHB11" s="292"/>
      <c r="AHC11" s="292"/>
      <c r="AHD11" s="292"/>
      <c r="AHE11" s="292"/>
      <c r="AHF11" s="292"/>
      <c r="AHG11" s="292"/>
      <c r="AHH11" s="292"/>
      <c r="AHI11" s="292"/>
      <c r="AHJ11" s="292"/>
      <c r="AHK11" s="292"/>
      <c r="AHL11" s="292"/>
      <c r="AHM11" s="292"/>
      <c r="AHN11" s="292"/>
      <c r="AHO11" s="292"/>
      <c r="AHP11" s="292"/>
      <c r="AHQ11" s="292"/>
      <c r="AHR11" s="292"/>
      <c r="AHS11" s="292"/>
      <c r="AHT11" s="292"/>
      <c r="AHU11" s="292"/>
      <c r="AHV11" s="292"/>
      <c r="AHW11" s="292"/>
      <c r="AHX11" s="292"/>
      <c r="AHY11" s="292"/>
      <c r="AHZ11" s="292"/>
      <c r="AIA11" s="292"/>
      <c r="AIB11" s="292"/>
      <c r="AIC11" s="292"/>
      <c r="AID11" s="292"/>
      <c r="AIE11" s="292"/>
      <c r="AIF11" s="292"/>
      <c r="AIG11" s="292"/>
      <c r="AIH11" s="292"/>
      <c r="AII11" s="292"/>
      <c r="AIJ11" s="292"/>
      <c r="AIK11" s="292"/>
      <c r="AIL11" s="292"/>
      <c r="AIM11" s="292"/>
      <c r="AIN11" s="292"/>
      <c r="AIO11" s="292"/>
      <c r="AIP11" s="292"/>
      <c r="AIQ11" s="292"/>
      <c r="AIR11" s="292"/>
      <c r="AIS11" s="292"/>
      <c r="AIT11" s="292"/>
      <c r="AIU11" s="292"/>
      <c r="AIV11" s="292"/>
      <c r="AIW11" s="292"/>
      <c r="AIX11" s="292"/>
      <c r="AIY11" s="292"/>
      <c r="AIZ11" s="292"/>
      <c r="AJA11" s="292"/>
      <c r="AJB11" s="292"/>
      <c r="AJC11" s="292"/>
      <c r="AJD11" s="292"/>
      <c r="AJE11" s="292"/>
      <c r="AJF11" s="292"/>
      <c r="AJG11" s="292"/>
      <c r="AJH11" s="292"/>
      <c r="AJI11" s="292"/>
      <c r="AJJ11" s="292"/>
      <c r="AJK11" s="292"/>
      <c r="AJL11" s="292"/>
      <c r="AJM11" s="292"/>
      <c r="AJN11" s="292"/>
      <c r="AJO11" s="292"/>
      <c r="AJP11" s="292"/>
      <c r="AJQ11" s="292"/>
      <c r="AJR11" s="292"/>
      <c r="AJS11" s="292"/>
      <c r="AJT11" s="292"/>
      <c r="AJU11" s="292"/>
      <c r="AJV11" s="292"/>
      <c r="AJW11" s="292"/>
      <c r="AJX11" s="292"/>
      <c r="AJY11" s="292"/>
      <c r="AJZ11" s="292"/>
      <c r="AKA11" s="292"/>
      <c r="AKB11" s="292"/>
      <c r="AKC11" s="292"/>
      <c r="AKD11" s="292"/>
      <c r="AKE11" s="292"/>
      <c r="AKF11" s="292"/>
      <c r="AKG11" s="292"/>
      <c r="AKH11" s="292"/>
      <c r="AKI11" s="292"/>
      <c r="AKJ11" s="292"/>
      <c r="AKK11" s="292"/>
      <c r="AKL11" s="292"/>
      <c r="AKM11" s="292"/>
      <c r="AKN11" s="292"/>
      <c r="AKO11" s="292"/>
      <c r="AKP11" s="292"/>
      <c r="AKQ11" s="292"/>
      <c r="AKR11" s="292"/>
      <c r="AKS11" s="292"/>
      <c r="AKT11" s="292"/>
      <c r="AKU11" s="292"/>
      <c r="AKV11" s="292"/>
      <c r="AKW11" s="292"/>
      <c r="AKX11" s="292"/>
      <c r="AKY11" s="292"/>
      <c r="AKZ11" s="292"/>
      <c r="ALA11" s="292"/>
      <c r="ALB11" s="292"/>
      <c r="ALC11" s="292"/>
      <c r="ALD11" s="292"/>
      <c r="ALE11" s="292"/>
      <c r="ALF11" s="292"/>
      <c r="ALG11" s="292"/>
      <c r="ALH11" s="292"/>
      <c r="ALI11" s="292"/>
      <c r="ALJ11" s="292"/>
      <c r="ALK11" s="292"/>
      <c r="ALL11" s="292"/>
      <c r="ALM11" s="292"/>
      <c r="ALN11" s="292"/>
      <c r="ALO11" s="292"/>
      <c r="ALP11" s="292"/>
      <c r="ALQ11" s="292"/>
      <c r="ALR11" s="292"/>
      <c r="ALS11" s="292"/>
      <c r="ALT11" s="292"/>
      <c r="ALU11" s="292"/>
      <c r="ALV11" s="292"/>
      <c r="ALW11" s="292"/>
      <c r="ALX11" s="292"/>
      <c r="ALY11" s="292"/>
      <c r="ALZ11" s="292"/>
      <c r="AMA11" s="292"/>
      <c r="AMB11" s="292"/>
      <c r="AMC11" s="292"/>
      <c r="AMD11" s="292"/>
      <c r="AME11" s="292"/>
      <c r="AMF11" s="292"/>
    </row>
    <row r="12" spans="1:1022" ht="32.25" customHeight="1">
      <c r="A12" s="679"/>
      <c r="B12" s="679"/>
      <c r="C12" s="297" t="s">
        <v>421</v>
      </c>
      <c r="D12" s="298"/>
      <c r="E12" s="298"/>
      <c r="F12" s="295" t="s">
        <v>34</v>
      </c>
      <c r="G12" s="315">
        <v>100</v>
      </c>
      <c r="H12" s="484">
        <v>22.5</v>
      </c>
      <c r="I12" s="177">
        <f t="shared" si="0"/>
        <v>2250</v>
      </c>
      <c r="J12" s="178"/>
      <c r="K12" s="179"/>
      <c r="L12" s="177"/>
      <c r="M12" s="292"/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292"/>
      <c r="Y12" s="292"/>
      <c r="Z12" s="292"/>
      <c r="AA12" s="292"/>
      <c r="AB12" s="292"/>
      <c r="AC12" s="292"/>
      <c r="AD12" s="292"/>
      <c r="AE12" s="292"/>
      <c r="AF12" s="292"/>
      <c r="AG12" s="292"/>
      <c r="AH12" s="292"/>
      <c r="AI12" s="292"/>
      <c r="AJ12" s="292"/>
      <c r="AK12" s="292"/>
      <c r="AL12" s="292"/>
      <c r="AM12" s="292"/>
      <c r="AN12" s="292"/>
      <c r="AO12" s="292"/>
      <c r="AP12" s="292"/>
      <c r="AQ12" s="292"/>
      <c r="AR12" s="292"/>
      <c r="AS12" s="292"/>
      <c r="AT12" s="292"/>
      <c r="AU12" s="292"/>
      <c r="AV12" s="292"/>
      <c r="AW12" s="292"/>
      <c r="AX12" s="292"/>
      <c r="AY12" s="292"/>
      <c r="AZ12" s="292"/>
      <c r="BA12" s="292"/>
      <c r="BB12" s="292"/>
      <c r="BC12" s="292"/>
      <c r="BD12" s="292"/>
      <c r="BE12" s="292"/>
      <c r="BF12" s="292"/>
      <c r="BG12" s="292"/>
      <c r="BH12" s="292"/>
      <c r="BI12" s="292"/>
      <c r="BJ12" s="292"/>
      <c r="BK12" s="292"/>
      <c r="BL12" s="292"/>
      <c r="BM12" s="292"/>
      <c r="BN12" s="292"/>
      <c r="BO12" s="292"/>
      <c r="BP12" s="292"/>
      <c r="BQ12" s="292"/>
      <c r="BR12" s="292"/>
      <c r="BS12" s="292"/>
      <c r="BT12" s="292"/>
      <c r="BU12" s="292"/>
      <c r="BV12" s="292"/>
      <c r="BW12" s="292"/>
      <c r="BX12" s="292"/>
      <c r="BY12" s="292"/>
      <c r="BZ12" s="292"/>
      <c r="CA12" s="292"/>
      <c r="CB12" s="292"/>
      <c r="CC12" s="292"/>
      <c r="CD12" s="292"/>
      <c r="CE12" s="292"/>
      <c r="CF12" s="292"/>
      <c r="CG12" s="292"/>
      <c r="CH12" s="292"/>
      <c r="CI12" s="292"/>
      <c r="CJ12" s="292"/>
      <c r="CK12" s="292"/>
      <c r="CL12" s="292"/>
      <c r="CM12" s="292"/>
      <c r="CN12" s="292"/>
      <c r="CO12" s="292"/>
      <c r="CP12" s="292"/>
      <c r="CQ12" s="292"/>
      <c r="CR12" s="292"/>
      <c r="CS12" s="292"/>
      <c r="CT12" s="292"/>
      <c r="CU12" s="292"/>
      <c r="CV12" s="292"/>
      <c r="CW12" s="292"/>
      <c r="CX12" s="292"/>
      <c r="CY12" s="292"/>
      <c r="CZ12" s="292"/>
      <c r="DA12" s="292"/>
      <c r="DB12" s="292"/>
      <c r="DC12" s="292"/>
      <c r="DD12" s="292"/>
      <c r="DE12" s="292"/>
      <c r="DF12" s="292"/>
      <c r="DG12" s="292"/>
      <c r="DH12" s="292"/>
      <c r="DI12" s="292"/>
      <c r="DJ12" s="292"/>
      <c r="DK12" s="292"/>
      <c r="DL12" s="292"/>
      <c r="DM12" s="292"/>
      <c r="DN12" s="292"/>
      <c r="DO12" s="292"/>
      <c r="DP12" s="292"/>
      <c r="DQ12" s="292"/>
      <c r="DR12" s="292"/>
      <c r="DS12" s="292"/>
      <c r="DT12" s="292"/>
      <c r="DU12" s="292"/>
      <c r="DV12" s="292"/>
      <c r="DW12" s="292"/>
      <c r="DX12" s="292"/>
      <c r="DY12" s="292"/>
      <c r="DZ12" s="292"/>
      <c r="EA12" s="292"/>
      <c r="EB12" s="292"/>
      <c r="EC12" s="292"/>
      <c r="ED12" s="292"/>
      <c r="EE12" s="292"/>
      <c r="EF12" s="292"/>
      <c r="EG12" s="292"/>
      <c r="EH12" s="292"/>
      <c r="EI12" s="292"/>
      <c r="EJ12" s="292"/>
      <c r="EK12" s="292"/>
      <c r="EL12" s="292"/>
      <c r="EM12" s="292"/>
      <c r="EN12" s="292"/>
      <c r="EO12" s="292"/>
      <c r="EP12" s="292"/>
      <c r="EQ12" s="292"/>
      <c r="ER12" s="292"/>
      <c r="ES12" s="292"/>
      <c r="ET12" s="292"/>
      <c r="EU12" s="292"/>
      <c r="EV12" s="292"/>
      <c r="EW12" s="292"/>
      <c r="EX12" s="292"/>
      <c r="EY12" s="292"/>
      <c r="EZ12" s="292"/>
      <c r="FA12" s="292"/>
      <c r="FB12" s="292"/>
      <c r="FC12" s="292"/>
      <c r="FD12" s="292"/>
      <c r="FE12" s="292"/>
      <c r="FF12" s="292"/>
      <c r="FG12" s="292"/>
      <c r="FH12" s="292"/>
      <c r="FI12" s="292"/>
      <c r="FJ12" s="292"/>
      <c r="FK12" s="292"/>
      <c r="FL12" s="292"/>
      <c r="FM12" s="292"/>
      <c r="FN12" s="292"/>
      <c r="FO12" s="292"/>
      <c r="FP12" s="292"/>
      <c r="FQ12" s="292"/>
      <c r="FR12" s="292"/>
      <c r="FS12" s="292"/>
      <c r="FT12" s="292"/>
      <c r="FU12" s="292"/>
      <c r="FV12" s="292"/>
      <c r="FW12" s="292"/>
      <c r="FX12" s="292"/>
      <c r="FY12" s="292"/>
      <c r="FZ12" s="292"/>
      <c r="GA12" s="292"/>
      <c r="GB12" s="292"/>
      <c r="GC12" s="292"/>
      <c r="GD12" s="292"/>
      <c r="GE12" s="292"/>
      <c r="GF12" s="292"/>
      <c r="GG12" s="292"/>
      <c r="GH12" s="292"/>
      <c r="GI12" s="292"/>
      <c r="GJ12" s="292"/>
      <c r="GK12" s="292"/>
      <c r="GL12" s="292"/>
      <c r="GM12" s="292"/>
      <c r="GN12" s="292"/>
      <c r="GO12" s="292"/>
      <c r="GP12" s="292"/>
      <c r="GQ12" s="292"/>
      <c r="GR12" s="292"/>
      <c r="GS12" s="292"/>
      <c r="GT12" s="292"/>
      <c r="GU12" s="292"/>
      <c r="GV12" s="292"/>
      <c r="GW12" s="292"/>
      <c r="GX12" s="292"/>
      <c r="GY12" s="292"/>
      <c r="GZ12" s="292"/>
      <c r="HA12" s="292"/>
      <c r="HB12" s="292"/>
      <c r="HC12" s="292"/>
      <c r="HD12" s="292"/>
      <c r="HE12" s="292"/>
      <c r="HF12" s="292"/>
      <c r="HG12" s="292"/>
      <c r="HH12" s="292"/>
      <c r="HI12" s="292"/>
      <c r="HJ12" s="292"/>
      <c r="HK12" s="292"/>
      <c r="HL12" s="292"/>
      <c r="HM12" s="292"/>
      <c r="HN12" s="292"/>
      <c r="HO12" s="292"/>
      <c r="HP12" s="292"/>
      <c r="HQ12" s="292"/>
      <c r="HR12" s="292"/>
      <c r="HS12" s="292"/>
      <c r="HT12" s="292"/>
      <c r="HU12" s="292"/>
      <c r="HV12" s="292"/>
      <c r="HW12" s="292"/>
      <c r="HX12" s="292"/>
      <c r="HY12" s="292"/>
      <c r="HZ12" s="292"/>
      <c r="IA12" s="292"/>
      <c r="IB12" s="292"/>
      <c r="IC12" s="292"/>
      <c r="ID12" s="292"/>
      <c r="IE12" s="292"/>
      <c r="IF12" s="292"/>
      <c r="IG12" s="292"/>
      <c r="IH12" s="292"/>
      <c r="II12" s="292"/>
      <c r="IJ12" s="292"/>
      <c r="IK12" s="292"/>
      <c r="IL12" s="292"/>
      <c r="IM12" s="292"/>
      <c r="IN12" s="292"/>
      <c r="IO12" s="292"/>
      <c r="IP12" s="292"/>
      <c r="IQ12" s="292"/>
      <c r="IR12" s="292"/>
      <c r="IS12" s="292"/>
      <c r="IT12" s="292"/>
      <c r="IU12" s="292"/>
      <c r="IV12" s="292"/>
      <c r="IW12" s="292"/>
      <c r="IX12" s="292"/>
      <c r="IY12" s="292"/>
      <c r="IZ12" s="292"/>
      <c r="JA12" s="292"/>
      <c r="JB12" s="292"/>
      <c r="JC12" s="292"/>
      <c r="JD12" s="292"/>
      <c r="JE12" s="292"/>
      <c r="JF12" s="292"/>
      <c r="JG12" s="292"/>
      <c r="JH12" s="292"/>
      <c r="JI12" s="292"/>
      <c r="JJ12" s="292"/>
      <c r="JK12" s="292"/>
      <c r="JL12" s="292"/>
      <c r="JM12" s="292"/>
      <c r="JN12" s="292"/>
      <c r="JO12" s="292"/>
      <c r="JP12" s="292"/>
      <c r="JQ12" s="292"/>
      <c r="JR12" s="292"/>
      <c r="JS12" s="292"/>
      <c r="JT12" s="292"/>
      <c r="JU12" s="292"/>
      <c r="JV12" s="292"/>
      <c r="JW12" s="292"/>
      <c r="JX12" s="292"/>
      <c r="JY12" s="292"/>
      <c r="JZ12" s="292"/>
      <c r="KA12" s="292"/>
      <c r="KB12" s="292"/>
      <c r="KC12" s="292"/>
      <c r="KD12" s="292"/>
      <c r="KE12" s="292"/>
      <c r="KF12" s="292"/>
      <c r="KG12" s="292"/>
      <c r="KH12" s="292"/>
      <c r="KI12" s="292"/>
      <c r="KJ12" s="292"/>
      <c r="KK12" s="292"/>
      <c r="KL12" s="292"/>
      <c r="KM12" s="292"/>
      <c r="KN12" s="292"/>
      <c r="KO12" s="292"/>
      <c r="KP12" s="292"/>
      <c r="KQ12" s="292"/>
      <c r="KR12" s="292"/>
      <c r="KS12" s="292"/>
      <c r="KT12" s="292"/>
      <c r="KU12" s="292"/>
      <c r="KV12" s="292"/>
      <c r="KW12" s="292"/>
      <c r="KX12" s="292"/>
      <c r="KY12" s="292"/>
      <c r="KZ12" s="292"/>
      <c r="LA12" s="292"/>
      <c r="LB12" s="292"/>
      <c r="LC12" s="292"/>
      <c r="LD12" s="292"/>
      <c r="LE12" s="292"/>
      <c r="LF12" s="292"/>
      <c r="LG12" s="292"/>
      <c r="LH12" s="292"/>
      <c r="LI12" s="292"/>
      <c r="LJ12" s="292"/>
      <c r="LK12" s="292"/>
      <c r="LL12" s="292"/>
      <c r="LM12" s="292"/>
      <c r="LN12" s="292"/>
      <c r="LO12" s="292"/>
      <c r="LP12" s="292"/>
      <c r="LQ12" s="292"/>
      <c r="LR12" s="292"/>
      <c r="LS12" s="292"/>
      <c r="LT12" s="292"/>
      <c r="LU12" s="292"/>
      <c r="LV12" s="292"/>
      <c r="LW12" s="292"/>
      <c r="LX12" s="292"/>
      <c r="LY12" s="292"/>
      <c r="LZ12" s="292"/>
      <c r="MA12" s="292"/>
      <c r="MB12" s="292"/>
      <c r="MC12" s="292"/>
      <c r="MD12" s="292"/>
      <c r="ME12" s="292"/>
      <c r="MF12" s="292"/>
      <c r="MG12" s="292"/>
      <c r="MH12" s="292"/>
      <c r="MI12" s="292"/>
      <c r="MJ12" s="292"/>
      <c r="MK12" s="292"/>
      <c r="ML12" s="292"/>
      <c r="MM12" s="292"/>
      <c r="MN12" s="292"/>
      <c r="MO12" s="292"/>
      <c r="MP12" s="292"/>
      <c r="MQ12" s="292"/>
      <c r="MR12" s="292"/>
      <c r="MS12" s="292"/>
      <c r="MT12" s="292"/>
      <c r="MU12" s="292"/>
      <c r="MV12" s="292"/>
      <c r="MW12" s="292"/>
      <c r="MX12" s="292"/>
      <c r="MY12" s="292"/>
      <c r="MZ12" s="292"/>
      <c r="NA12" s="292"/>
      <c r="NB12" s="292"/>
      <c r="NC12" s="292"/>
      <c r="ND12" s="292"/>
      <c r="NE12" s="292"/>
      <c r="NF12" s="292"/>
      <c r="NG12" s="292"/>
      <c r="NH12" s="292"/>
      <c r="NI12" s="292"/>
      <c r="NJ12" s="292"/>
      <c r="NK12" s="292"/>
      <c r="NL12" s="292"/>
      <c r="NM12" s="292"/>
      <c r="NN12" s="292"/>
      <c r="NO12" s="292"/>
      <c r="NP12" s="292"/>
      <c r="NQ12" s="292"/>
      <c r="NR12" s="292"/>
      <c r="NS12" s="292"/>
      <c r="NT12" s="292"/>
      <c r="NU12" s="292"/>
      <c r="NV12" s="292"/>
      <c r="NW12" s="292"/>
      <c r="NX12" s="292"/>
      <c r="NY12" s="292"/>
      <c r="NZ12" s="292"/>
      <c r="OA12" s="292"/>
      <c r="OB12" s="292"/>
      <c r="OC12" s="292"/>
      <c r="OD12" s="292"/>
      <c r="OE12" s="292"/>
      <c r="OF12" s="292"/>
      <c r="OG12" s="292"/>
      <c r="OH12" s="292"/>
      <c r="OI12" s="292"/>
      <c r="OJ12" s="292"/>
      <c r="OK12" s="292"/>
      <c r="OL12" s="292"/>
      <c r="OM12" s="292"/>
      <c r="ON12" s="292"/>
      <c r="OO12" s="292"/>
      <c r="OP12" s="292"/>
      <c r="OQ12" s="292"/>
      <c r="OR12" s="292"/>
      <c r="OS12" s="292"/>
      <c r="OT12" s="292"/>
      <c r="OU12" s="292"/>
      <c r="OV12" s="292"/>
      <c r="OW12" s="292"/>
      <c r="OX12" s="292"/>
      <c r="OY12" s="292"/>
      <c r="OZ12" s="292"/>
      <c r="PA12" s="292"/>
      <c r="PB12" s="292"/>
      <c r="PC12" s="292"/>
      <c r="PD12" s="292"/>
      <c r="PE12" s="292"/>
      <c r="PF12" s="292"/>
      <c r="PG12" s="292"/>
      <c r="PH12" s="292"/>
      <c r="PI12" s="292"/>
      <c r="PJ12" s="292"/>
      <c r="PK12" s="292"/>
      <c r="PL12" s="292"/>
      <c r="PM12" s="292"/>
      <c r="PN12" s="292"/>
      <c r="PO12" s="292"/>
      <c r="PP12" s="292"/>
      <c r="PQ12" s="292"/>
      <c r="PR12" s="292"/>
      <c r="PS12" s="292"/>
      <c r="PT12" s="292"/>
      <c r="PU12" s="292"/>
      <c r="PV12" s="292"/>
      <c r="PW12" s="292"/>
      <c r="PX12" s="292"/>
      <c r="PY12" s="292"/>
      <c r="PZ12" s="292"/>
      <c r="QA12" s="292"/>
      <c r="QB12" s="292"/>
      <c r="QC12" s="292"/>
      <c r="QD12" s="292"/>
      <c r="QE12" s="292"/>
      <c r="QF12" s="292"/>
      <c r="QG12" s="292"/>
      <c r="QH12" s="292"/>
      <c r="QI12" s="292"/>
      <c r="QJ12" s="292"/>
      <c r="QK12" s="292"/>
      <c r="QL12" s="292"/>
      <c r="QM12" s="292"/>
      <c r="QN12" s="292"/>
      <c r="QO12" s="292"/>
      <c r="QP12" s="292"/>
      <c r="QQ12" s="292"/>
      <c r="QR12" s="292"/>
      <c r="QS12" s="292"/>
      <c r="QT12" s="292"/>
      <c r="QU12" s="292"/>
      <c r="QV12" s="292"/>
      <c r="QW12" s="292"/>
      <c r="QX12" s="292"/>
      <c r="QY12" s="292"/>
      <c r="QZ12" s="292"/>
      <c r="RA12" s="292"/>
      <c r="RB12" s="292"/>
      <c r="RC12" s="292"/>
      <c r="RD12" s="292"/>
      <c r="RE12" s="292"/>
      <c r="RF12" s="292"/>
      <c r="RG12" s="292"/>
      <c r="RH12" s="292"/>
      <c r="RI12" s="292"/>
      <c r="RJ12" s="292"/>
      <c r="RK12" s="292"/>
      <c r="RL12" s="292"/>
      <c r="RM12" s="292"/>
      <c r="RN12" s="292"/>
      <c r="RO12" s="292"/>
      <c r="RP12" s="292"/>
      <c r="RQ12" s="292"/>
      <c r="RR12" s="292"/>
      <c r="RS12" s="292"/>
      <c r="RT12" s="292"/>
      <c r="RU12" s="292"/>
      <c r="RV12" s="292"/>
      <c r="RW12" s="292"/>
      <c r="RX12" s="292"/>
      <c r="RY12" s="292"/>
      <c r="RZ12" s="292"/>
      <c r="SA12" s="292"/>
      <c r="SB12" s="292"/>
      <c r="SC12" s="292"/>
      <c r="SD12" s="292"/>
      <c r="SE12" s="292"/>
      <c r="SF12" s="292"/>
      <c r="SG12" s="292"/>
      <c r="SH12" s="292"/>
      <c r="SI12" s="292"/>
      <c r="SJ12" s="292"/>
      <c r="SK12" s="292"/>
      <c r="SL12" s="292"/>
      <c r="SM12" s="292"/>
      <c r="SN12" s="292"/>
      <c r="SO12" s="292"/>
      <c r="SP12" s="292"/>
      <c r="SQ12" s="292"/>
      <c r="SR12" s="292"/>
      <c r="SS12" s="292"/>
      <c r="ST12" s="292"/>
      <c r="SU12" s="292"/>
      <c r="SV12" s="292"/>
      <c r="SW12" s="292"/>
      <c r="SX12" s="292"/>
      <c r="SY12" s="292"/>
      <c r="SZ12" s="292"/>
      <c r="TA12" s="292"/>
      <c r="TB12" s="292"/>
      <c r="TC12" s="292"/>
      <c r="TD12" s="292"/>
      <c r="TE12" s="292"/>
      <c r="TF12" s="292"/>
      <c r="TG12" s="292"/>
      <c r="TH12" s="292"/>
      <c r="TI12" s="292"/>
      <c r="TJ12" s="292"/>
      <c r="TK12" s="292"/>
      <c r="TL12" s="292"/>
      <c r="TM12" s="292"/>
      <c r="TN12" s="292"/>
      <c r="TO12" s="292"/>
      <c r="TP12" s="292"/>
      <c r="TQ12" s="292"/>
      <c r="TR12" s="292"/>
      <c r="TS12" s="292"/>
      <c r="TT12" s="292"/>
      <c r="TU12" s="292"/>
      <c r="TV12" s="292"/>
      <c r="TW12" s="292"/>
      <c r="TX12" s="292"/>
      <c r="TY12" s="292"/>
      <c r="TZ12" s="292"/>
      <c r="UA12" s="292"/>
      <c r="UB12" s="292"/>
      <c r="UC12" s="292"/>
      <c r="UD12" s="292"/>
      <c r="UE12" s="292"/>
      <c r="UF12" s="292"/>
      <c r="UG12" s="292"/>
      <c r="UH12" s="292"/>
      <c r="UI12" s="292"/>
      <c r="UJ12" s="292"/>
      <c r="UK12" s="292"/>
      <c r="UL12" s="292"/>
      <c r="UM12" s="292"/>
      <c r="UN12" s="292"/>
      <c r="UO12" s="292"/>
      <c r="UP12" s="292"/>
      <c r="UQ12" s="292"/>
      <c r="UR12" s="292"/>
      <c r="US12" s="292"/>
      <c r="UT12" s="292"/>
      <c r="UU12" s="292"/>
      <c r="UV12" s="292"/>
      <c r="UW12" s="292"/>
      <c r="UX12" s="292"/>
      <c r="UY12" s="292"/>
      <c r="UZ12" s="292"/>
      <c r="VA12" s="292"/>
      <c r="VB12" s="292"/>
      <c r="VC12" s="292"/>
      <c r="VD12" s="292"/>
      <c r="VE12" s="292"/>
      <c r="VF12" s="292"/>
      <c r="VG12" s="292"/>
      <c r="VH12" s="292"/>
      <c r="VI12" s="292"/>
      <c r="VJ12" s="292"/>
      <c r="VK12" s="292"/>
      <c r="VL12" s="292"/>
      <c r="VM12" s="292"/>
      <c r="VN12" s="292"/>
      <c r="VO12" s="292"/>
      <c r="VP12" s="292"/>
      <c r="VQ12" s="292"/>
      <c r="VR12" s="292"/>
      <c r="VS12" s="292"/>
      <c r="VT12" s="292"/>
      <c r="VU12" s="292"/>
      <c r="VV12" s="292"/>
      <c r="VW12" s="292"/>
      <c r="VX12" s="292"/>
      <c r="VY12" s="292"/>
      <c r="VZ12" s="292"/>
      <c r="WA12" s="292"/>
      <c r="WB12" s="292"/>
      <c r="WC12" s="292"/>
      <c r="WD12" s="292"/>
      <c r="WE12" s="292"/>
      <c r="WF12" s="292"/>
      <c r="WG12" s="292"/>
      <c r="WH12" s="292"/>
      <c r="WI12" s="292"/>
      <c r="WJ12" s="292"/>
      <c r="WK12" s="292"/>
      <c r="WL12" s="292"/>
      <c r="WM12" s="292"/>
      <c r="WN12" s="292"/>
      <c r="WO12" s="292"/>
      <c r="WP12" s="292"/>
      <c r="WQ12" s="292"/>
      <c r="WR12" s="292"/>
      <c r="WS12" s="292"/>
      <c r="WT12" s="292"/>
      <c r="WU12" s="292"/>
      <c r="WV12" s="292"/>
      <c r="WW12" s="292"/>
      <c r="WX12" s="292"/>
      <c r="WY12" s="292"/>
      <c r="WZ12" s="292"/>
      <c r="XA12" s="292"/>
      <c r="XB12" s="292"/>
      <c r="XC12" s="292"/>
      <c r="XD12" s="292"/>
      <c r="XE12" s="292"/>
      <c r="XF12" s="292"/>
      <c r="XG12" s="292"/>
      <c r="XH12" s="292"/>
      <c r="XI12" s="292"/>
      <c r="XJ12" s="292"/>
      <c r="XK12" s="292"/>
      <c r="XL12" s="292"/>
      <c r="XM12" s="292"/>
      <c r="XN12" s="292"/>
      <c r="XO12" s="292"/>
      <c r="XP12" s="292"/>
      <c r="XQ12" s="292"/>
      <c r="XR12" s="292"/>
      <c r="XS12" s="292"/>
      <c r="XT12" s="292"/>
      <c r="XU12" s="292"/>
      <c r="XV12" s="292"/>
      <c r="XW12" s="292"/>
      <c r="XX12" s="292"/>
      <c r="XY12" s="292"/>
      <c r="XZ12" s="292"/>
      <c r="YA12" s="292"/>
      <c r="YB12" s="292"/>
      <c r="YC12" s="292"/>
      <c r="YD12" s="292"/>
      <c r="YE12" s="292"/>
      <c r="YF12" s="292"/>
      <c r="YG12" s="292"/>
      <c r="YH12" s="292"/>
      <c r="YI12" s="292"/>
      <c r="YJ12" s="292"/>
      <c r="YK12" s="292"/>
      <c r="YL12" s="292"/>
      <c r="YM12" s="292"/>
      <c r="YN12" s="292"/>
      <c r="YO12" s="292"/>
      <c r="YP12" s="292"/>
      <c r="YQ12" s="292"/>
      <c r="YR12" s="292"/>
      <c r="YS12" s="292"/>
      <c r="YT12" s="292"/>
      <c r="YU12" s="292"/>
      <c r="YV12" s="292"/>
      <c r="YW12" s="292"/>
      <c r="YX12" s="292"/>
      <c r="YY12" s="292"/>
      <c r="YZ12" s="292"/>
      <c r="ZA12" s="292"/>
      <c r="ZB12" s="292"/>
      <c r="ZC12" s="292"/>
      <c r="ZD12" s="292"/>
      <c r="ZE12" s="292"/>
      <c r="ZF12" s="292"/>
      <c r="ZG12" s="292"/>
      <c r="ZH12" s="292"/>
      <c r="ZI12" s="292"/>
      <c r="ZJ12" s="292"/>
      <c r="ZK12" s="292"/>
      <c r="ZL12" s="292"/>
      <c r="ZM12" s="292"/>
      <c r="ZN12" s="292"/>
      <c r="ZO12" s="292"/>
      <c r="ZP12" s="292"/>
      <c r="ZQ12" s="292"/>
      <c r="ZR12" s="292"/>
      <c r="ZS12" s="292"/>
      <c r="ZT12" s="292"/>
      <c r="ZU12" s="292"/>
      <c r="ZV12" s="292"/>
      <c r="ZW12" s="292"/>
      <c r="ZX12" s="292"/>
      <c r="ZY12" s="292"/>
      <c r="ZZ12" s="292"/>
      <c r="AAA12" s="292"/>
      <c r="AAB12" s="292"/>
      <c r="AAC12" s="292"/>
      <c r="AAD12" s="292"/>
      <c r="AAE12" s="292"/>
      <c r="AAF12" s="292"/>
      <c r="AAG12" s="292"/>
      <c r="AAH12" s="292"/>
      <c r="AAI12" s="292"/>
      <c r="AAJ12" s="292"/>
      <c r="AAK12" s="292"/>
      <c r="AAL12" s="292"/>
      <c r="AAM12" s="292"/>
      <c r="AAN12" s="292"/>
      <c r="AAO12" s="292"/>
      <c r="AAP12" s="292"/>
      <c r="AAQ12" s="292"/>
      <c r="AAR12" s="292"/>
      <c r="AAS12" s="292"/>
      <c r="AAT12" s="292"/>
      <c r="AAU12" s="292"/>
      <c r="AAV12" s="292"/>
      <c r="AAW12" s="292"/>
      <c r="AAX12" s="292"/>
      <c r="AAY12" s="292"/>
      <c r="AAZ12" s="292"/>
      <c r="ABA12" s="292"/>
      <c r="ABB12" s="292"/>
      <c r="ABC12" s="292"/>
      <c r="ABD12" s="292"/>
      <c r="ABE12" s="292"/>
      <c r="ABF12" s="292"/>
      <c r="ABG12" s="292"/>
      <c r="ABH12" s="292"/>
      <c r="ABI12" s="292"/>
      <c r="ABJ12" s="292"/>
      <c r="ABK12" s="292"/>
      <c r="ABL12" s="292"/>
      <c r="ABM12" s="292"/>
      <c r="ABN12" s="292"/>
      <c r="ABO12" s="292"/>
      <c r="ABP12" s="292"/>
      <c r="ABQ12" s="292"/>
      <c r="ABR12" s="292"/>
      <c r="ABS12" s="292"/>
      <c r="ABT12" s="292"/>
      <c r="ABU12" s="292"/>
      <c r="ABV12" s="292"/>
      <c r="ABW12" s="292"/>
      <c r="ABX12" s="292"/>
      <c r="ABY12" s="292"/>
      <c r="ABZ12" s="292"/>
      <c r="ACA12" s="292"/>
      <c r="ACB12" s="292"/>
      <c r="ACC12" s="292"/>
      <c r="ACD12" s="292"/>
      <c r="ACE12" s="292"/>
      <c r="ACF12" s="292"/>
      <c r="ACG12" s="292"/>
      <c r="ACH12" s="292"/>
      <c r="ACI12" s="292"/>
      <c r="ACJ12" s="292"/>
      <c r="ACK12" s="292"/>
      <c r="ACL12" s="292"/>
      <c r="ACM12" s="292"/>
      <c r="ACN12" s="292"/>
      <c r="ACO12" s="292"/>
      <c r="ACP12" s="292"/>
      <c r="ACQ12" s="292"/>
      <c r="ACR12" s="292"/>
      <c r="ACS12" s="292"/>
      <c r="ACT12" s="292"/>
      <c r="ACU12" s="292"/>
      <c r="ACV12" s="292"/>
      <c r="ACW12" s="292"/>
      <c r="ACX12" s="292"/>
      <c r="ACY12" s="292"/>
      <c r="ACZ12" s="292"/>
      <c r="ADA12" s="292"/>
      <c r="ADB12" s="292"/>
      <c r="ADC12" s="292"/>
      <c r="ADD12" s="292"/>
      <c r="ADE12" s="292"/>
      <c r="ADF12" s="292"/>
      <c r="ADG12" s="292"/>
      <c r="ADH12" s="292"/>
      <c r="ADI12" s="292"/>
      <c r="ADJ12" s="292"/>
      <c r="ADK12" s="292"/>
      <c r="ADL12" s="292"/>
      <c r="ADM12" s="292"/>
      <c r="ADN12" s="292"/>
      <c r="ADO12" s="292"/>
      <c r="ADP12" s="292"/>
      <c r="ADQ12" s="292"/>
      <c r="ADR12" s="292"/>
      <c r="ADS12" s="292"/>
      <c r="ADT12" s="292"/>
      <c r="ADU12" s="292"/>
      <c r="ADV12" s="292"/>
      <c r="ADW12" s="292"/>
      <c r="ADX12" s="292"/>
      <c r="ADY12" s="292"/>
      <c r="ADZ12" s="292"/>
      <c r="AEA12" s="292"/>
      <c r="AEB12" s="292"/>
      <c r="AEC12" s="292"/>
      <c r="AED12" s="292"/>
      <c r="AEE12" s="292"/>
      <c r="AEF12" s="292"/>
      <c r="AEG12" s="292"/>
      <c r="AEH12" s="292"/>
      <c r="AEI12" s="292"/>
      <c r="AEJ12" s="292"/>
      <c r="AEK12" s="292"/>
      <c r="AEL12" s="292"/>
      <c r="AEM12" s="292"/>
      <c r="AEN12" s="292"/>
      <c r="AEO12" s="292"/>
      <c r="AEP12" s="292"/>
      <c r="AEQ12" s="292"/>
      <c r="AER12" s="292"/>
      <c r="AES12" s="292"/>
      <c r="AET12" s="292"/>
      <c r="AEU12" s="292"/>
      <c r="AEV12" s="292"/>
      <c r="AEW12" s="292"/>
      <c r="AEX12" s="292"/>
      <c r="AEY12" s="292"/>
      <c r="AEZ12" s="292"/>
      <c r="AFA12" s="292"/>
      <c r="AFB12" s="292"/>
      <c r="AFC12" s="292"/>
      <c r="AFD12" s="292"/>
      <c r="AFE12" s="292"/>
      <c r="AFF12" s="292"/>
      <c r="AFG12" s="292"/>
      <c r="AFH12" s="292"/>
      <c r="AFI12" s="292"/>
      <c r="AFJ12" s="292"/>
      <c r="AFK12" s="292"/>
      <c r="AFL12" s="292"/>
      <c r="AFM12" s="292"/>
      <c r="AFN12" s="292"/>
      <c r="AFO12" s="292"/>
      <c r="AFP12" s="292"/>
      <c r="AFQ12" s="292"/>
      <c r="AFR12" s="292"/>
      <c r="AFS12" s="292"/>
      <c r="AFT12" s="292"/>
      <c r="AFU12" s="292"/>
      <c r="AFV12" s="292"/>
      <c r="AFW12" s="292"/>
      <c r="AFX12" s="292"/>
      <c r="AFY12" s="292"/>
      <c r="AFZ12" s="292"/>
      <c r="AGA12" s="292"/>
      <c r="AGB12" s="292"/>
      <c r="AGC12" s="292"/>
      <c r="AGD12" s="292"/>
      <c r="AGE12" s="292"/>
      <c r="AGF12" s="292"/>
      <c r="AGG12" s="292"/>
      <c r="AGH12" s="292"/>
      <c r="AGI12" s="292"/>
      <c r="AGJ12" s="292"/>
      <c r="AGK12" s="292"/>
      <c r="AGL12" s="292"/>
      <c r="AGM12" s="292"/>
      <c r="AGN12" s="292"/>
      <c r="AGO12" s="292"/>
      <c r="AGP12" s="292"/>
      <c r="AGQ12" s="292"/>
      <c r="AGR12" s="292"/>
      <c r="AGS12" s="292"/>
      <c r="AGT12" s="292"/>
      <c r="AGU12" s="292"/>
      <c r="AGV12" s="292"/>
      <c r="AGW12" s="292"/>
      <c r="AGX12" s="292"/>
      <c r="AGY12" s="292"/>
      <c r="AGZ12" s="292"/>
      <c r="AHA12" s="292"/>
      <c r="AHB12" s="292"/>
      <c r="AHC12" s="292"/>
      <c r="AHD12" s="292"/>
      <c r="AHE12" s="292"/>
      <c r="AHF12" s="292"/>
      <c r="AHG12" s="292"/>
      <c r="AHH12" s="292"/>
      <c r="AHI12" s="292"/>
      <c r="AHJ12" s="292"/>
      <c r="AHK12" s="292"/>
      <c r="AHL12" s="292"/>
      <c r="AHM12" s="292"/>
      <c r="AHN12" s="292"/>
      <c r="AHO12" s="292"/>
      <c r="AHP12" s="292"/>
      <c r="AHQ12" s="292"/>
      <c r="AHR12" s="292"/>
      <c r="AHS12" s="292"/>
      <c r="AHT12" s="292"/>
      <c r="AHU12" s="292"/>
      <c r="AHV12" s="292"/>
      <c r="AHW12" s="292"/>
      <c r="AHX12" s="292"/>
      <c r="AHY12" s="292"/>
      <c r="AHZ12" s="292"/>
      <c r="AIA12" s="292"/>
      <c r="AIB12" s="292"/>
      <c r="AIC12" s="292"/>
      <c r="AID12" s="292"/>
      <c r="AIE12" s="292"/>
      <c r="AIF12" s="292"/>
      <c r="AIG12" s="292"/>
      <c r="AIH12" s="292"/>
      <c r="AII12" s="292"/>
      <c r="AIJ12" s="292"/>
      <c r="AIK12" s="292"/>
      <c r="AIL12" s="292"/>
      <c r="AIM12" s="292"/>
      <c r="AIN12" s="292"/>
      <c r="AIO12" s="292"/>
      <c r="AIP12" s="292"/>
      <c r="AIQ12" s="292"/>
      <c r="AIR12" s="292"/>
      <c r="AIS12" s="292"/>
      <c r="AIT12" s="292"/>
      <c r="AIU12" s="292"/>
      <c r="AIV12" s="292"/>
      <c r="AIW12" s="292"/>
      <c r="AIX12" s="292"/>
      <c r="AIY12" s="292"/>
      <c r="AIZ12" s="292"/>
      <c r="AJA12" s="292"/>
      <c r="AJB12" s="292"/>
      <c r="AJC12" s="292"/>
      <c r="AJD12" s="292"/>
      <c r="AJE12" s="292"/>
      <c r="AJF12" s="292"/>
      <c r="AJG12" s="292"/>
      <c r="AJH12" s="292"/>
      <c r="AJI12" s="292"/>
      <c r="AJJ12" s="292"/>
      <c r="AJK12" s="292"/>
      <c r="AJL12" s="292"/>
      <c r="AJM12" s="292"/>
      <c r="AJN12" s="292"/>
      <c r="AJO12" s="292"/>
      <c r="AJP12" s="292"/>
      <c r="AJQ12" s="292"/>
      <c r="AJR12" s="292"/>
      <c r="AJS12" s="292"/>
      <c r="AJT12" s="292"/>
      <c r="AJU12" s="292"/>
      <c r="AJV12" s="292"/>
      <c r="AJW12" s="292"/>
      <c r="AJX12" s="292"/>
      <c r="AJY12" s="292"/>
      <c r="AJZ12" s="292"/>
      <c r="AKA12" s="292"/>
      <c r="AKB12" s="292"/>
      <c r="AKC12" s="292"/>
      <c r="AKD12" s="292"/>
      <c r="AKE12" s="292"/>
      <c r="AKF12" s="292"/>
      <c r="AKG12" s="292"/>
      <c r="AKH12" s="292"/>
      <c r="AKI12" s="292"/>
      <c r="AKJ12" s="292"/>
      <c r="AKK12" s="292"/>
      <c r="AKL12" s="292"/>
      <c r="AKM12" s="292"/>
      <c r="AKN12" s="292"/>
      <c r="AKO12" s="292"/>
      <c r="AKP12" s="292"/>
      <c r="AKQ12" s="292"/>
      <c r="AKR12" s="292"/>
      <c r="AKS12" s="292"/>
      <c r="AKT12" s="292"/>
      <c r="AKU12" s="292"/>
      <c r="AKV12" s="292"/>
      <c r="AKW12" s="292"/>
      <c r="AKX12" s="292"/>
      <c r="AKY12" s="292"/>
      <c r="AKZ12" s="292"/>
      <c r="ALA12" s="292"/>
      <c r="ALB12" s="292"/>
      <c r="ALC12" s="292"/>
      <c r="ALD12" s="292"/>
      <c r="ALE12" s="292"/>
      <c r="ALF12" s="292"/>
      <c r="ALG12" s="292"/>
      <c r="ALH12" s="292"/>
      <c r="ALI12" s="292"/>
      <c r="ALJ12" s="292"/>
      <c r="ALK12" s="292"/>
      <c r="ALL12" s="292"/>
      <c r="ALM12" s="292"/>
      <c r="ALN12" s="292"/>
      <c r="ALO12" s="292"/>
      <c r="ALP12" s="292"/>
      <c r="ALQ12" s="292"/>
      <c r="ALR12" s="292"/>
      <c r="ALS12" s="292"/>
      <c r="ALT12" s="292"/>
      <c r="ALU12" s="292"/>
      <c r="ALV12" s="292"/>
      <c r="ALW12" s="292"/>
      <c r="ALX12" s="292"/>
      <c r="ALY12" s="292"/>
      <c r="ALZ12" s="292"/>
      <c r="AMA12" s="292"/>
      <c r="AMB12" s="292"/>
      <c r="AMC12" s="292"/>
      <c r="AMD12" s="292"/>
      <c r="AME12" s="292"/>
      <c r="AMF12" s="292"/>
    </row>
    <row r="13" spans="1:1022" ht="32.25" customHeight="1">
      <c r="A13" s="680"/>
      <c r="B13" s="680"/>
      <c r="C13" s="297" t="s">
        <v>419</v>
      </c>
      <c r="D13" s="298"/>
      <c r="E13" s="298"/>
      <c r="F13" s="295" t="s">
        <v>34</v>
      </c>
      <c r="G13" s="315">
        <v>50</v>
      </c>
      <c r="H13" s="484">
        <v>25</v>
      </c>
      <c r="I13" s="177">
        <f t="shared" si="0"/>
        <v>1250</v>
      </c>
      <c r="J13" s="178"/>
      <c r="K13" s="179"/>
      <c r="L13" s="177"/>
      <c r="M13" s="292"/>
      <c r="N13" s="292"/>
      <c r="O13" s="292"/>
      <c r="P13" s="292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292"/>
      <c r="AB13" s="292"/>
      <c r="AC13" s="292"/>
      <c r="AD13" s="292"/>
      <c r="AE13" s="292"/>
      <c r="AF13" s="292"/>
      <c r="AG13" s="292"/>
      <c r="AH13" s="292"/>
      <c r="AI13" s="292"/>
      <c r="AJ13" s="292"/>
      <c r="AK13" s="292"/>
      <c r="AL13" s="292"/>
      <c r="AM13" s="292"/>
      <c r="AN13" s="292"/>
      <c r="AO13" s="292"/>
      <c r="AP13" s="292"/>
      <c r="AQ13" s="292"/>
      <c r="AR13" s="292"/>
      <c r="AS13" s="292"/>
      <c r="AT13" s="292"/>
      <c r="AU13" s="292"/>
      <c r="AV13" s="292"/>
      <c r="AW13" s="292"/>
      <c r="AX13" s="292"/>
      <c r="AY13" s="292"/>
      <c r="AZ13" s="292"/>
      <c r="BA13" s="292"/>
      <c r="BB13" s="292"/>
      <c r="BC13" s="292"/>
      <c r="BD13" s="292"/>
      <c r="BE13" s="292"/>
      <c r="BF13" s="292"/>
      <c r="BG13" s="292"/>
      <c r="BH13" s="292"/>
      <c r="BI13" s="292"/>
      <c r="BJ13" s="292"/>
      <c r="BK13" s="292"/>
      <c r="BL13" s="292"/>
      <c r="BM13" s="292"/>
      <c r="BN13" s="292"/>
      <c r="BO13" s="292"/>
      <c r="BP13" s="292"/>
      <c r="BQ13" s="292"/>
      <c r="BR13" s="292"/>
      <c r="BS13" s="292"/>
      <c r="BT13" s="292"/>
      <c r="BU13" s="292"/>
      <c r="BV13" s="292"/>
      <c r="BW13" s="292"/>
      <c r="BX13" s="292"/>
      <c r="BY13" s="292"/>
      <c r="BZ13" s="292"/>
      <c r="CA13" s="292"/>
      <c r="CB13" s="292"/>
      <c r="CC13" s="292"/>
      <c r="CD13" s="292"/>
      <c r="CE13" s="292"/>
      <c r="CF13" s="292"/>
      <c r="CG13" s="292"/>
      <c r="CH13" s="292"/>
      <c r="CI13" s="292"/>
      <c r="CJ13" s="292"/>
      <c r="CK13" s="292"/>
      <c r="CL13" s="292"/>
      <c r="CM13" s="292"/>
      <c r="CN13" s="292"/>
      <c r="CO13" s="292"/>
      <c r="CP13" s="292"/>
      <c r="CQ13" s="292"/>
      <c r="CR13" s="292"/>
      <c r="CS13" s="292"/>
      <c r="CT13" s="292"/>
      <c r="CU13" s="292"/>
      <c r="CV13" s="292"/>
      <c r="CW13" s="292"/>
      <c r="CX13" s="292"/>
      <c r="CY13" s="292"/>
      <c r="CZ13" s="292"/>
      <c r="DA13" s="292"/>
      <c r="DB13" s="292"/>
      <c r="DC13" s="292"/>
      <c r="DD13" s="292"/>
      <c r="DE13" s="292"/>
      <c r="DF13" s="292"/>
      <c r="DG13" s="292"/>
      <c r="DH13" s="292"/>
      <c r="DI13" s="292"/>
      <c r="DJ13" s="292"/>
      <c r="DK13" s="292"/>
      <c r="DL13" s="292"/>
      <c r="DM13" s="292"/>
      <c r="DN13" s="292"/>
      <c r="DO13" s="292"/>
      <c r="DP13" s="292"/>
      <c r="DQ13" s="292"/>
      <c r="DR13" s="292"/>
      <c r="DS13" s="292"/>
      <c r="DT13" s="292"/>
      <c r="DU13" s="292"/>
      <c r="DV13" s="292"/>
      <c r="DW13" s="292"/>
      <c r="DX13" s="292"/>
      <c r="DY13" s="292"/>
      <c r="DZ13" s="292"/>
      <c r="EA13" s="292"/>
      <c r="EB13" s="292"/>
      <c r="EC13" s="292"/>
      <c r="ED13" s="292"/>
      <c r="EE13" s="292"/>
      <c r="EF13" s="292"/>
      <c r="EG13" s="292"/>
      <c r="EH13" s="292"/>
      <c r="EI13" s="292"/>
      <c r="EJ13" s="292"/>
      <c r="EK13" s="292"/>
      <c r="EL13" s="292"/>
      <c r="EM13" s="292"/>
      <c r="EN13" s="292"/>
      <c r="EO13" s="292"/>
      <c r="EP13" s="292"/>
      <c r="EQ13" s="292"/>
      <c r="ER13" s="292"/>
      <c r="ES13" s="292"/>
      <c r="ET13" s="292"/>
      <c r="EU13" s="292"/>
      <c r="EV13" s="292"/>
      <c r="EW13" s="292"/>
      <c r="EX13" s="292"/>
      <c r="EY13" s="292"/>
      <c r="EZ13" s="292"/>
      <c r="FA13" s="292"/>
      <c r="FB13" s="292"/>
      <c r="FC13" s="292"/>
      <c r="FD13" s="292"/>
      <c r="FE13" s="292"/>
      <c r="FF13" s="292"/>
      <c r="FG13" s="292"/>
      <c r="FH13" s="292"/>
      <c r="FI13" s="292"/>
      <c r="FJ13" s="292"/>
      <c r="FK13" s="292"/>
      <c r="FL13" s="292"/>
      <c r="FM13" s="292"/>
      <c r="FN13" s="292"/>
      <c r="FO13" s="292"/>
      <c r="FP13" s="292"/>
      <c r="FQ13" s="292"/>
      <c r="FR13" s="292"/>
      <c r="FS13" s="292"/>
      <c r="FT13" s="292"/>
      <c r="FU13" s="292"/>
      <c r="FV13" s="292"/>
      <c r="FW13" s="292"/>
      <c r="FX13" s="292"/>
      <c r="FY13" s="292"/>
      <c r="FZ13" s="292"/>
      <c r="GA13" s="292"/>
      <c r="GB13" s="292"/>
      <c r="GC13" s="292"/>
      <c r="GD13" s="292"/>
      <c r="GE13" s="292"/>
      <c r="GF13" s="292"/>
      <c r="GG13" s="292"/>
      <c r="GH13" s="292"/>
      <c r="GI13" s="292"/>
      <c r="GJ13" s="292"/>
      <c r="GK13" s="292"/>
      <c r="GL13" s="292"/>
      <c r="GM13" s="292"/>
      <c r="GN13" s="292"/>
      <c r="GO13" s="292"/>
      <c r="GP13" s="292"/>
      <c r="GQ13" s="292"/>
      <c r="GR13" s="292"/>
      <c r="GS13" s="292"/>
      <c r="GT13" s="292"/>
      <c r="GU13" s="292"/>
      <c r="GV13" s="292"/>
      <c r="GW13" s="292"/>
      <c r="GX13" s="292"/>
      <c r="GY13" s="292"/>
      <c r="GZ13" s="292"/>
      <c r="HA13" s="292"/>
      <c r="HB13" s="292"/>
      <c r="HC13" s="292"/>
      <c r="HD13" s="292"/>
      <c r="HE13" s="292"/>
      <c r="HF13" s="292"/>
      <c r="HG13" s="292"/>
      <c r="HH13" s="292"/>
      <c r="HI13" s="292"/>
      <c r="HJ13" s="292"/>
      <c r="HK13" s="292"/>
      <c r="HL13" s="292"/>
      <c r="HM13" s="292"/>
      <c r="HN13" s="292"/>
      <c r="HO13" s="292"/>
      <c r="HP13" s="292"/>
      <c r="HQ13" s="292"/>
      <c r="HR13" s="292"/>
      <c r="HS13" s="292"/>
      <c r="HT13" s="292"/>
      <c r="HU13" s="292"/>
      <c r="HV13" s="292"/>
      <c r="HW13" s="292"/>
      <c r="HX13" s="292"/>
      <c r="HY13" s="292"/>
      <c r="HZ13" s="292"/>
      <c r="IA13" s="292"/>
      <c r="IB13" s="292"/>
      <c r="IC13" s="292"/>
      <c r="ID13" s="292"/>
      <c r="IE13" s="292"/>
      <c r="IF13" s="292"/>
      <c r="IG13" s="292"/>
      <c r="IH13" s="292"/>
      <c r="II13" s="292"/>
      <c r="IJ13" s="292"/>
      <c r="IK13" s="292"/>
      <c r="IL13" s="292"/>
      <c r="IM13" s="292"/>
      <c r="IN13" s="292"/>
      <c r="IO13" s="292"/>
      <c r="IP13" s="292"/>
      <c r="IQ13" s="292"/>
      <c r="IR13" s="292"/>
      <c r="IS13" s="292"/>
      <c r="IT13" s="292"/>
      <c r="IU13" s="292"/>
      <c r="IV13" s="292"/>
      <c r="IW13" s="292"/>
      <c r="IX13" s="292"/>
      <c r="IY13" s="292"/>
      <c r="IZ13" s="292"/>
      <c r="JA13" s="292"/>
      <c r="JB13" s="292"/>
      <c r="JC13" s="292"/>
      <c r="JD13" s="292"/>
      <c r="JE13" s="292"/>
      <c r="JF13" s="292"/>
      <c r="JG13" s="292"/>
      <c r="JH13" s="292"/>
      <c r="JI13" s="292"/>
      <c r="JJ13" s="292"/>
      <c r="JK13" s="292"/>
      <c r="JL13" s="292"/>
      <c r="JM13" s="292"/>
      <c r="JN13" s="292"/>
      <c r="JO13" s="292"/>
      <c r="JP13" s="292"/>
      <c r="JQ13" s="292"/>
      <c r="JR13" s="292"/>
      <c r="JS13" s="292"/>
      <c r="JT13" s="292"/>
      <c r="JU13" s="292"/>
      <c r="JV13" s="292"/>
      <c r="JW13" s="292"/>
      <c r="JX13" s="292"/>
      <c r="JY13" s="292"/>
      <c r="JZ13" s="292"/>
      <c r="KA13" s="292"/>
      <c r="KB13" s="292"/>
      <c r="KC13" s="292"/>
      <c r="KD13" s="292"/>
      <c r="KE13" s="292"/>
      <c r="KF13" s="292"/>
      <c r="KG13" s="292"/>
      <c r="KH13" s="292"/>
      <c r="KI13" s="292"/>
      <c r="KJ13" s="292"/>
      <c r="KK13" s="292"/>
      <c r="KL13" s="292"/>
      <c r="KM13" s="292"/>
      <c r="KN13" s="292"/>
      <c r="KO13" s="292"/>
      <c r="KP13" s="292"/>
      <c r="KQ13" s="292"/>
      <c r="KR13" s="292"/>
      <c r="KS13" s="292"/>
      <c r="KT13" s="292"/>
      <c r="KU13" s="292"/>
      <c r="KV13" s="292"/>
      <c r="KW13" s="292"/>
      <c r="KX13" s="292"/>
      <c r="KY13" s="292"/>
      <c r="KZ13" s="292"/>
      <c r="LA13" s="292"/>
      <c r="LB13" s="292"/>
      <c r="LC13" s="292"/>
      <c r="LD13" s="292"/>
      <c r="LE13" s="292"/>
      <c r="LF13" s="292"/>
      <c r="LG13" s="292"/>
      <c r="LH13" s="292"/>
      <c r="LI13" s="292"/>
      <c r="LJ13" s="292"/>
      <c r="LK13" s="292"/>
      <c r="LL13" s="292"/>
      <c r="LM13" s="292"/>
      <c r="LN13" s="292"/>
      <c r="LO13" s="292"/>
      <c r="LP13" s="292"/>
      <c r="LQ13" s="292"/>
      <c r="LR13" s="292"/>
      <c r="LS13" s="292"/>
      <c r="LT13" s="292"/>
      <c r="LU13" s="292"/>
      <c r="LV13" s="292"/>
      <c r="LW13" s="292"/>
      <c r="LX13" s="292"/>
      <c r="LY13" s="292"/>
      <c r="LZ13" s="292"/>
      <c r="MA13" s="292"/>
      <c r="MB13" s="292"/>
      <c r="MC13" s="292"/>
      <c r="MD13" s="292"/>
      <c r="ME13" s="292"/>
      <c r="MF13" s="292"/>
      <c r="MG13" s="292"/>
      <c r="MH13" s="292"/>
      <c r="MI13" s="292"/>
      <c r="MJ13" s="292"/>
      <c r="MK13" s="292"/>
      <c r="ML13" s="292"/>
      <c r="MM13" s="292"/>
      <c r="MN13" s="292"/>
      <c r="MO13" s="292"/>
      <c r="MP13" s="292"/>
      <c r="MQ13" s="292"/>
      <c r="MR13" s="292"/>
      <c r="MS13" s="292"/>
      <c r="MT13" s="292"/>
      <c r="MU13" s="292"/>
      <c r="MV13" s="292"/>
      <c r="MW13" s="292"/>
      <c r="MX13" s="292"/>
      <c r="MY13" s="292"/>
      <c r="MZ13" s="292"/>
      <c r="NA13" s="292"/>
      <c r="NB13" s="292"/>
      <c r="NC13" s="292"/>
      <c r="ND13" s="292"/>
      <c r="NE13" s="292"/>
      <c r="NF13" s="292"/>
      <c r="NG13" s="292"/>
      <c r="NH13" s="292"/>
      <c r="NI13" s="292"/>
      <c r="NJ13" s="292"/>
      <c r="NK13" s="292"/>
      <c r="NL13" s="292"/>
      <c r="NM13" s="292"/>
      <c r="NN13" s="292"/>
      <c r="NO13" s="292"/>
      <c r="NP13" s="292"/>
      <c r="NQ13" s="292"/>
      <c r="NR13" s="292"/>
      <c r="NS13" s="292"/>
      <c r="NT13" s="292"/>
      <c r="NU13" s="292"/>
      <c r="NV13" s="292"/>
      <c r="NW13" s="292"/>
      <c r="NX13" s="292"/>
      <c r="NY13" s="292"/>
      <c r="NZ13" s="292"/>
      <c r="OA13" s="292"/>
      <c r="OB13" s="292"/>
      <c r="OC13" s="292"/>
      <c r="OD13" s="292"/>
      <c r="OE13" s="292"/>
      <c r="OF13" s="292"/>
      <c r="OG13" s="292"/>
      <c r="OH13" s="292"/>
      <c r="OI13" s="292"/>
      <c r="OJ13" s="292"/>
      <c r="OK13" s="292"/>
      <c r="OL13" s="292"/>
      <c r="OM13" s="292"/>
      <c r="ON13" s="292"/>
      <c r="OO13" s="292"/>
      <c r="OP13" s="292"/>
      <c r="OQ13" s="292"/>
      <c r="OR13" s="292"/>
      <c r="OS13" s="292"/>
      <c r="OT13" s="292"/>
      <c r="OU13" s="292"/>
      <c r="OV13" s="292"/>
      <c r="OW13" s="292"/>
      <c r="OX13" s="292"/>
      <c r="OY13" s="292"/>
      <c r="OZ13" s="292"/>
      <c r="PA13" s="292"/>
      <c r="PB13" s="292"/>
      <c r="PC13" s="292"/>
      <c r="PD13" s="292"/>
      <c r="PE13" s="292"/>
      <c r="PF13" s="292"/>
      <c r="PG13" s="292"/>
      <c r="PH13" s="292"/>
      <c r="PI13" s="292"/>
      <c r="PJ13" s="292"/>
      <c r="PK13" s="292"/>
      <c r="PL13" s="292"/>
      <c r="PM13" s="292"/>
      <c r="PN13" s="292"/>
      <c r="PO13" s="292"/>
      <c r="PP13" s="292"/>
      <c r="PQ13" s="292"/>
      <c r="PR13" s="292"/>
      <c r="PS13" s="292"/>
      <c r="PT13" s="292"/>
      <c r="PU13" s="292"/>
      <c r="PV13" s="292"/>
      <c r="PW13" s="292"/>
      <c r="PX13" s="292"/>
      <c r="PY13" s="292"/>
      <c r="PZ13" s="292"/>
      <c r="QA13" s="292"/>
      <c r="QB13" s="292"/>
      <c r="QC13" s="292"/>
      <c r="QD13" s="292"/>
      <c r="QE13" s="292"/>
      <c r="QF13" s="292"/>
      <c r="QG13" s="292"/>
      <c r="QH13" s="292"/>
      <c r="QI13" s="292"/>
      <c r="QJ13" s="292"/>
      <c r="QK13" s="292"/>
      <c r="QL13" s="292"/>
      <c r="QM13" s="292"/>
      <c r="QN13" s="292"/>
      <c r="QO13" s="292"/>
      <c r="QP13" s="292"/>
      <c r="QQ13" s="292"/>
      <c r="QR13" s="292"/>
      <c r="QS13" s="292"/>
      <c r="QT13" s="292"/>
      <c r="QU13" s="292"/>
      <c r="QV13" s="292"/>
      <c r="QW13" s="292"/>
      <c r="QX13" s="292"/>
      <c r="QY13" s="292"/>
      <c r="QZ13" s="292"/>
      <c r="RA13" s="292"/>
      <c r="RB13" s="292"/>
      <c r="RC13" s="292"/>
      <c r="RD13" s="292"/>
      <c r="RE13" s="292"/>
      <c r="RF13" s="292"/>
      <c r="RG13" s="292"/>
      <c r="RH13" s="292"/>
      <c r="RI13" s="292"/>
      <c r="RJ13" s="292"/>
      <c r="RK13" s="292"/>
      <c r="RL13" s="292"/>
      <c r="RM13" s="292"/>
      <c r="RN13" s="292"/>
      <c r="RO13" s="292"/>
      <c r="RP13" s="292"/>
      <c r="RQ13" s="292"/>
      <c r="RR13" s="292"/>
      <c r="RS13" s="292"/>
      <c r="RT13" s="292"/>
      <c r="RU13" s="292"/>
      <c r="RV13" s="292"/>
      <c r="RW13" s="292"/>
      <c r="RX13" s="292"/>
      <c r="RY13" s="292"/>
      <c r="RZ13" s="292"/>
      <c r="SA13" s="292"/>
      <c r="SB13" s="292"/>
      <c r="SC13" s="292"/>
      <c r="SD13" s="292"/>
      <c r="SE13" s="292"/>
      <c r="SF13" s="292"/>
      <c r="SG13" s="292"/>
      <c r="SH13" s="292"/>
      <c r="SI13" s="292"/>
      <c r="SJ13" s="292"/>
      <c r="SK13" s="292"/>
      <c r="SL13" s="292"/>
      <c r="SM13" s="292"/>
      <c r="SN13" s="292"/>
      <c r="SO13" s="292"/>
      <c r="SP13" s="292"/>
      <c r="SQ13" s="292"/>
      <c r="SR13" s="292"/>
      <c r="SS13" s="292"/>
      <c r="ST13" s="292"/>
      <c r="SU13" s="292"/>
      <c r="SV13" s="292"/>
      <c r="SW13" s="292"/>
      <c r="SX13" s="292"/>
      <c r="SY13" s="292"/>
      <c r="SZ13" s="292"/>
      <c r="TA13" s="292"/>
      <c r="TB13" s="292"/>
      <c r="TC13" s="292"/>
      <c r="TD13" s="292"/>
      <c r="TE13" s="292"/>
      <c r="TF13" s="292"/>
      <c r="TG13" s="292"/>
      <c r="TH13" s="292"/>
      <c r="TI13" s="292"/>
      <c r="TJ13" s="292"/>
      <c r="TK13" s="292"/>
      <c r="TL13" s="292"/>
      <c r="TM13" s="292"/>
      <c r="TN13" s="292"/>
      <c r="TO13" s="292"/>
      <c r="TP13" s="292"/>
      <c r="TQ13" s="292"/>
      <c r="TR13" s="292"/>
      <c r="TS13" s="292"/>
      <c r="TT13" s="292"/>
      <c r="TU13" s="292"/>
      <c r="TV13" s="292"/>
      <c r="TW13" s="292"/>
      <c r="TX13" s="292"/>
      <c r="TY13" s="292"/>
      <c r="TZ13" s="292"/>
      <c r="UA13" s="292"/>
      <c r="UB13" s="292"/>
      <c r="UC13" s="292"/>
      <c r="UD13" s="292"/>
      <c r="UE13" s="292"/>
      <c r="UF13" s="292"/>
      <c r="UG13" s="292"/>
      <c r="UH13" s="292"/>
      <c r="UI13" s="292"/>
      <c r="UJ13" s="292"/>
      <c r="UK13" s="292"/>
      <c r="UL13" s="292"/>
      <c r="UM13" s="292"/>
      <c r="UN13" s="292"/>
      <c r="UO13" s="292"/>
      <c r="UP13" s="292"/>
      <c r="UQ13" s="292"/>
      <c r="UR13" s="292"/>
      <c r="US13" s="292"/>
      <c r="UT13" s="292"/>
      <c r="UU13" s="292"/>
      <c r="UV13" s="292"/>
      <c r="UW13" s="292"/>
      <c r="UX13" s="292"/>
      <c r="UY13" s="292"/>
      <c r="UZ13" s="292"/>
      <c r="VA13" s="292"/>
      <c r="VB13" s="292"/>
      <c r="VC13" s="292"/>
      <c r="VD13" s="292"/>
      <c r="VE13" s="292"/>
      <c r="VF13" s="292"/>
      <c r="VG13" s="292"/>
      <c r="VH13" s="292"/>
      <c r="VI13" s="292"/>
      <c r="VJ13" s="292"/>
      <c r="VK13" s="292"/>
      <c r="VL13" s="292"/>
      <c r="VM13" s="292"/>
      <c r="VN13" s="292"/>
      <c r="VO13" s="292"/>
      <c r="VP13" s="292"/>
      <c r="VQ13" s="292"/>
      <c r="VR13" s="292"/>
      <c r="VS13" s="292"/>
      <c r="VT13" s="292"/>
      <c r="VU13" s="292"/>
      <c r="VV13" s="292"/>
      <c r="VW13" s="292"/>
      <c r="VX13" s="292"/>
      <c r="VY13" s="292"/>
      <c r="VZ13" s="292"/>
      <c r="WA13" s="292"/>
      <c r="WB13" s="292"/>
      <c r="WC13" s="292"/>
      <c r="WD13" s="292"/>
      <c r="WE13" s="292"/>
      <c r="WF13" s="292"/>
      <c r="WG13" s="292"/>
      <c r="WH13" s="292"/>
      <c r="WI13" s="292"/>
      <c r="WJ13" s="292"/>
      <c r="WK13" s="292"/>
      <c r="WL13" s="292"/>
      <c r="WM13" s="292"/>
      <c r="WN13" s="292"/>
      <c r="WO13" s="292"/>
      <c r="WP13" s="292"/>
      <c r="WQ13" s="292"/>
      <c r="WR13" s="292"/>
      <c r="WS13" s="292"/>
      <c r="WT13" s="292"/>
      <c r="WU13" s="292"/>
      <c r="WV13" s="292"/>
      <c r="WW13" s="292"/>
      <c r="WX13" s="292"/>
      <c r="WY13" s="292"/>
      <c r="WZ13" s="292"/>
      <c r="XA13" s="292"/>
      <c r="XB13" s="292"/>
      <c r="XC13" s="292"/>
      <c r="XD13" s="292"/>
      <c r="XE13" s="292"/>
      <c r="XF13" s="292"/>
      <c r="XG13" s="292"/>
      <c r="XH13" s="292"/>
      <c r="XI13" s="292"/>
      <c r="XJ13" s="292"/>
      <c r="XK13" s="292"/>
      <c r="XL13" s="292"/>
      <c r="XM13" s="292"/>
      <c r="XN13" s="292"/>
      <c r="XO13" s="292"/>
      <c r="XP13" s="292"/>
      <c r="XQ13" s="292"/>
      <c r="XR13" s="292"/>
      <c r="XS13" s="292"/>
      <c r="XT13" s="292"/>
      <c r="XU13" s="292"/>
      <c r="XV13" s="292"/>
      <c r="XW13" s="292"/>
      <c r="XX13" s="292"/>
      <c r="XY13" s="292"/>
      <c r="XZ13" s="292"/>
      <c r="YA13" s="292"/>
      <c r="YB13" s="292"/>
      <c r="YC13" s="292"/>
      <c r="YD13" s="292"/>
      <c r="YE13" s="292"/>
      <c r="YF13" s="292"/>
      <c r="YG13" s="292"/>
      <c r="YH13" s="292"/>
      <c r="YI13" s="292"/>
      <c r="YJ13" s="292"/>
      <c r="YK13" s="292"/>
      <c r="YL13" s="292"/>
      <c r="YM13" s="292"/>
      <c r="YN13" s="292"/>
      <c r="YO13" s="292"/>
      <c r="YP13" s="292"/>
      <c r="YQ13" s="292"/>
      <c r="YR13" s="292"/>
      <c r="YS13" s="292"/>
      <c r="YT13" s="292"/>
      <c r="YU13" s="292"/>
      <c r="YV13" s="292"/>
      <c r="YW13" s="292"/>
      <c r="YX13" s="292"/>
      <c r="YY13" s="292"/>
      <c r="YZ13" s="292"/>
      <c r="ZA13" s="292"/>
      <c r="ZB13" s="292"/>
      <c r="ZC13" s="292"/>
      <c r="ZD13" s="292"/>
      <c r="ZE13" s="292"/>
      <c r="ZF13" s="292"/>
      <c r="ZG13" s="292"/>
      <c r="ZH13" s="292"/>
      <c r="ZI13" s="292"/>
      <c r="ZJ13" s="292"/>
      <c r="ZK13" s="292"/>
      <c r="ZL13" s="292"/>
      <c r="ZM13" s="292"/>
      <c r="ZN13" s="292"/>
      <c r="ZO13" s="292"/>
      <c r="ZP13" s="292"/>
      <c r="ZQ13" s="292"/>
      <c r="ZR13" s="292"/>
      <c r="ZS13" s="292"/>
      <c r="ZT13" s="292"/>
      <c r="ZU13" s="292"/>
      <c r="ZV13" s="292"/>
      <c r="ZW13" s="292"/>
      <c r="ZX13" s="292"/>
      <c r="ZY13" s="292"/>
      <c r="ZZ13" s="292"/>
      <c r="AAA13" s="292"/>
      <c r="AAB13" s="292"/>
      <c r="AAC13" s="292"/>
      <c r="AAD13" s="292"/>
      <c r="AAE13" s="292"/>
      <c r="AAF13" s="292"/>
      <c r="AAG13" s="292"/>
      <c r="AAH13" s="292"/>
      <c r="AAI13" s="292"/>
      <c r="AAJ13" s="292"/>
      <c r="AAK13" s="292"/>
      <c r="AAL13" s="292"/>
      <c r="AAM13" s="292"/>
      <c r="AAN13" s="292"/>
      <c r="AAO13" s="292"/>
      <c r="AAP13" s="292"/>
      <c r="AAQ13" s="292"/>
      <c r="AAR13" s="292"/>
      <c r="AAS13" s="292"/>
      <c r="AAT13" s="292"/>
      <c r="AAU13" s="292"/>
      <c r="AAV13" s="292"/>
      <c r="AAW13" s="292"/>
      <c r="AAX13" s="292"/>
      <c r="AAY13" s="292"/>
      <c r="AAZ13" s="292"/>
      <c r="ABA13" s="292"/>
      <c r="ABB13" s="292"/>
      <c r="ABC13" s="292"/>
      <c r="ABD13" s="292"/>
      <c r="ABE13" s="292"/>
      <c r="ABF13" s="292"/>
      <c r="ABG13" s="292"/>
      <c r="ABH13" s="292"/>
      <c r="ABI13" s="292"/>
      <c r="ABJ13" s="292"/>
      <c r="ABK13" s="292"/>
      <c r="ABL13" s="292"/>
      <c r="ABM13" s="292"/>
      <c r="ABN13" s="292"/>
      <c r="ABO13" s="292"/>
      <c r="ABP13" s="292"/>
      <c r="ABQ13" s="292"/>
      <c r="ABR13" s="292"/>
      <c r="ABS13" s="292"/>
      <c r="ABT13" s="292"/>
      <c r="ABU13" s="292"/>
      <c r="ABV13" s="292"/>
      <c r="ABW13" s="292"/>
      <c r="ABX13" s="292"/>
      <c r="ABY13" s="292"/>
      <c r="ABZ13" s="292"/>
      <c r="ACA13" s="292"/>
      <c r="ACB13" s="292"/>
      <c r="ACC13" s="292"/>
      <c r="ACD13" s="292"/>
      <c r="ACE13" s="292"/>
      <c r="ACF13" s="292"/>
      <c r="ACG13" s="292"/>
      <c r="ACH13" s="292"/>
      <c r="ACI13" s="292"/>
      <c r="ACJ13" s="292"/>
      <c r="ACK13" s="292"/>
      <c r="ACL13" s="292"/>
      <c r="ACM13" s="292"/>
      <c r="ACN13" s="292"/>
      <c r="ACO13" s="292"/>
      <c r="ACP13" s="292"/>
      <c r="ACQ13" s="292"/>
      <c r="ACR13" s="292"/>
      <c r="ACS13" s="292"/>
      <c r="ACT13" s="292"/>
      <c r="ACU13" s="292"/>
      <c r="ACV13" s="292"/>
      <c r="ACW13" s="292"/>
      <c r="ACX13" s="292"/>
      <c r="ACY13" s="292"/>
      <c r="ACZ13" s="292"/>
      <c r="ADA13" s="292"/>
      <c r="ADB13" s="292"/>
      <c r="ADC13" s="292"/>
      <c r="ADD13" s="292"/>
      <c r="ADE13" s="292"/>
      <c r="ADF13" s="292"/>
      <c r="ADG13" s="292"/>
      <c r="ADH13" s="292"/>
      <c r="ADI13" s="292"/>
      <c r="ADJ13" s="292"/>
      <c r="ADK13" s="292"/>
      <c r="ADL13" s="292"/>
      <c r="ADM13" s="292"/>
      <c r="ADN13" s="292"/>
      <c r="ADO13" s="292"/>
      <c r="ADP13" s="292"/>
      <c r="ADQ13" s="292"/>
      <c r="ADR13" s="292"/>
      <c r="ADS13" s="292"/>
      <c r="ADT13" s="292"/>
      <c r="ADU13" s="292"/>
      <c r="ADV13" s="292"/>
      <c r="ADW13" s="292"/>
      <c r="ADX13" s="292"/>
      <c r="ADY13" s="292"/>
      <c r="ADZ13" s="292"/>
      <c r="AEA13" s="292"/>
      <c r="AEB13" s="292"/>
      <c r="AEC13" s="292"/>
      <c r="AED13" s="292"/>
      <c r="AEE13" s="292"/>
      <c r="AEF13" s="292"/>
      <c r="AEG13" s="292"/>
      <c r="AEH13" s="292"/>
      <c r="AEI13" s="292"/>
      <c r="AEJ13" s="292"/>
      <c r="AEK13" s="292"/>
      <c r="AEL13" s="292"/>
      <c r="AEM13" s="292"/>
      <c r="AEN13" s="292"/>
      <c r="AEO13" s="292"/>
      <c r="AEP13" s="292"/>
      <c r="AEQ13" s="292"/>
      <c r="AER13" s="292"/>
      <c r="AES13" s="292"/>
      <c r="AET13" s="292"/>
      <c r="AEU13" s="292"/>
      <c r="AEV13" s="292"/>
      <c r="AEW13" s="292"/>
      <c r="AEX13" s="292"/>
      <c r="AEY13" s="292"/>
      <c r="AEZ13" s="292"/>
      <c r="AFA13" s="292"/>
      <c r="AFB13" s="292"/>
      <c r="AFC13" s="292"/>
      <c r="AFD13" s="292"/>
      <c r="AFE13" s="292"/>
      <c r="AFF13" s="292"/>
      <c r="AFG13" s="292"/>
      <c r="AFH13" s="292"/>
      <c r="AFI13" s="292"/>
      <c r="AFJ13" s="292"/>
      <c r="AFK13" s="292"/>
      <c r="AFL13" s="292"/>
      <c r="AFM13" s="292"/>
      <c r="AFN13" s="292"/>
      <c r="AFO13" s="292"/>
      <c r="AFP13" s="292"/>
      <c r="AFQ13" s="292"/>
      <c r="AFR13" s="292"/>
      <c r="AFS13" s="292"/>
      <c r="AFT13" s="292"/>
      <c r="AFU13" s="292"/>
      <c r="AFV13" s="292"/>
      <c r="AFW13" s="292"/>
      <c r="AFX13" s="292"/>
      <c r="AFY13" s="292"/>
      <c r="AFZ13" s="292"/>
      <c r="AGA13" s="292"/>
      <c r="AGB13" s="292"/>
      <c r="AGC13" s="292"/>
      <c r="AGD13" s="292"/>
      <c r="AGE13" s="292"/>
      <c r="AGF13" s="292"/>
      <c r="AGG13" s="292"/>
      <c r="AGH13" s="292"/>
      <c r="AGI13" s="292"/>
      <c r="AGJ13" s="292"/>
      <c r="AGK13" s="292"/>
      <c r="AGL13" s="292"/>
      <c r="AGM13" s="292"/>
      <c r="AGN13" s="292"/>
      <c r="AGO13" s="292"/>
      <c r="AGP13" s="292"/>
      <c r="AGQ13" s="292"/>
      <c r="AGR13" s="292"/>
      <c r="AGS13" s="292"/>
      <c r="AGT13" s="292"/>
      <c r="AGU13" s="292"/>
      <c r="AGV13" s="292"/>
      <c r="AGW13" s="292"/>
      <c r="AGX13" s="292"/>
      <c r="AGY13" s="292"/>
      <c r="AGZ13" s="292"/>
      <c r="AHA13" s="292"/>
      <c r="AHB13" s="292"/>
      <c r="AHC13" s="292"/>
      <c r="AHD13" s="292"/>
      <c r="AHE13" s="292"/>
      <c r="AHF13" s="292"/>
      <c r="AHG13" s="292"/>
      <c r="AHH13" s="292"/>
      <c r="AHI13" s="292"/>
      <c r="AHJ13" s="292"/>
      <c r="AHK13" s="292"/>
      <c r="AHL13" s="292"/>
      <c r="AHM13" s="292"/>
      <c r="AHN13" s="292"/>
      <c r="AHO13" s="292"/>
      <c r="AHP13" s="292"/>
      <c r="AHQ13" s="292"/>
      <c r="AHR13" s="292"/>
      <c r="AHS13" s="292"/>
      <c r="AHT13" s="292"/>
      <c r="AHU13" s="292"/>
      <c r="AHV13" s="292"/>
      <c r="AHW13" s="292"/>
      <c r="AHX13" s="292"/>
      <c r="AHY13" s="292"/>
      <c r="AHZ13" s="292"/>
      <c r="AIA13" s="292"/>
      <c r="AIB13" s="292"/>
      <c r="AIC13" s="292"/>
      <c r="AID13" s="292"/>
      <c r="AIE13" s="292"/>
      <c r="AIF13" s="292"/>
      <c r="AIG13" s="292"/>
      <c r="AIH13" s="292"/>
      <c r="AII13" s="292"/>
      <c r="AIJ13" s="292"/>
      <c r="AIK13" s="292"/>
      <c r="AIL13" s="292"/>
      <c r="AIM13" s="292"/>
      <c r="AIN13" s="292"/>
      <c r="AIO13" s="292"/>
      <c r="AIP13" s="292"/>
      <c r="AIQ13" s="292"/>
      <c r="AIR13" s="292"/>
      <c r="AIS13" s="292"/>
      <c r="AIT13" s="292"/>
      <c r="AIU13" s="292"/>
      <c r="AIV13" s="292"/>
      <c r="AIW13" s="292"/>
      <c r="AIX13" s="292"/>
      <c r="AIY13" s="292"/>
      <c r="AIZ13" s="292"/>
      <c r="AJA13" s="292"/>
      <c r="AJB13" s="292"/>
      <c r="AJC13" s="292"/>
      <c r="AJD13" s="292"/>
      <c r="AJE13" s="292"/>
      <c r="AJF13" s="292"/>
      <c r="AJG13" s="292"/>
      <c r="AJH13" s="292"/>
      <c r="AJI13" s="292"/>
      <c r="AJJ13" s="292"/>
      <c r="AJK13" s="292"/>
      <c r="AJL13" s="292"/>
      <c r="AJM13" s="292"/>
      <c r="AJN13" s="292"/>
      <c r="AJO13" s="292"/>
      <c r="AJP13" s="292"/>
      <c r="AJQ13" s="292"/>
      <c r="AJR13" s="292"/>
      <c r="AJS13" s="292"/>
      <c r="AJT13" s="292"/>
      <c r="AJU13" s="292"/>
      <c r="AJV13" s="292"/>
      <c r="AJW13" s="292"/>
      <c r="AJX13" s="292"/>
      <c r="AJY13" s="292"/>
      <c r="AJZ13" s="292"/>
      <c r="AKA13" s="292"/>
      <c r="AKB13" s="292"/>
      <c r="AKC13" s="292"/>
      <c r="AKD13" s="292"/>
      <c r="AKE13" s="292"/>
      <c r="AKF13" s="292"/>
      <c r="AKG13" s="292"/>
      <c r="AKH13" s="292"/>
      <c r="AKI13" s="292"/>
      <c r="AKJ13" s="292"/>
      <c r="AKK13" s="292"/>
      <c r="AKL13" s="292"/>
      <c r="AKM13" s="292"/>
      <c r="AKN13" s="292"/>
      <c r="AKO13" s="292"/>
      <c r="AKP13" s="292"/>
      <c r="AKQ13" s="292"/>
      <c r="AKR13" s="292"/>
      <c r="AKS13" s="292"/>
      <c r="AKT13" s="292"/>
      <c r="AKU13" s="292"/>
      <c r="AKV13" s="292"/>
      <c r="AKW13" s="292"/>
      <c r="AKX13" s="292"/>
      <c r="AKY13" s="292"/>
      <c r="AKZ13" s="292"/>
      <c r="ALA13" s="292"/>
      <c r="ALB13" s="292"/>
      <c r="ALC13" s="292"/>
      <c r="ALD13" s="292"/>
      <c r="ALE13" s="292"/>
      <c r="ALF13" s="292"/>
      <c r="ALG13" s="292"/>
      <c r="ALH13" s="292"/>
      <c r="ALI13" s="292"/>
      <c r="ALJ13" s="292"/>
      <c r="ALK13" s="292"/>
      <c r="ALL13" s="292"/>
      <c r="ALM13" s="292"/>
      <c r="ALN13" s="292"/>
      <c r="ALO13" s="292"/>
      <c r="ALP13" s="292"/>
      <c r="ALQ13" s="292"/>
      <c r="ALR13" s="292"/>
      <c r="ALS13" s="292"/>
      <c r="ALT13" s="292"/>
      <c r="ALU13" s="292"/>
      <c r="ALV13" s="292"/>
      <c r="ALW13" s="292"/>
      <c r="ALX13" s="292"/>
      <c r="ALY13" s="292"/>
      <c r="ALZ13" s="292"/>
      <c r="AMA13" s="292"/>
      <c r="AMB13" s="292"/>
      <c r="AMC13" s="292"/>
      <c r="AMD13" s="292"/>
      <c r="AME13" s="292"/>
      <c r="AMF13" s="292"/>
    </row>
    <row r="14" spans="1:1022" ht="38.25">
      <c r="A14" s="297" t="s">
        <v>84</v>
      </c>
      <c r="B14" s="294" t="s">
        <v>429</v>
      </c>
      <c r="C14" s="297" t="s">
        <v>131</v>
      </c>
      <c r="D14" s="298"/>
      <c r="E14" s="298"/>
      <c r="F14" s="295" t="s">
        <v>132</v>
      </c>
      <c r="G14" s="315">
        <v>50</v>
      </c>
      <c r="H14" s="484">
        <v>10</v>
      </c>
      <c r="I14" s="177">
        <f t="shared" si="0"/>
        <v>500</v>
      </c>
      <c r="J14" s="178"/>
      <c r="K14" s="179"/>
      <c r="L14" s="177"/>
      <c r="M14" s="292" t="s">
        <v>133</v>
      </c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  <c r="AO14" s="292"/>
      <c r="AP14" s="292"/>
      <c r="AQ14" s="292"/>
      <c r="AR14" s="292"/>
      <c r="AS14" s="292"/>
      <c r="AT14" s="292"/>
      <c r="AU14" s="292"/>
      <c r="AV14" s="292"/>
      <c r="AW14" s="292"/>
      <c r="AX14" s="292"/>
      <c r="AY14" s="292"/>
      <c r="AZ14" s="292"/>
      <c r="BA14" s="292"/>
      <c r="BB14" s="292"/>
      <c r="BC14" s="292"/>
      <c r="BD14" s="292"/>
      <c r="BE14" s="292"/>
      <c r="BF14" s="292"/>
      <c r="BG14" s="292"/>
      <c r="BH14" s="292"/>
      <c r="BI14" s="292"/>
      <c r="BJ14" s="292"/>
      <c r="BK14" s="292"/>
      <c r="BL14" s="292"/>
      <c r="BM14" s="292"/>
      <c r="BN14" s="292"/>
      <c r="BO14" s="292"/>
      <c r="BP14" s="292"/>
      <c r="BQ14" s="292"/>
      <c r="BR14" s="292"/>
      <c r="BS14" s="292"/>
      <c r="BT14" s="292"/>
      <c r="BU14" s="292"/>
      <c r="BV14" s="292"/>
      <c r="BW14" s="292"/>
      <c r="BX14" s="292"/>
      <c r="BY14" s="292"/>
      <c r="BZ14" s="292"/>
      <c r="CA14" s="292"/>
      <c r="CB14" s="292"/>
      <c r="CC14" s="292"/>
      <c r="CD14" s="292"/>
      <c r="CE14" s="292"/>
      <c r="CF14" s="292"/>
      <c r="CG14" s="292"/>
      <c r="CH14" s="292"/>
      <c r="CI14" s="292"/>
      <c r="CJ14" s="292"/>
      <c r="CK14" s="292"/>
      <c r="CL14" s="292"/>
      <c r="CM14" s="292"/>
      <c r="CN14" s="292"/>
      <c r="CO14" s="292"/>
      <c r="CP14" s="292"/>
      <c r="CQ14" s="292"/>
      <c r="CR14" s="292"/>
      <c r="CS14" s="292"/>
      <c r="CT14" s="292"/>
      <c r="CU14" s="292"/>
      <c r="CV14" s="292"/>
      <c r="CW14" s="292"/>
      <c r="CX14" s="292"/>
      <c r="CY14" s="292"/>
      <c r="CZ14" s="292"/>
      <c r="DA14" s="292"/>
      <c r="DB14" s="292"/>
      <c r="DC14" s="292"/>
      <c r="DD14" s="292"/>
      <c r="DE14" s="292"/>
      <c r="DF14" s="292"/>
      <c r="DG14" s="292"/>
      <c r="DH14" s="292"/>
      <c r="DI14" s="292"/>
      <c r="DJ14" s="292"/>
      <c r="DK14" s="292"/>
      <c r="DL14" s="292"/>
      <c r="DM14" s="292"/>
      <c r="DN14" s="292"/>
      <c r="DO14" s="292"/>
      <c r="DP14" s="292"/>
      <c r="DQ14" s="292"/>
      <c r="DR14" s="292"/>
      <c r="DS14" s="292"/>
      <c r="DT14" s="292"/>
      <c r="DU14" s="292"/>
      <c r="DV14" s="292"/>
      <c r="DW14" s="292"/>
      <c r="DX14" s="292"/>
      <c r="DY14" s="292"/>
      <c r="DZ14" s="292"/>
      <c r="EA14" s="292"/>
      <c r="EB14" s="292"/>
      <c r="EC14" s="292"/>
      <c r="ED14" s="292"/>
      <c r="EE14" s="292"/>
      <c r="EF14" s="292"/>
      <c r="EG14" s="292"/>
      <c r="EH14" s="292"/>
      <c r="EI14" s="292"/>
      <c r="EJ14" s="292"/>
      <c r="EK14" s="292"/>
      <c r="EL14" s="292"/>
      <c r="EM14" s="292"/>
      <c r="EN14" s="292"/>
      <c r="EO14" s="292"/>
      <c r="EP14" s="292"/>
      <c r="EQ14" s="292"/>
      <c r="ER14" s="292"/>
      <c r="ES14" s="292"/>
      <c r="ET14" s="292"/>
      <c r="EU14" s="292"/>
      <c r="EV14" s="292"/>
      <c r="EW14" s="292"/>
      <c r="EX14" s="292"/>
      <c r="EY14" s="292"/>
      <c r="EZ14" s="292"/>
      <c r="FA14" s="292"/>
      <c r="FB14" s="292"/>
      <c r="FC14" s="292"/>
      <c r="FD14" s="292"/>
      <c r="FE14" s="292"/>
      <c r="FF14" s="292"/>
      <c r="FG14" s="292"/>
      <c r="FH14" s="292"/>
      <c r="FI14" s="292"/>
      <c r="FJ14" s="292"/>
      <c r="FK14" s="292"/>
      <c r="FL14" s="292"/>
      <c r="FM14" s="292"/>
      <c r="FN14" s="292"/>
      <c r="FO14" s="292"/>
      <c r="FP14" s="292"/>
      <c r="FQ14" s="292"/>
      <c r="FR14" s="292"/>
      <c r="FS14" s="292"/>
      <c r="FT14" s="292"/>
      <c r="FU14" s="292"/>
      <c r="FV14" s="292"/>
      <c r="FW14" s="292"/>
      <c r="FX14" s="292"/>
      <c r="FY14" s="292"/>
      <c r="FZ14" s="292"/>
      <c r="GA14" s="292"/>
      <c r="GB14" s="292"/>
      <c r="GC14" s="292"/>
      <c r="GD14" s="292"/>
      <c r="GE14" s="292"/>
      <c r="GF14" s="292"/>
      <c r="GG14" s="292"/>
      <c r="GH14" s="292"/>
      <c r="GI14" s="292"/>
      <c r="GJ14" s="292"/>
      <c r="GK14" s="292"/>
      <c r="GL14" s="292"/>
      <c r="GM14" s="292"/>
      <c r="GN14" s="292"/>
      <c r="GO14" s="292"/>
      <c r="GP14" s="292"/>
      <c r="GQ14" s="292"/>
      <c r="GR14" s="292"/>
      <c r="GS14" s="292"/>
      <c r="GT14" s="292"/>
      <c r="GU14" s="292"/>
      <c r="GV14" s="292"/>
      <c r="GW14" s="292"/>
      <c r="GX14" s="292"/>
      <c r="GY14" s="292"/>
      <c r="GZ14" s="292"/>
      <c r="HA14" s="292"/>
      <c r="HB14" s="292"/>
      <c r="HC14" s="292"/>
      <c r="HD14" s="292"/>
      <c r="HE14" s="292"/>
      <c r="HF14" s="292"/>
      <c r="HG14" s="292"/>
      <c r="HH14" s="292"/>
      <c r="HI14" s="292"/>
      <c r="HJ14" s="292"/>
      <c r="HK14" s="292"/>
      <c r="HL14" s="292"/>
      <c r="HM14" s="292"/>
      <c r="HN14" s="292"/>
      <c r="HO14" s="292"/>
      <c r="HP14" s="292"/>
      <c r="HQ14" s="292"/>
      <c r="HR14" s="292"/>
      <c r="HS14" s="292"/>
      <c r="HT14" s="292"/>
      <c r="HU14" s="292"/>
      <c r="HV14" s="292"/>
      <c r="HW14" s="292"/>
      <c r="HX14" s="292"/>
      <c r="HY14" s="292"/>
      <c r="HZ14" s="292"/>
      <c r="IA14" s="292"/>
      <c r="IB14" s="292"/>
      <c r="IC14" s="292"/>
      <c r="ID14" s="292"/>
      <c r="IE14" s="292"/>
      <c r="IF14" s="292"/>
      <c r="IG14" s="292"/>
      <c r="IH14" s="292"/>
      <c r="II14" s="292"/>
      <c r="IJ14" s="292"/>
      <c r="IK14" s="292"/>
      <c r="IL14" s="292"/>
      <c r="IM14" s="292"/>
      <c r="IN14" s="292"/>
      <c r="IO14" s="292"/>
      <c r="IP14" s="292"/>
      <c r="IQ14" s="292"/>
      <c r="IR14" s="292"/>
      <c r="IS14" s="292"/>
      <c r="IT14" s="292"/>
      <c r="IU14" s="292"/>
      <c r="IV14" s="292"/>
      <c r="IW14" s="292"/>
      <c r="IX14" s="292"/>
      <c r="IY14" s="292"/>
      <c r="IZ14" s="292"/>
      <c r="JA14" s="292"/>
      <c r="JB14" s="292"/>
      <c r="JC14" s="292"/>
      <c r="JD14" s="292"/>
      <c r="JE14" s="292"/>
      <c r="JF14" s="292"/>
      <c r="JG14" s="292"/>
      <c r="JH14" s="292"/>
      <c r="JI14" s="292"/>
      <c r="JJ14" s="292"/>
      <c r="JK14" s="292"/>
      <c r="JL14" s="292"/>
      <c r="JM14" s="292"/>
      <c r="JN14" s="292"/>
      <c r="JO14" s="292"/>
      <c r="JP14" s="292"/>
      <c r="JQ14" s="292"/>
      <c r="JR14" s="292"/>
      <c r="JS14" s="292"/>
      <c r="JT14" s="292"/>
      <c r="JU14" s="292"/>
      <c r="JV14" s="292"/>
      <c r="JW14" s="292"/>
      <c r="JX14" s="292"/>
      <c r="JY14" s="292"/>
      <c r="JZ14" s="292"/>
      <c r="KA14" s="292"/>
      <c r="KB14" s="292"/>
      <c r="KC14" s="292"/>
      <c r="KD14" s="292"/>
      <c r="KE14" s="292"/>
      <c r="KF14" s="292"/>
      <c r="KG14" s="292"/>
      <c r="KH14" s="292"/>
      <c r="KI14" s="292"/>
      <c r="KJ14" s="292"/>
      <c r="KK14" s="292"/>
      <c r="KL14" s="292"/>
      <c r="KM14" s="292"/>
      <c r="KN14" s="292"/>
      <c r="KO14" s="292"/>
      <c r="KP14" s="292"/>
      <c r="KQ14" s="292"/>
      <c r="KR14" s="292"/>
      <c r="KS14" s="292"/>
      <c r="KT14" s="292"/>
      <c r="KU14" s="292"/>
      <c r="KV14" s="292"/>
      <c r="KW14" s="292"/>
      <c r="KX14" s="292"/>
      <c r="KY14" s="292"/>
      <c r="KZ14" s="292"/>
      <c r="LA14" s="292"/>
      <c r="LB14" s="292"/>
      <c r="LC14" s="292"/>
      <c r="LD14" s="292"/>
      <c r="LE14" s="292"/>
      <c r="LF14" s="292"/>
      <c r="LG14" s="292"/>
      <c r="LH14" s="292"/>
      <c r="LI14" s="292"/>
      <c r="LJ14" s="292"/>
      <c r="LK14" s="292"/>
      <c r="LL14" s="292"/>
      <c r="LM14" s="292"/>
      <c r="LN14" s="292"/>
      <c r="LO14" s="292"/>
      <c r="LP14" s="292"/>
      <c r="LQ14" s="292"/>
      <c r="LR14" s="292"/>
      <c r="LS14" s="292"/>
      <c r="LT14" s="292"/>
      <c r="LU14" s="292"/>
      <c r="LV14" s="292"/>
      <c r="LW14" s="292"/>
      <c r="LX14" s="292"/>
      <c r="LY14" s="292"/>
      <c r="LZ14" s="292"/>
      <c r="MA14" s="292"/>
      <c r="MB14" s="292"/>
      <c r="MC14" s="292"/>
      <c r="MD14" s="292"/>
      <c r="ME14" s="292"/>
      <c r="MF14" s="292"/>
      <c r="MG14" s="292"/>
      <c r="MH14" s="292"/>
      <c r="MI14" s="292"/>
      <c r="MJ14" s="292"/>
      <c r="MK14" s="292"/>
      <c r="ML14" s="292"/>
      <c r="MM14" s="292"/>
      <c r="MN14" s="292"/>
      <c r="MO14" s="292"/>
      <c r="MP14" s="292"/>
      <c r="MQ14" s="292"/>
      <c r="MR14" s="292"/>
      <c r="MS14" s="292"/>
      <c r="MT14" s="292"/>
      <c r="MU14" s="292"/>
      <c r="MV14" s="292"/>
      <c r="MW14" s="292"/>
      <c r="MX14" s="292"/>
      <c r="MY14" s="292"/>
      <c r="MZ14" s="292"/>
      <c r="NA14" s="292"/>
      <c r="NB14" s="292"/>
      <c r="NC14" s="292"/>
      <c r="ND14" s="292"/>
      <c r="NE14" s="292"/>
      <c r="NF14" s="292"/>
      <c r="NG14" s="292"/>
      <c r="NH14" s="292"/>
      <c r="NI14" s="292"/>
      <c r="NJ14" s="292"/>
      <c r="NK14" s="292"/>
      <c r="NL14" s="292"/>
      <c r="NM14" s="292"/>
      <c r="NN14" s="292"/>
      <c r="NO14" s="292"/>
      <c r="NP14" s="292"/>
      <c r="NQ14" s="292"/>
      <c r="NR14" s="292"/>
      <c r="NS14" s="292"/>
      <c r="NT14" s="292"/>
      <c r="NU14" s="292"/>
      <c r="NV14" s="292"/>
      <c r="NW14" s="292"/>
      <c r="NX14" s="292"/>
      <c r="NY14" s="292"/>
      <c r="NZ14" s="292"/>
      <c r="OA14" s="292"/>
      <c r="OB14" s="292"/>
      <c r="OC14" s="292"/>
      <c r="OD14" s="292"/>
      <c r="OE14" s="292"/>
      <c r="OF14" s="292"/>
      <c r="OG14" s="292"/>
      <c r="OH14" s="292"/>
      <c r="OI14" s="292"/>
      <c r="OJ14" s="292"/>
      <c r="OK14" s="292"/>
      <c r="OL14" s="292"/>
      <c r="OM14" s="292"/>
      <c r="ON14" s="292"/>
      <c r="OO14" s="292"/>
      <c r="OP14" s="292"/>
      <c r="OQ14" s="292"/>
      <c r="OR14" s="292"/>
      <c r="OS14" s="292"/>
      <c r="OT14" s="292"/>
      <c r="OU14" s="292"/>
      <c r="OV14" s="292"/>
      <c r="OW14" s="292"/>
      <c r="OX14" s="292"/>
      <c r="OY14" s="292"/>
      <c r="OZ14" s="292"/>
      <c r="PA14" s="292"/>
      <c r="PB14" s="292"/>
      <c r="PC14" s="292"/>
      <c r="PD14" s="292"/>
      <c r="PE14" s="292"/>
      <c r="PF14" s="292"/>
      <c r="PG14" s="292"/>
      <c r="PH14" s="292"/>
      <c r="PI14" s="292"/>
      <c r="PJ14" s="292"/>
      <c r="PK14" s="292"/>
      <c r="PL14" s="292"/>
      <c r="PM14" s="292"/>
      <c r="PN14" s="292"/>
      <c r="PO14" s="292"/>
      <c r="PP14" s="292"/>
      <c r="PQ14" s="292"/>
      <c r="PR14" s="292"/>
      <c r="PS14" s="292"/>
      <c r="PT14" s="292"/>
      <c r="PU14" s="292"/>
      <c r="PV14" s="292"/>
      <c r="PW14" s="292"/>
      <c r="PX14" s="292"/>
      <c r="PY14" s="292"/>
      <c r="PZ14" s="292"/>
      <c r="QA14" s="292"/>
      <c r="QB14" s="292"/>
      <c r="QC14" s="292"/>
      <c r="QD14" s="292"/>
      <c r="QE14" s="292"/>
      <c r="QF14" s="292"/>
      <c r="QG14" s="292"/>
      <c r="QH14" s="292"/>
      <c r="QI14" s="292"/>
      <c r="QJ14" s="292"/>
      <c r="QK14" s="292"/>
      <c r="QL14" s="292"/>
      <c r="QM14" s="292"/>
      <c r="QN14" s="292"/>
      <c r="QO14" s="292"/>
      <c r="QP14" s="292"/>
      <c r="QQ14" s="292"/>
      <c r="QR14" s="292"/>
      <c r="QS14" s="292"/>
      <c r="QT14" s="292"/>
      <c r="QU14" s="292"/>
      <c r="QV14" s="292"/>
      <c r="QW14" s="292"/>
      <c r="QX14" s="292"/>
      <c r="QY14" s="292"/>
      <c r="QZ14" s="292"/>
      <c r="RA14" s="292"/>
      <c r="RB14" s="292"/>
      <c r="RC14" s="292"/>
      <c r="RD14" s="292"/>
      <c r="RE14" s="292"/>
      <c r="RF14" s="292"/>
      <c r="RG14" s="292"/>
      <c r="RH14" s="292"/>
      <c r="RI14" s="292"/>
      <c r="RJ14" s="292"/>
      <c r="RK14" s="292"/>
      <c r="RL14" s="292"/>
      <c r="RM14" s="292"/>
      <c r="RN14" s="292"/>
      <c r="RO14" s="292"/>
      <c r="RP14" s="292"/>
      <c r="RQ14" s="292"/>
      <c r="RR14" s="292"/>
      <c r="RS14" s="292"/>
      <c r="RT14" s="292"/>
      <c r="RU14" s="292"/>
      <c r="RV14" s="292"/>
      <c r="RW14" s="292"/>
      <c r="RX14" s="292"/>
      <c r="RY14" s="292"/>
      <c r="RZ14" s="292"/>
      <c r="SA14" s="292"/>
      <c r="SB14" s="292"/>
      <c r="SC14" s="292"/>
      <c r="SD14" s="292"/>
      <c r="SE14" s="292"/>
      <c r="SF14" s="292"/>
      <c r="SG14" s="292"/>
      <c r="SH14" s="292"/>
      <c r="SI14" s="292"/>
      <c r="SJ14" s="292"/>
      <c r="SK14" s="292"/>
      <c r="SL14" s="292"/>
      <c r="SM14" s="292"/>
      <c r="SN14" s="292"/>
      <c r="SO14" s="292"/>
      <c r="SP14" s="292"/>
      <c r="SQ14" s="292"/>
      <c r="SR14" s="292"/>
      <c r="SS14" s="292"/>
      <c r="ST14" s="292"/>
      <c r="SU14" s="292"/>
      <c r="SV14" s="292"/>
      <c r="SW14" s="292"/>
      <c r="SX14" s="292"/>
      <c r="SY14" s="292"/>
      <c r="SZ14" s="292"/>
      <c r="TA14" s="292"/>
      <c r="TB14" s="292"/>
      <c r="TC14" s="292"/>
      <c r="TD14" s="292"/>
      <c r="TE14" s="292"/>
      <c r="TF14" s="292"/>
      <c r="TG14" s="292"/>
      <c r="TH14" s="292"/>
      <c r="TI14" s="292"/>
      <c r="TJ14" s="292"/>
      <c r="TK14" s="292"/>
      <c r="TL14" s="292"/>
      <c r="TM14" s="292"/>
      <c r="TN14" s="292"/>
      <c r="TO14" s="292"/>
      <c r="TP14" s="292"/>
      <c r="TQ14" s="292"/>
      <c r="TR14" s="292"/>
      <c r="TS14" s="292"/>
      <c r="TT14" s="292"/>
      <c r="TU14" s="292"/>
      <c r="TV14" s="292"/>
      <c r="TW14" s="292"/>
      <c r="TX14" s="292"/>
      <c r="TY14" s="292"/>
      <c r="TZ14" s="292"/>
      <c r="UA14" s="292"/>
      <c r="UB14" s="292"/>
      <c r="UC14" s="292"/>
      <c r="UD14" s="292"/>
      <c r="UE14" s="292"/>
      <c r="UF14" s="292"/>
      <c r="UG14" s="292"/>
      <c r="UH14" s="292"/>
      <c r="UI14" s="292"/>
      <c r="UJ14" s="292"/>
      <c r="UK14" s="292"/>
      <c r="UL14" s="292"/>
      <c r="UM14" s="292"/>
      <c r="UN14" s="292"/>
      <c r="UO14" s="292"/>
      <c r="UP14" s="292"/>
      <c r="UQ14" s="292"/>
      <c r="UR14" s="292"/>
      <c r="US14" s="292"/>
      <c r="UT14" s="292"/>
      <c r="UU14" s="292"/>
      <c r="UV14" s="292"/>
      <c r="UW14" s="292"/>
      <c r="UX14" s="292"/>
      <c r="UY14" s="292"/>
      <c r="UZ14" s="292"/>
      <c r="VA14" s="292"/>
      <c r="VB14" s="292"/>
      <c r="VC14" s="292"/>
      <c r="VD14" s="292"/>
      <c r="VE14" s="292"/>
      <c r="VF14" s="292"/>
      <c r="VG14" s="292"/>
      <c r="VH14" s="292"/>
      <c r="VI14" s="292"/>
      <c r="VJ14" s="292"/>
      <c r="VK14" s="292"/>
      <c r="VL14" s="292"/>
      <c r="VM14" s="292"/>
      <c r="VN14" s="292"/>
      <c r="VO14" s="292"/>
      <c r="VP14" s="292"/>
      <c r="VQ14" s="292"/>
      <c r="VR14" s="292"/>
      <c r="VS14" s="292"/>
      <c r="VT14" s="292"/>
      <c r="VU14" s="292"/>
      <c r="VV14" s="292"/>
      <c r="VW14" s="292"/>
      <c r="VX14" s="292"/>
      <c r="VY14" s="292"/>
      <c r="VZ14" s="292"/>
      <c r="WA14" s="292"/>
      <c r="WB14" s="292"/>
      <c r="WC14" s="292"/>
      <c r="WD14" s="292"/>
      <c r="WE14" s="292"/>
      <c r="WF14" s="292"/>
      <c r="WG14" s="292"/>
      <c r="WH14" s="292"/>
      <c r="WI14" s="292"/>
      <c r="WJ14" s="292"/>
      <c r="WK14" s="292"/>
      <c r="WL14" s="292"/>
      <c r="WM14" s="292"/>
      <c r="WN14" s="292"/>
      <c r="WO14" s="292"/>
      <c r="WP14" s="292"/>
      <c r="WQ14" s="292"/>
      <c r="WR14" s="292"/>
      <c r="WS14" s="292"/>
      <c r="WT14" s="292"/>
      <c r="WU14" s="292"/>
      <c r="WV14" s="292"/>
      <c r="WW14" s="292"/>
      <c r="WX14" s="292"/>
      <c r="WY14" s="292"/>
      <c r="WZ14" s="292"/>
      <c r="XA14" s="292"/>
      <c r="XB14" s="292"/>
      <c r="XC14" s="292"/>
      <c r="XD14" s="292"/>
      <c r="XE14" s="292"/>
      <c r="XF14" s="292"/>
      <c r="XG14" s="292"/>
      <c r="XH14" s="292"/>
      <c r="XI14" s="292"/>
      <c r="XJ14" s="292"/>
      <c r="XK14" s="292"/>
      <c r="XL14" s="292"/>
      <c r="XM14" s="292"/>
      <c r="XN14" s="292"/>
      <c r="XO14" s="292"/>
      <c r="XP14" s="292"/>
      <c r="XQ14" s="292"/>
      <c r="XR14" s="292"/>
      <c r="XS14" s="292"/>
      <c r="XT14" s="292"/>
      <c r="XU14" s="292"/>
      <c r="XV14" s="292"/>
      <c r="XW14" s="292"/>
      <c r="XX14" s="292"/>
      <c r="XY14" s="292"/>
      <c r="XZ14" s="292"/>
      <c r="YA14" s="292"/>
      <c r="YB14" s="292"/>
      <c r="YC14" s="292"/>
      <c r="YD14" s="292"/>
      <c r="YE14" s="292"/>
      <c r="YF14" s="292"/>
      <c r="YG14" s="292"/>
      <c r="YH14" s="292"/>
      <c r="YI14" s="292"/>
      <c r="YJ14" s="292"/>
      <c r="YK14" s="292"/>
      <c r="YL14" s="292"/>
      <c r="YM14" s="292"/>
      <c r="YN14" s="292"/>
      <c r="YO14" s="292"/>
      <c r="YP14" s="292"/>
      <c r="YQ14" s="292"/>
      <c r="YR14" s="292"/>
      <c r="YS14" s="292"/>
      <c r="YT14" s="292"/>
      <c r="YU14" s="292"/>
      <c r="YV14" s="292"/>
      <c r="YW14" s="292"/>
      <c r="YX14" s="292"/>
      <c r="YY14" s="292"/>
      <c r="YZ14" s="292"/>
      <c r="ZA14" s="292"/>
      <c r="ZB14" s="292"/>
      <c r="ZC14" s="292"/>
      <c r="ZD14" s="292"/>
      <c r="ZE14" s="292"/>
      <c r="ZF14" s="292"/>
      <c r="ZG14" s="292"/>
      <c r="ZH14" s="292"/>
      <c r="ZI14" s="292"/>
      <c r="ZJ14" s="292"/>
      <c r="ZK14" s="292"/>
      <c r="ZL14" s="292"/>
      <c r="ZM14" s="292"/>
      <c r="ZN14" s="292"/>
      <c r="ZO14" s="292"/>
      <c r="ZP14" s="292"/>
      <c r="ZQ14" s="292"/>
      <c r="ZR14" s="292"/>
      <c r="ZS14" s="292"/>
      <c r="ZT14" s="292"/>
      <c r="ZU14" s="292"/>
      <c r="ZV14" s="292"/>
      <c r="ZW14" s="292"/>
      <c r="ZX14" s="292"/>
      <c r="ZY14" s="292"/>
      <c r="ZZ14" s="292"/>
      <c r="AAA14" s="292"/>
      <c r="AAB14" s="292"/>
      <c r="AAC14" s="292"/>
      <c r="AAD14" s="292"/>
      <c r="AAE14" s="292"/>
      <c r="AAF14" s="292"/>
      <c r="AAG14" s="292"/>
      <c r="AAH14" s="292"/>
      <c r="AAI14" s="292"/>
      <c r="AAJ14" s="292"/>
      <c r="AAK14" s="292"/>
      <c r="AAL14" s="292"/>
      <c r="AAM14" s="292"/>
      <c r="AAN14" s="292"/>
      <c r="AAO14" s="292"/>
      <c r="AAP14" s="292"/>
      <c r="AAQ14" s="292"/>
      <c r="AAR14" s="292"/>
      <c r="AAS14" s="292"/>
      <c r="AAT14" s="292"/>
      <c r="AAU14" s="292"/>
      <c r="AAV14" s="292"/>
      <c r="AAW14" s="292"/>
      <c r="AAX14" s="292"/>
      <c r="AAY14" s="292"/>
      <c r="AAZ14" s="292"/>
      <c r="ABA14" s="292"/>
      <c r="ABB14" s="292"/>
      <c r="ABC14" s="292"/>
      <c r="ABD14" s="292"/>
      <c r="ABE14" s="292"/>
      <c r="ABF14" s="292"/>
      <c r="ABG14" s="292"/>
      <c r="ABH14" s="292"/>
      <c r="ABI14" s="292"/>
      <c r="ABJ14" s="292"/>
      <c r="ABK14" s="292"/>
      <c r="ABL14" s="292"/>
      <c r="ABM14" s="292"/>
      <c r="ABN14" s="292"/>
      <c r="ABO14" s="292"/>
      <c r="ABP14" s="292"/>
      <c r="ABQ14" s="292"/>
      <c r="ABR14" s="292"/>
      <c r="ABS14" s="292"/>
      <c r="ABT14" s="292"/>
      <c r="ABU14" s="292"/>
      <c r="ABV14" s="292"/>
      <c r="ABW14" s="292"/>
      <c r="ABX14" s="292"/>
      <c r="ABY14" s="292"/>
      <c r="ABZ14" s="292"/>
      <c r="ACA14" s="292"/>
      <c r="ACB14" s="292"/>
      <c r="ACC14" s="292"/>
      <c r="ACD14" s="292"/>
      <c r="ACE14" s="292"/>
      <c r="ACF14" s="292"/>
      <c r="ACG14" s="292"/>
      <c r="ACH14" s="292"/>
      <c r="ACI14" s="292"/>
      <c r="ACJ14" s="292"/>
      <c r="ACK14" s="292"/>
      <c r="ACL14" s="292"/>
      <c r="ACM14" s="292"/>
      <c r="ACN14" s="292"/>
      <c r="ACO14" s="292"/>
      <c r="ACP14" s="292"/>
      <c r="ACQ14" s="292"/>
      <c r="ACR14" s="292"/>
      <c r="ACS14" s="292"/>
      <c r="ACT14" s="292"/>
      <c r="ACU14" s="292"/>
      <c r="ACV14" s="292"/>
      <c r="ACW14" s="292"/>
      <c r="ACX14" s="292"/>
      <c r="ACY14" s="292"/>
      <c r="ACZ14" s="292"/>
      <c r="ADA14" s="292"/>
      <c r="ADB14" s="292"/>
      <c r="ADC14" s="292"/>
      <c r="ADD14" s="292"/>
      <c r="ADE14" s="292"/>
      <c r="ADF14" s="292"/>
      <c r="ADG14" s="292"/>
      <c r="ADH14" s="292"/>
      <c r="ADI14" s="292"/>
      <c r="ADJ14" s="292"/>
      <c r="ADK14" s="292"/>
      <c r="ADL14" s="292"/>
      <c r="ADM14" s="292"/>
      <c r="ADN14" s="292"/>
      <c r="ADO14" s="292"/>
      <c r="ADP14" s="292"/>
      <c r="ADQ14" s="292"/>
      <c r="ADR14" s="292"/>
      <c r="ADS14" s="292"/>
      <c r="ADT14" s="292"/>
      <c r="ADU14" s="292"/>
      <c r="ADV14" s="292"/>
      <c r="ADW14" s="292"/>
      <c r="ADX14" s="292"/>
      <c r="ADY14" s="292"/>
      <c r="ADZ14" s="292"/>
      <c r="AEA14" s="292"/>
      <c r="AEB14" s="292"/>
      <c r="AEC14" s="292"/>
      <c r="AED14" s="292"/>
      <c r="AEE14" s="292"/>
      <c r="AEF14" s="292"/>
      <c r="AEG14" s="292"/>
      <c r="AEH14" s="292"/>
      <c r="AEI14" s="292"/>
      <c r="AEJ14" s="292"/>
      <c r="AEK14" s="292"/>
      <c r="AEL14" s="292"/>
      <c r="AEM14" s="292"/>
      <c r="AEN14" s="292"/>
      <c r="AEO14" s="292"/>
      <c r="AEP14" s="292"/>
      <c r="AEQ14" s="292"/>
      <c r="AER14" s="292"/>
      <c r="AES14" s="292"/>
      <c r="AET14" s="292"/>
      <c r="AEU14" s="292"/>
      <c r="AEV14" s="292"/>
      <c r="AEW14" s="292"/>
      <c r="AEX14" s="292"/>
      <c r="AEY14" s="292"/>
      <c r="AEZ14" s="292"/>
      <c r="AFA14" s="292"/>
      <c r="AFB14" s="292"/>
      <c r="AFC14" s="292"/>
      <c r="AFD14" s="292"/>
      <c r="AFE14" s="292"/>
      <c r="AFF14" s="292"/>
      <c r="AFG14" s="292"/>
      <c r="AFH14" s="292"/>
      <c r="AFI14" s="292"/>
      <c r="AFJ14" s="292"/>
      <c r="AFK14" s="292"/>
      <c r="AFL14" s="292"/>
      <c r="AFM14" s="292"/>
      <c r="AFN14" s="292"/>
      <c r="AFO14" s="292"/>
      <c r="AFP14" s="292"/>
      <c r="AFQ14" s="292"/>
      <c r="AFR14" s="292"/>
      <c r="AFS14" s="292"/>
      <c r="AFT14" s="292"/>
      <c r="AFU14" s="292"/>
      <c r="AFV14" s="292"/>
      <c r="AFW14" s="292"/>
      <c r="AFX14" s="292"/>
      <c r="AFY14" s="292"/>
      <c r="AFZ14" s="292"/>
      <c r="AGA14" s="292"/>
      <c r="AGB14" s="292"/>
      <c r="AGC14" s="292"/>
      <c r="AGD14" s="292"/>
      <c r="AGE14" s="292"/>
      <c r="AGF14" s="292"/>
      <c r="AGG14" s="292"/>
      <c r="AGH14" s="292"/>
      <c r="AGI14" s="292"/>
      <c r="AGJ14" s="292"/>
      <c r="AGK14" s="292"/>
      <c r="AGL14" s="292"/>
      <c r="AGM14" s="292"/>
      <c r="AGN14" s="292"/>
      <c r="AGO14" s="292"/>
      <c r="AGP14" s="292"/>
      <c r="AGQ14" s="292"/>
      <c r="AGR14" s="292"/>
      <c r="AGS14" s="292"/>
      <c r="AGT14" s="292"/>
      <c r="AGU14" s="292"/>
      <c r="AGV14" s="292"/>
      <c r="AGW14" s="292"/>
      <c r="AGX14" s="292"/>
      <c r="AGY14" s="292"/>
      <c r="AGZ14" s="292"/>
      <c r="AHA14" s="292"/>
      <c r="AHB14" s="292"/>
      <c r="AHC14" s="292"/>
      <c r="AHD14" s="292"/>
      <c r="AHE14" s="292"/>
      <c r="AHF14" s="292"/>
      <c r="AHG14" s="292"/>
      <c r="AHH14" s="292"/>
      <c r="AHI14" s="292"/>
      <c r="AHJ14" s="292"/>
      <c r="AHK14" s="292"/>
      <c r="AHL14" s="292"/>
      <c r="AHM14" s="292"/>
      <c r="AHN14" s="292"/>
      <c r="AHO14" s="292"/>
      <c r="AHP14" s="292"/>
      <c r="AHQ14" s="292"/>
      <c r="AHR14" s="292"/>
      <c r="AHS14" s="292"/>
      <c r="AHT14" s="292"/>
      <c r="AHU14" s="292"/>
      <c r="AHV14" s="292"/>
      <c r="AHW14" s="292"/>
      <c r="AHX14" s="292"/>
      <c r="AHY14" s="292"/>
      <c r="AHZ14" s="292"/>
      <c r="AIA14" s="292"/>
      <c r="AIB14" s="292"/>
      <c r="AIC14" s="292"/>
      <c r="AID14" s="292"/>
      <c r="AIE14" s="292"/>
      <c r="AIF14" s="292"/>
      <c r="AIG14" s="292"/>
      <c r="AIH14" s="292"/>
      <c r="AII14" s="292"/>
      <c r="AIJ14" s="292"/>
      <c r="AIK14" s="292"/>
      <c r="AIL14" s="292"/>
      <c r="AIM14" s="292"/>
      <c r="AIN14" s="292"/>
      <c r="AIO14" s="292"/>
      <c r="AIP14" s="292"/>
      <c r="AIQ14" s="292"/>
      <c r="AIR14" s="292"/>
      <c r="AIS14" s="292"/>
      <c r="AIT14" s="292"/>
      <c r="AIU14" s="292"/>
      <c r="AIV14" s="292"/>
      <c r="AIW14" s="292"/>
      <c r="AIX14" s="292"/>
      <c r="AIY14" s="292"/>
      <c r="AIZ14" s="292"/>
      <c r="AJA14" s="292"/>
      <c r="AJB14" s="292"/>
      <c r="AJC14" s="292"/>
      <c r="AJD14" s="292"/>
      <c r="AJE14" s="292"/>
      <c r="AJF14" s="292"/>
      <c r="AJG14" s="292"/>
      <c r="AJH14" s="292"/>
      <c r="AJI14" s="292"/>
      <c r="AJJ14" s="292"/>
      <c r="AJK14" s="292"/>
      <c r="AJL14" s="292"/>
      <c r="AJM14" s="292"/>
      <c r="AJN14" s="292"/>
      <c r="AJO14" s="292"/>
      <c r="AJP14" s="292"/>
      <c r="AJQ14" s="292"/>
      <c r="AJR14" s="292"/>
      <c r="AJS14" s="292"/>
      <c r="AJT14" s="292"/>
      <c r="AJU14" s="292"/>
      <c r="AJV14" s="292"/>
      <c r="AJW14" s="292"/>
      <c r="AJX14" s="292"/>
      <c r="AJY14" s="292"/>
      <c r="AJZ14" s="292"/>
      <c r="AKA14" s="292"/>
      <c r="AKB14" s="292"/>
      <c r="AKC14" s="292"/>
      <c r="AKD14" s="292"/>
      <c r="AKE14" s="292"/>
      <c r="AKF14" s="292"/>
      <c r="AKG14" s="292"/>
      <c r="AKH14" s="292"/>
      <c r="AKI14" s="292"/>
      <c r="AKJ14" s="292"/>
      <c r="AKK14" s="292"/>
      <c r="AKL14" s="292"/>
      <c r="AKM14" s="292"/>
      <c r="AKN14" s="292"/>
      <c r="AKO14" s="292"/>
      <c r="AKP14" s="292"/>
      <c r="AKQ14" s="292"/>
      <c r="AKR14" s="292"/>
      <c r="AKS14" s="292"/>
      <c r="AKT14" s="292"/>
      <c r="AKU14" s="292"/>
      <c r="AKV14" s="292"/>
      <c r="AKW14" s="292"/>
      <c r="AKX14" s="292"/>
      <c r="AKY14" s="292"/>
      <c r="AKZ14" s="292"/>
      <c r="ALA14" s="292"/>
      <c r="ALB14" s="292"/>
      <c r="ALC14" s="292"/>
      <c r="ALD14" s="292"/>
      <c r="ALE14" s="292"/>
      <c r="ALF14" s="292"/>
      <c r="ALG14" s="292"/>
      <c r="ALH14" s="292"/>
      <c r="ALI14" s="292"/>
      <c r="ALJ14" s="292"/>
      <c r="ALK14" s="292"/>
      <c r="ALL14" s="292"/>
      <c r="ALM14" s="292"/>
      <c r="ALN14" s="292"/>
      <c r="ALO14" s="292"/>
      <c r="ALP14" s="292"/>
      <c r="ALQ14" s="292"/>
      <c r="ALR14" s="292"/>
      <c r="ALS14" s="292"/>
      <c r="ALT14" s="292"/>
      <c r="ALU14" s="292"/>
      <c r="ALV14" s="292"/>
      <c r="ALW14" s="292"/>
      <c r="ALX14" s="292"/>
      <c r="ALY14" s="292"/>
      <c r="ALZ14" s="292"/>
      <c r="AMA14" s="292"/>
      <c r="AMB14" s="292"/>
      <c r="AMC14" s="292"/>
      <c r="AMD14" s="292"/>
      <c r="AME14" s="292"/>
      <c r="AMF14" s="292"/>
    </row>
    <row r="15" spans="1:1022" ht="153">
      <c r="A15" s="295" t="s">
        <v>85</v>
      </c>
      <c r="B15" s="294" t="s">
        <v>431</v>
      </c>
      <c r="C15" s="462" t="s">
        <v>339</v>
      </c>
      <c r="D15" s="298"/>
      <c r="E15" s="298"/>
      <c r="F15" s="295" t="s">
        <v>125</v>
      </c>
      <c r="G15" s="315">
        <v>5</v>
      </c>
      <c r="H15" s="484">
        <v>189</v>
      </c>
      <c r="I15" s="177">
        <f t="shared" ref="I15" si="1">G15*H15</f>
        <v>945</v>
      </c>
      <c r="J15" s="178"/>
      <c r="K15" s="179"/>
      <c r="L15" s="177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  <c r="AO15" s="292"/>
      <c r="AP15" s="292"/>
      <c r="AQ15" s="292"/>
      <c r="AR15" s="292"/>
      <c r="AS15" s="292"/>
      <c r="AT15" s="292"/>
      <c r="AU15" s="292"/>
      <c r="AV15" s="292"/>
      <c r="AW15" s="292"/>
      <c r="AX15" s="292"/>
      <c r="AY15" s="292"/>
      <c r="AZ15" s="292"/>
      <c r="BA15" s="292"/>
      <c r="BB15" s="292"/>
      <c r="BC15" s="292"/>
      <c r="BD15" s="292"/>
      <c r="BE15" s="292"/>
      <c r="BF15" s="292"/>
      <c r="BG15" s="292"/>
      <c r="BH15" s="292"/>
      <c r="BI15" s="292"/>
      <c r="BJ15" s="292"/>
      <c r="BK15" s="292"/>
      <c r="BL15" s="292"/>
      <c r="BM15" s="292"/>
      <c r="BN15" s="292"/>
      <c r="BO15" s="292"/>
      <c r="BP15" s="292"/>
      <c r="BQ15" s="292"/>
      <c r="BR15" s="292"/>
      <c r="BS15" s="292"/>
      <c r="BT15" s="292"/>
      <c r="BU15" s="292"/>
      <c r="BV15" s="292"/>
      <c r="BW15" s="292"/>
      <c r="BX15" s="292"/>
      <c r="BY15" s="292"/>
      <c r="BZ15" s="292"/>
      <c r="CA15" s="292"/>
      <c r="CB15" s="292"/>
      <c r="CC15" s="292"/>
      <c r="CD15" s="292"/>
      <c r="CE15" s="292"/>
      <c r="CF15" s="292"/>
      <c r="CG15" s="292"/>
      <c r="CH15" s="292"/>
      <c r="CI15" s="292"/>
      <c r="CJ15" s="292"/>
      <c r="CK15" s="292"/>
      <c r="CL15" s="292"/>
      <c r="CM15" s="292"/>
      <c r="CN15" s="292"/>
      <c r="CO15" s="292"/>
      <c r="CP15" s="292"/>
      <c r="CQ15" s="292"/>
      <c r="CR15" s="292"/>
      <c r="CS15" s="292"/>
      <c r="CT15" s="292"/>
      <c r="CU15" s="292"/>
      <c r="CV15" s="292"/>
      <c r="CW15" s="292"/>
      <c r="CX15" s="292"/>
      <c r="CY15" s="292"/>
      <c r="CZ15" s="292"/>
      <c r="DA15" s="292"/>
      <c r="DB15" s="292"/>
      <c r="DC15" s="292"/>
      <c r="DD15" s="292"/>
      <c r="DE15" s="292"/>
      <c r="DF15" s="292"/>
      <c r="DG15" s="292"/>
      <c r="DH15" s="292"/>
      <c r="DI15" s="292"/>
      <c r="DJ15" s="292"/>
      <c r="DK15" s="292"/>
      <c r="DL15" s="292"/>
      <c r="DM15" s="292"/>
      <c r="DN15" s="292"/>
      <c r="DO15" s="292"/>
      <c r="DP15" s="292"/>
      <c r="DQ15" s="292"/>
      <c r="DR15" s="292"/>
      <c r="DS15" s="292"/>
      <c r="DT15" s="292"/>
      <c r="DU15" s="292"/>
      <c r="DV15" s="292"/>
      <c r="DW15" s="292"/>
      <c r="DX15" s="292"/>
      <c r="DY15" s="292"/>
      <c r="DZ15" s="292"/>
      <c r="EA15" s="292"/>
      <c r="EB15" s="292"/>
      <c r="EC15" s="292"/>
      <c r="ED15" s="292"/>
      <c r="EE15" s="292"/>
      <c r="EF15" s="292"/>
      <c r="EG15" s="292"/>
      <c r="EH15" s="292"/>
      <c r="EI15" s="292"/>
      <c r="EJ15" s="292"/>
      <c r="EK15" s="292"/>
      <c r="EL15" s="292"/>
      <c r="EM15" s="292"/>
      <c r="EN15" s="292"/>
      <c r="EO15" s="292"/>
      <c r="EP15" s="292"/>
      <c r="EQ15" s="292"/>
      <c r="ER15" s="292"/>
      <c r="ES15" s="292"/>
      <c r="ET15" s="292"/>
      <c r="EU15" s="292"/>
      <c r="EV15" s="292"/>
      <c r="EW15" s="292"/>
      <c r="EX15" s="292"/>
      <c r="EY15" s="292"/>
      <c r="EZ15" s="292"/>
      <c r="FA15" s="292"/>
      <c r="FB15" s="292"/>
      <c r="FC15" s="292"/>
      <c r="FD15" s="292"/>
      <c r="FE15" s="292"/>
      <c r="FF15" s="292"/>
      <c r="FG15" s="292"/>
      <c r="FH15" s="292"/>
      <c r="FI15" s="292"/>
      <c r="FJ15" s="292"/>
      <c r="FK15" s="292"/>
      <c r="FL15" s="292"/>
      <c r="FM15" s="292"/>
      <c r="FN15" s="292"/>
      <c r="FO15" s="292"/>
      <c r="FP15" s="292"/>
      <c r="FQ15" s="292"/>
      <c r="FR15" s="292"/>
      <c r="FS15" s="292"/>
      <c r="FT15" s="292"/>
      <c r="FU15" s="292"/>
      <c r="FV15" s="292"/>
      <c r="FW15" s="292"/>
      <c r="FX15" s="292"/>
      <c r="FY15" s="292"/>
      <c r="FZ15" s="292"/>
      <c r="GA15" s="292"/>
      <c r="GB15" s="292"/>
      <c r="GC15" s="292"/>
      <c r="GD15" s="292"/>
      <c r="GE15" s="292"/>
      <c r="GF15" s="292"/>
      <c r="GG15" s="292"/>
      <c r="GH15" s="292"/>
      <c r="GI15" s="292"/>
      <c r="GJ15" s="292"/>
      <c r="GK15" s="292"/>
      <c r="GL15" s="292"/>
      <c r="GM15" s="292"/>
      <c r="GN15" s="292"/>
      <c r="GO15" s="292"/>
      <c r="GP15" s="292"/>
      <c r="GQ15" s="292"/>
      <c r="GR15" s="292"/>
      <c r="GS15" s="292"/>
      <c r="GT15" s="292"/>
      <c r="GU15" s="292"/>
      <c r="GV15" s="292"/>
      <c r="GW15" s="292"/>
      <c r="GX15" s="292"/>
      <c r="GY15" s="292"/>
      <c r="GZ15" s="292"/>
      <c r="HA15" s="292"/>
      <c r="HB15" s="292"/>
      <c r="HC15" s="292"/>
      <c r="HD15" s="292"/>
      <c r="HE15" s="292"/>
      <c r="HF15" s="292"/>
      <c r="HG15" s="292"/>
      <c r="HH15" s="292"/>
      <c r="HI15" s="292"/>
      <c r="HJ15" s="292"/>
      <c r="HK15" s="292"/>
      <c r="HL15" s="292"/>
      <c r="HM15" s="292"/>
      <c r="HN15" s="292"/>
      <c r="HO15" s="292"/>
      <c r="HP15" s="292"/>
      <c r="HQ15" s="292"/>
      <c r="HR15" s="292"/>
      <c r="HS15" s="292"/>
      <c r="HT15" s="292"/>
      <c r="HU15" s="292"/>
      <c r="HV15" s="292"/>
      <c r="HW15" s="292"/>
      <c r="HX15" s="292"/>
      <c r="HY15" s="292"/>
      <c r="HZ15" s="292"/>
      <c r="IA15" s="292"/>
      <c r="IB15" s="292"/>
      <c r="IC15" s="292"/>
      <c r="ID15" s="292"/>
      <c r="IE15" s="292"/>
      <c r="IF15" s="292"/>
      <c r="IG15" s="292"/>
      <c r="IH15" s="292"/>
      <c r="II15" s="292"/>
      <c r="IJ15" s="292"/>
      <c r="IK15" s="292"/>
      <c r="IL15" s="292"/>
      <c r="IM15" s="292"/>
      <c r="IN15" s="292"/>
      <c r="IO15" s="292"/>
      <c r="IP15" s="292"/>
      <c r="IQ15" s="292"/>
      <c r="IR15" s="292"/>
      <c r="IS15" s="292"/>
      <c r="IT15" s="292"/>
      <c r="IU15" s="292"/>
      <c r="IV15" s="292"/>
      <c r="IW15" s="292"/>
      <c r="IX15" s="292"/>
      <c r="IY15" s="292"/>
      <c r="IZ15" s="292"/>
      <c r="JA15" s="292"/>
      <c r="JB15" s="292"/>
      <c r="JC15" s="292"/>
      <c r="JD15" s="292"/>
      <c r="JE15" s="292"/>
      <c r="JF15" s="292"/>
      <c r="JG15" s="292"/>
      <c r="JH15" s="292"/>
      <c r="JI15" s="292"/>
      <c r="JJ15" s="292"/>
      <c r="JK15" s="292"/>
      <c r="JL15" s="292"/>
      <c r="JM15" s="292"/>
      <c r="JN15" s="292"/>
      <c r="JO15" s="292"/>
      <c r="JP15" s="292"/>
      <c r="JQ15" s="292"/>
      <c r="JR15" s="292"/>
      <c r="JS15" s="292"/>
      <c r="JT15" s="292"/>
      <c r="JU15" s="292"/>
      <c r="JV15" s="292"/>
      <c r="JW15" s="292"/>
      <c r="JX15" s="292"/>
      <c r="JY15" s="292"/>
      <c r="JZ15" s="292"/>
      <c r="KA15" s="292"/>
      <c r="KB15" s="292"/>
      <c r="KC15" s="292"/>
      <c r="KD15" s="292"/>
      <c r="KE15" s="292"/>
      <c r="KF15" s="292"/>
      <c r="KG15" s="292"/>
      <c r="KH15" s="292"/>
      <c r="KI15" s="292"/>
      <c r="KJ15" s="292"/>
      <c r="KK15" s="292"/>
      <c r="KL15" s="292"/>
      <c r="KM15" s="292"/>
      <c r="KN15" s="292"/>
      <c r="KO15" s="292"/>
      <c r="KP15" s="292"/>
      <c r="KQ15" s="292"/>
      <c r="KR15" s="292"/>
      <c r="KS15" s="292"/>
      <c r="KT15" s="292"/>
      <c r="KU15" s="292"/>
      <c r="KV15" s="292"/>
      <c r="KW15" s="292"/>
      <c r="KX15" s="292"/>
      <c r="KY15" s="292"/>
      <c r="KZ15" s="292"/>
      <c r="LA15" s="292"/>
      <c r="LB15" s="292"/>
      <c r="LC15" s="292"/>
      <c r="LD15" s="292"/>
      <c r="LE15" s="292"/>
      <c r="LF15" s="292"/>
      <c r="LG15" s="292"/>
      <c r="LH15" s="292"/>
      <c r="LI15" s="292"/>
      <c r="LJ15" s="292"/>
      <c r="LK15" s="292"/>
      <c r="LL15" s="292"/>
      <c r="LM15" s="292"/>
      <c r="LN15" s="292"/>
      <c r="LO15" s="292"/>
      <c r="LP15" s="292"/>
      <c r="LQ15" s="292"/>
      <c r="LR15" s="292"/>
      <c r="LS15" s="292"/>
      <c r="LT15" s="292"/>
      <c r="LU15" s="292"/>
      <c r="LV15" s="292"/>
      <c r="LW15" s="292"/>
      <c r="LX15" s="292"/>
      <c r="LY15" s="292"/>
      <c r="LZ15" s="292"/>
      <c r="MA15" s="292"/>
      <c r="MB15" s="292"/>
      <c r="MC15" s="292"/>
      <c r="MD15" s="292"/>
      <c r="ME15" s="292"/>
      <c r="MF15" s="292"/>
      <c r="MG15" s="292"/>
      <c r="MH15" s="292"/>
      <c r="MI15" s="292"/>
      <c r="MJ15" s="292"/>
      <c r="MK15" s="292"/>
      <c r="ML15" s="292"/>
      <c r="MM15" s="292"/>
      <c r="MN15" s="292"/>
      <c r="MO15" s="292"/>
      <c r="MP15" s="292"/>
      <c r="MQ15" s="292"/>
      <c r="MR15" s="292"/>
      <c r="MS15" s="292"/>
      <c r="MT15" s="292"/>
      <c r="MU15" s="292"/>
      <c r="MV15" s="292"/>
      <c r="MW15" s="292"/>
      <c r="MX15" s="292"/>
      <c r="MY15" s="292"/>
      <c r="MZ15" s="292"/>
      <c r="NA15" s="292"/>
      <c r="NB15" s="292"/>
      <c r="NC15" s="292"/>
      <c r="ND15" s="292"/>
      <c r="NE15" s="292"/>
      <c r="NF15" s="292"/>
      <c r="NG15" s="292"/>
      <c r="NH15" s="292"/>
      <c r="NI15" s="292"/>
      <c r="NJ15" s="292"/>
      <c r="NK15" s="292"/>
      <c r="NL15" s="292"/>
      <c r="NM15" s="292"/>
      <c r="NN15" s="292"/>
      <c r="NO15" s="292"/>
      <c r="NP15" s="292"/>
      <c r="NQ15" s="292"/>
      <c r="NR15" s="292"/>
      <c r="NS15" s="292"/>
      <c r="NT15" s="292"/>
      <c r="NU15" s="292"/>
      <c r="NV15" s="292"/>
      <c r="NW15" s="292"/>
      <c r="NX15" s="292"/>
      <c r="NY15" s="292"/>
      <c r="NZ15" s="292"/>
      <c r="OA15" s="292"/>
      <c r="OB15" s="292"/>
      <c r="OC15" s="292"/>
      <c r="OD15" s="292"/>
      <c r="OE15" s="292"/>
      <c r="OF15" s="292"/>
      <c r="OG15" s="292"/>
      <c r="OH15" s="292"/>
      <c r="OI15" s="292"/>
      <c r="OJ15" s="292"/>
      <c r="OK15" s="292"/>
      <c r="OL15" s="292"/>
      <c r="OM15" s="292"/>
      <c r="ON15" s="292"/>
      <c r="OO15" s="292"/>
      <c r="OP15" s="292"/>
      <c r="OQ15" s="292"/>
      <c r="OR15" s="292"/>
      <c r="OS15" s="292"/>
      <c r="OT15" s="292"/>
      <c r="OU15" s="292"/>
      <c r="OV15" s="292"/>
      <c r="OW15" s="292"/>
      <c r="OX15" s="292"/>
      <c r="OY15" s="292"/>
      <c r="OZ15" s="292"/>
      <c r="PA15" s="292"/>
      <c r="PB15" s="292"/>
      <c r="PC15" s="292"/>
      <c r="PD15" s="292"/>
      <c r="PE15" s="292"/>
      <c r="PF15" s="292"/>
      <c r="PG15" s="292"/>
      <c r="PH15" s="292"/>
      <c r="PI15" s="292"/>
      <c r="PJ15" s="292"/>
      <c r="PK15" s="292"/>
      <c r="PL15" s="292"/>
      <c r="PM15" s="292"/>
      <c r="PN15" s="292"/>
      <c r="PO15" s="292"/>
      <c r="PP15" s="292"/>
      <c r="PQ15" s="292"/>
      <c r="PR15" s="292"/>
      <c r="PS15" s="292"/>
      <c r="PT15" s="292"/>
      <c r="PU15" s="292"/>
      <c r="PV15" s="292"/>
      <c r="PW15" s="292"/>
      <c r="PX15" s="292"/>
      <c r="PY15" s="292"/>
      <c r="PZ15" s="292"/>
      <c r="QA15" s="292"/>
      <c r="QB15" s="292"/>
      <c r="QC15" s="292"/>
      <c r="QD15" s="292"/>
      <c r="QE15" s="292"/>
      <c r="QF15" s="292"/>
      <c r="QG15" s="292"/>
      <c r="QH15" s="292"/>
      <c r="QI15" s="292"/>
      <c r="QJ15" s="292"/>
      <c r="QK15" s="292"/>
      <c r="QL15" s="292"/>
      <c r="QM15" s="292"/>
      <c r="QN15" s="292"/>
      <c r="QO15" s="292"/>
      <c r="QP15" s="292"/>
      <c r="QQ15" s="292"/>
      <c r="QR15" s="292"/>
      <c r="QS15" s="292"/>
      <c r="QT15" s="292"/>
      <c r="QU15" s="292"/>
      <c r="QV15" s="292"/>
      <c r="QW15" s="292"/>
      <c r="QX15" s="292"/>
      <c r="QY15" s="292"/>
      <c r="QZ15" s="292"/>
      <c r="RA15" s="292"/>
      <c r="RB15" s="292"/>
      <c r="RC15" s="292"/>
      <c r="RD15" s="292"/>
      <c r="RE15" s="292"/>
      <c r="RF15" s="292"/>
      <c r="RG15" s="292"/>
      <c r="RH15" s="292"/>
      <c r="RI15" s="292"/>
      <c r="RJ15" s="292"/>
      <c r="RK15" s="292"/>
      <c r="RL15" s="292"/>
      <c r="RM15" s="292"/>
      <c r="RN15" s="292"/>
      <c r="RO15" s="292"/>
      <c r="RP15" s="292"/>
      <c r="RQ15" s="292"/>
      <c r="RR15" s="292"/>
      <c r="RS15" s="292"/>
      <c r="RT15" s="292"/>
      <c r="RU15" s="292"/>
      <c r="RV15" s="292"/>
      <c r="RW15" s="292"/>
      <c r="RX15" s="292"/>
      <c r="RY15" s="292"/>
      <c r="RZ15" s="292"/>
      <c r="SA15" s="292"/>
      <c r="SB15" s="292"/>
      <c r="SC15" s="292"/>
      <c r="SD15" s="292"/>
      <c r="SE15" s="292"/>
      <c r="SF15" s="292"/>
      <c r="SG15" s="292"/>
      <c r="SH15" s="292"/>
      <c r="SI15" s="292"/>
      <c r="SJ15" s="292"/>
      <c r="SK15" s="292"/>
      <c r="SL15" s="292"/>
      <c r="SM15" s="292"/>
      <c r="SN15" s="292"/>
      <c r="SO15" s="292"/>
      <c r="SP15" s="292"/>
      <c r="SQ15" s="292"/>
      <c r="SR15" s="292"/>
      <c r="SS15" s="292"/>
      <c r="ST15" s="292"/>
      <c r="SU15" s="292"/>
      <c r="SV15" s="292"/>
      <c r="SW15" s="292"/>
      <c r="SX15" s="292"/>
      <c r="SY15" s="292"/>
      <c r="SZ15" s="292"/>
      <c r="TA15" s="292"/>
      <c r="TB15" s="292"/>
      <c r="TC15" s="292"/>
      <c r="TD15" s="292"/>
      <c r="TE15" s="292"/>
      <c r="TF15" s="292"/>
      <c r="TG15" s="292"/>
      <c r="TH15" s="292"/>
      <c r="TI15" s="292"/>
      <c r="TJ15" s="292"/>
      <c r="TK15" s="292"/>
      <c r="TL15" s="292"/>
      <c r="TM15" s="292"/>
      <c r="TN15" s="292"/>
      <c r="TO15" s="292"/>
      <c r="TP15" s="292"/>
      <c r="TQ15" s="292"/>
      <c r="TR15" s="292"/>
      <c r="TS15" s="292"/>
      <c r="TT15" s="292"/>
      <c r="TU15" s="292"/>
      <c r="TV15" s="292"/>
      <c r="TW15" s="292"/>
      <c r="TX15" s="292"/>
      <c r="TY15" s="292"/>
      <c r="TZ15" s="292"/>
      <c r="UA15" s="292"/>
      <c r="UB15" s="292"/>
      <c r="UC15" s="292"/>
      <c r="UD15" s="292"/>
      <c r="UE15" s="292"/>
      <c r="UF15" s="292"/>
      <c r="UG15" s="292"/>
      <c r="UH15" s="292"/>
      <c r="UI15" s="292"/>
      <c r="UJ15" s="292"/>
      <c r="UK15" s="292"/>
      <c r="UL15" s="292"/>
      <c r="UM15" s="292"/>
      <c r="UN15" s="292"/>
      <c r="UO15" s="292"/>
      <c r="UP15" s="292"/>
      <c r="UQ15" s="292"/>
      <c r="UR15" s="292"/>
      <c r="US15" s="292"/>
      <c r="UT15" s="292"/>
      <c r="UU15" s="292"/>
      <c r="UV15" s="292"/>
      <c r="UW15" s="292"/>
      <c r="UX15" s="292"/>
      <c r="UY15" s="292"/>
      <c r="UZ15" s="292"/>
      <c r="VA15" s="292"/>
      <c r="VB15" s="292"/>
      <c r="VC15" s="292"/>
      <c r="VD15" s="292"/>
      <c r="VE15" s="292"/>
      <c r="VF15" s="292"/>
      <c r="VG15" s="292"/>
      <c r="VH15" s="292"/>
      <c r="VI15" s="292"/>
      <c r="VJ15" s="292"/>
      <c r="VK15" s="292"/>
      <c r="VL15" s="292"/>
      <c r="VM15" s="292"/>
      <c r="VN15" s="292"/>
      <c r="VO15" s="292"/>
      <c r="VP15" s="292"/>
      <c r="VQ15" s="292"/>
      <c r="VR15" s="292"/>
      <c r="VS15" s="292"/>
      <c r="VT15" s="292"/>
      <c r="VU15" s="292"/>
      <c r="VV15" s="292"/>
      <c r="VW15" s="292"/>
      <c r="VX15" s="292"/>
      <c r="VY15" s="292"/>
      <c r="VZ15" s="292"/>
      <c r="WA15" s="292"/>
      <c r="WB15" s="292"/>
      <c r="WC15" s="292"/>
      <c r="WD15" s="292"/>
      <c r="WE15" s="292"/>
      <c r="WF15" s="292"/>
      <c r="WG15" s="292"/>
      <c r="WH15" s="292"/>
      <c r="WI15" s="292"/>
      <c r="WJ15" s="292"/>
      <c r="WK15" s="292"/>
      <c r="WL15" s="292"/>
      <c r="WM15" s="292"/>
      <c r="WN15" s="292"/>
      <c r="WO15" s="292"/>
      <c r="WP15" s="292"/>
      <c r="WQ15" s="292"/>
      <c r="WR15" s="292"/>
      <c r="WS15" s="292"/>
      <c r="WT15" s="292"/>
      <c r="WU15" s="292"/>
      <c r="WV15" s="292"/>
      <c r="WW15" s="292"/>
      <c r="WX15" s="292"/>
      <c r="WY15" s="292"/>
      <c r="WZ15" s="292"/>
      <c r="XA15" s="292"/>
      <c r="XB15" s="292"/>
      <c r="XC15" s="292"/>
      <c r="XD15" s="292"/>
      <c r="XE15" s="292"/>
      <c r="XF15" s="292"/>
      <c r="XG15" s="292"/>
      <c r="XH15" s="292"/>
      <c r="XI15" s="292"/>
      <c r="XJ15" s="292"/>
      <c r="XK15" s="292"/>
      <c r="XL15" s="292"/>
      <c r="XM15" s="292"/>
      <c r="XN15" s="292"/>
      <c r="XO15" s="292"/>
      <c r="XP15" s="292"/>
      <c r="XQ15" s="292"/>
      <c r="XR15" s="292"/>
      <c r="XS15" s="292"/>
      <c r="XT15" s="292"/>
      <c r="XU15" s="292"/>
      <c r="XV15" s="292"/>
      <c r="XW15" s="292"/>
      <c r="XX15" s="292"/>
      <c r="XY15" s="292"/>
      <c r="XZ15" s="292"/>
      <c r="YA15" s="292"/>
      <c r="YB15" s="292"/>
      <c r="YC15" s="292"/>
      <c r="YD15" s="292"/>
      <c r="YE15" s="292"/>
      <c r="YF15" s="292"/>
      <c r="YG15" s="292"/>
      <c r="YH15" s="292"/>
      <c r="YI15" s="292"/>
      <c r="YJ15" s="292"/>
      <c r="YK15" s="292"/>
      <c r="YL15" s="292"/>
      <c r="YM15" s="292"/>
      <c r="YN15" s="292"/>
      <c r="YO15" s="292"/>
      <c r="YP15" s="292"/>
      <c r="YQ15" s="292"/>
      <c r="YR15" s="292"/>
      <c r="YS15" s="292"/>
      <c r="YT15" s="292"/>
      <c r="YU15" s="292"/>
      <c r="YV15" s="292"/>
      <c r="YW15" s="292"/>
      <c r="YX15" s="292"/>
      <c r="YY15" s="292"/>
      <c r="YZ15" s="292"/>
      <c r="ZA15" s="292"/>
      <c r="ZB15" s="292"/>
      <c r="ZC15" s="292"/>
      <c r="ZD15" s="292"/>
      <c r="ZE15" s="292"/>
      <c r="ZF15" s="292"/>
      <c r="ZG15" s="292"/>
      <c r="ZH15" s="292"/>
      <c r="ZI15" s="292"/>
      <c r="ZJ15" s="292"/>
      <c r="ZK15" s="292"/>
      <c r="ZL15" s="292"/>
      <c r="ZM15" s="292"/>
      <c r="ZN15" s="292"/>
      <c r="ZO15" s="292"/>
      <c r="ZP15" s="292"/>
      <c r="ZQ15" s="292"/>
      <c r="ZR15" s="292"/>
      <c r="ZS15" s="292"/>
      <c r="ZT15" s="292"/>
      <c r="ZU15" s="292"/>
      <c r="ZV15" s="292"/>
      <c r="ZW15" s="292"/>
      <c r="ZX15" s="292"/>
      <c r="ZY15" s="292"/>
      <c r="ZZ15" s="292"/>
      <c r="AAA15" s="292"/>
      <c r="AAB15" s="292"/>
      <c r="AAC15" s="292"/>
      <c r="AAD15" s="292"/>
      <c r="AAE15" s="292"/>
      <c r="AAF15" s="292"/>
      <c r="AAG15" s="292"/>
      <c r="AAH15" s="292"/>
      <c r="AAI15" s="292"/>
      <c r="AAJ15" s="292"/>
      <c r="AAK15" s="292"/>
      <c r="AAL15" s="292"/>
      <c r="AAM15" s="292"/>
      <c r="AAN15" s="292"/>
      <c r="AAO15" s="292"/>
      <c r="AAP15" s="292"/>
      <c r="AAQ15" s="292"/>
      <c r="AAR15" s="292"/>
      <c r="AAS15" s="292"/>
      <c r="AAT15" s="292"/>
      <c r="AAU15" s="292"/>
      <c r="AAV15" s="292"/>
      <c r="AAW15" s="292"/>
      <c r="AAX15" s="292"/>
      <c r="AAY15" s="292"/>
      <c r="AAZ15" s="292"/>
      <c r="ABA15" s="292"/>
      <c r="ABB15" s="292"/>
      <c r="ABC15" s="292"/>
      <c r="ABD15" s="292"/>
      <c r="ABE15" s="292"/>
      <c r="ABF15" s="292"/>
      <c r="ABG15" s="292"/>
      <c r="ABH15" s="292"/>
      <c r="ABI15" s="292"/>
      <c r="ABJ15" s="292"/>
      <c r="ABK15" s="292"/>
      <c r="ABL15" s="292"/>
      <c r="ABM15" s="292"/>
      <c r="ABN15" s="292"/>
      <c r="ABO15" s="292"/>
      <c r="ABP15" s="292"/>
      <c r="ABQ15" s="292"/>
      <c r="ABR15" s="292"/>
      <c r="ABS15" s="292"/>
      <c r="ABT15" s="292"/>
      <c r="ABU15" s="292"/>
      <c r="ABV15" s="292"/>
      <c r="ABW15" s="292"/>
      <c r="ABX15" s="292"/>
      <c r="ABY15" s="292"/>
      <c r="ABZ15" s="292"/>
      <c r="ACA15" s="292"/>
      <c r="ACB15" s="292"/>
      <c r="ACC15" s="292"/>
      <c r="ACD15" s="292"/>
      <c r="ACE15" s="292"/>
      <c r="ACF15" s="292"/>
      <c r="ACG15" s="292"/>
      <c r="ACH15" s="292"/>
      <c r="ACI15" s="292"/>
      <c r="ACJ15" s="292"/>
      <c r="ACK15" s="292"/>
      <c r="ACL15" s="292"/>
      <c r="ACM15" s="292"/>
      <c r="ACN15" s="292"/>
      <c r="ACO15" s="292"/>
      <c r="ACP15" s="292"/>
      <c r="ACQ15" s="292"/>
      <c r="ACR15" s="292"/>
      <c r="ACS15" s="292"/>
      <c r="ACT15" s="292"/>
      <c r="ACU15" s="292"/>
      <c r="ACV15" s="292"/>
      <c r="ACW15" s="292"/>
      <c r="ACX15" s="292"/>
      <c r="ACY15" s="292"/>
      <c r="ACZ15" s="292"/>
      <c r="ADA15" s="292"/>
      <c r="ADB15" s="292"/>
      <c r="ADC15" s="292"/>
      <c r="ADD15" s="292"/>
      <c r="ADE15" s="292"/>
      <c r="ADF15" s="292"/>
      <c r="ADG15" s="292"/>
      <c r="ADH15" s="292"/>
      <c r="ADI15" s="292"/>
      <c r="ADJ15" s="292"/>
      <c r="ADK15" s="292"/>
      <c r="ADL15" s="292"/>
      <c r="ADM15" s="292"/>
      <c r="ADN15" s="292"/>
      <c r="ADO15" s="292"/>
      <c r="ADP15" s="292"/>
      <c r="ADQ15" s="292"/>
      <c r="ADR15" s="292"/>
      <c r="ADS15" s="292"/>
      <c r="ADT15" s="292"/>
      <c r="ADU15" s="292"/>
      <c r="ADV15" s="292"/>
      <c r="ADW15" s="292"/>
      <c r="ADX15" s="292"/>
      <c r="ADY15" s="292"/>
      <c r="ADZ15" s="292"/>
      <c r="AEA15" s="292"/>
      <c r="AEB15" s="292"/>
      <c r="AEC15" s="292"/>
      <c r="AED15" s="292"/>
      <c r="AEE15" s="292"/>
      <c r="AEF15" s="292"/>
      <c r="AEG15" s="292"/>
      <c r="AEH15" s="292"/>
      <c r="AEI15" s="292"/>
      <c r="AEJ15" s="292"/>
      <c r="AEK15" s="292"/>
      <c r="AEL15" s="292"/>
      <c r="AEM15" s="292"/>
      <c r="AEN15" s="292"/>
      <c r="AEO15" s="292"/>
      <c r="AEP15" s="292"/>
      <c r="AEQ15" s="292"/>
      <c r="AER15" s="292"/>
      <c r="AES15" s="292"/>
      <c r="AET15" s="292"/>
      <c r="AEU15" s="292"/>
      <c r="AEV15" s="292"/>
      <c r="AEW15" s="292"/>
      <c r="AEX15" s="292"/>
      <c r="AEY15" s="292"/>
      <c r="AEZ15" s="292"/>
      <c r="AFA15" s="292"/>
      <c r="AFB15" s="292"/>
      <c r="AFC15" s="292"/>
      <c r="AFD15" s="292"/>
      <c r="AFE15" s="292"/>
      <c r="AFF15" s="292"/>
      <c r="AFG15" s="292"/>
      <c r="AFH15" s="292"/>
      <c r="AFI15" s="292"/>
      <c r="AFJ15" s="292"/>
      <c r="AFK15" s="292"/>
      <c r="AFL15" s="292"/>
      <c r="AFM15" s="292"/>
      <c r="AFN15" s="292"/>
      <c r="AFO15" s="292"/>
      <c r="AFP15" s="292"/>
      <c r="AFQ15" s="292"/>
      <c r="AFR15" s="292"/>
      <c r="AFS15" s="292"/>
      <c r="AFT15" s="292"/>
      <c r="AFU15" s="292"/>
      <c r="AFV15" s="292"/>
      <c r="AFW15" s="292"/>
      <c r="AFX15" s="292"/>
      <c r="AFY15" s="292"/>
      <c r="AFZ15" s="292"/>
      <c r="AGA15" s="292"/>
      <c r="AGB15" s="292"/>
      <c r="AGC15" s="292"/>
      <c r="AGD15" s="292"/>
      <c r="AGE15" s="292"/>
      <c r="AGF15" s="292"/>
      <c r="AGG15" s="292"/>
      <c r="AGH15" s="292"/>
      <c r="AGI15" s="292"/>
      <c r="AGJ15" s="292"/>
      <c r="AGK15" s="292"/>
      <c r="AGL15" s="292"/>
      <c r="AGM15" s="292"/>
      <c r="AGN15" s="292"/>
      <c r="AGO15" s="292"/>
      <c r="AGP15" s="292"/>
      <c r="AGQ15" s="292"/>
      <c r="AGR15" s="292"/>
      <c r="AGS15" s="292"/>
      <c r="AGT15" s="292"/>
      <c r="AGU15" s="292"/>
      <c r="AGV15" s="292"/>
      <c r="AGW15" s="292"/>
      <c r="AGX15" s="292"/>
      <c r="AGY15" s="292"/>
      <c r="AGZ15" s="292"/>
      <c r="AHA15" s="292"/>
      <c r="AHB15" s="292"/>
      <c r="AHC15" s="292"/>
      <c r="AHD15" s="292"/>
      <c r="AHE15" s="292"/>
      <c r="AHF15" s="292"/>
      <c r="AHG15" s="292"/>
      <c r="AHH15" s="292"/>
      <c r="AHI15" s="292"/>
      <c r="AHJ15" s="292"/>
      <c r="AHK15" s="292"/>
      <c r="AHL15" s="292"/>
      <c r="AHM15" s="292"/>
      <c r="AHN15" s="292"/>
      <c r="AHO15" s="292"/>
      <c r="AHP15" s="292"/>
      <c r="AHQ15" s="292"/>
      <c r="AHR15" s="292"/>
      <c r="AHS15" s="292"/>
      <c r="AHT15" s="292"/>
      <c r="AHU15" s="292"/>
      <c r="AHV15" s="292"/>
      <c r="AHW15" s="292"/>
      <c r="AHX15" s="292"/>
      <c r="AHY15" s="292"/>
      <c r="AHZ15" s="292"/>
      <c r="AIA15" s="292"/>
      <c r="AIB15" s="292"/>
      <c r="AIC15" s="292"/>
      <c r="AID15" s="292"/>
      <c r="AIE15" s="292"/>
      <c r="AIF15" s="292"/>
      <c r="AIG15" s="292"/>
      <c r="AIH15" s="292"/>
      <c r="AII15" s="292"/>
      <c r="AIJ15" s="292"/>
      <c r="AIK15" s="292"/>
      <c r="AIL15" s="292"/>
      <c r="AIM15" s="292"/>
      <c r="AIN15" s="292"/>
      <c r="AIO15" s="292"/>
      <c r="AIP15" s="292"/>
      <c r="AIQ15" s="292"/>
      <c r="AIR15" s="292"/>
      <c r="AIS15" s="292"/>
      <c r="AIT15" s="292"/>
      <c r="AIU15" s="292"/>
      <c r="AIV15" s="292"/>
      <c r="AIW15" s="292"/>
      <c r="AIX15" s="292"/>
      <c r="AIY15" s="292"/>
      <c r="AIZ15" s="292"/>
      <c r="AJA15" s="292"/>
      <c r="AJB15" s="292"/>
      <c r="AJC15" s="292"/>
      <c r="AJD15" s="292"/>
      <c r="AJE15" s="292"/>
      <c r="AJF15" s="292"/>
      <c r="AJG15" s="292"/>
      <c r="AJH15" s="292"/>
      <c r="AJI15" s="292"/>
      <c r="AJJ15" s="292"/>
      <c r="AJK15" s="292"/>
      <c r="AJL15" s="292"/>
      <c r="AJM15" s="292"/>
      <c r="AJN15" s="292"/>
      <c r="AJO15" s="292"/>
      <c r="AJP15" s="292"/>
      <c r="AJQ15" s="292"/>
      <c r="AJR15" s="292"/>
      <c r="AJS15" s="292"/>
      <c r="AJT15" s="292"/>
      <c r="AJU15" s="292"/>
      <c r="AJV15" s="292"/>
      <c r="AJW15" s="292"/>
      <c r="AJX15" s="292"/>
      <c r="AJY15" s="292"/>
      <c r="AJZ15" s="292"/>
      <c r="AKA15" s="292"/>
      <c r="AKB15" s="292"/>
      <c r="AKC15" s="292"/>
      <c r="AKD15" s="292"/>
      <c r="AKE15" s="292"/>
      <c r="AKF15" s="292"/>
      <c r="AKG15" s="292"/>
      <c r="AKH15" s="292"/>
      <c r="AKI15" s="292"/>
      <c r="AKJ15" s="292"/>
      <c r="AKK15" s="292"/>
      <c r="AKL15" s="292"/>
      <c r="AKM15" s="292"/>
      <c r="AKN15" s="292"/>
      <c r="AKO15" s="292"/>
      <c r="AKP15" s="292"/>
      <c r="AKQ15" s="292"/>
      <c r="AKR15" s="292"/>
      <c r="AKS15" s="292"/>
      <c r="AKT15" s="292"/>
      <c r="AKU15" s="292"/>
      <c r="AKV15" s="292"/>
      <c r="AKW15" s="292"/>
      <c r="AKX15" s="292"/>
      <c r="AKY15" s="292"/>
      <c r="AKZ15" s="292"/>
      <c r="ALA15" s="292"/>
      <c r="ALB15" s="292"/>
      <c r="ALC15" s="292"/>
      <c r="ALD15" s="292"/>
      <c r="ALE15" s="292"/>
      <c r="ALF15" s="292"/>
      <c r="ALG15" s="292"/>
      <c r="ALH15" s="292"/>
      <c r="ALI15" s="292"/>
      <c r="ALJ15" s="292"/>
      <c r="ALK15" s="292"/>
      <c r="ALL15" s="292"/>
      <c r="ALM15" s="292"/>
      <c r="ALN15" s="292"/>
      <c r="ALO15" s="292"/>
      <c r="ALP15" s="292"/>
      <c r="ALQ15" s="292"/>
      <c r="ALR15" s="292"/>
      <c r="ALS15" s="292"/>
      <c r="ALT15" s="292"/>
      <c r="ALU15" s="292"/>
      <c r="ALV15" s="292"/>
      <c r="ALW15" s="292"/>
      <c r="ALX15" s="292"/>
      <c r="ALY15" s="292"/>
      <c r="ALZ15" s="292"/>
      <c r="AMA15" s="292"/>
      <c r="AMB15" s="292"/>
      <c r="AMC15" s="292"/>
      <c r="AMD15" s="292"/>
      <c r="AME15" s="292"/>
      <c r="AMF15" s="292"/>
    </row>
    <row r="16" spans="1:1022" ht="153">
      <c r="A16" s="295" t="s">
        <v>94</v>
      </c>
      <c r="B16" s="294" t="s">
        <v>430</v>
      </c>
      <c r="C16" s="462" t="s">
        <v>339</v>
      </c>
      <c r="D16" s="298"/>
      <c r="E16" s="298"/>
      <c r="F16" s="295" t="s">
        <v>125</v>
      </c>
      <c r="G16" s="315">
        <v>5</v>
      </c>
      <c r="H16" s="484">
        <v>190</v>
      </c>
      <c r="I16" s="177">
        <f t="shared" si="0"/>
        <v>950</v>
      </c>
      <c r="J16" s="178"/>
      <c r="K16" s="179"/>
      <c r="L16" s="177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292"/>
      <c r="AS16" s="292"/>
      <c r="AT16" s="292"/>
      <c r="AU16" s="292"/>
      <c r="AV16" s="292"/>
      <c r="AW16" s="292"/>
      <c r="AX16" s="292"/>
      <c r="AY16" s="292"/>
      <c r="AZ16" s="292"/>
      <c r="BA16" s="292"/>
      <c r="BB16" s="292"/>
      <c r="BC16" s="292"/>
      <c r="BD16" s="292"/>
      <c r="BE16" s="292"/>
      <c r="BF16" s="292"/>
      <c r="BG16" s="292"/>
      <c r="BH16" s="292"/>
      <c r="BI16" s="292"/>
      <c r="BJ16" s="292"/>
      <c r="BK16" s="292"/>
      <c r="BL16" s="292"/>
      <c r="BM16" s="292"/>
      <c r="BN16" s="292"/>
      <c r="BO16" s="292"/>
      <c r="BP16" s="292"/>
      <c r="BQ16" s="292"/>
      <c r="BR16" s="292"/>
      <c r="BS16" s="292"/>
      <c r="BT16" s="292"/>
      <c r="BU16" s="292"/>
      <c r="BV16" s="292"/>
      <c r="BW16" s="292"/>
      <c r="BX16" s="292"/>
      <c r="BY16" s="292"/>
      <c r="BZ16" s="292"/>
      <c r="CA16" s="292"/>
      <c r="CB16" s="292"/>
      <c r="CC16" s="292"/>
      <c r="CD16" s="292"/>
      <c r="CE16" s="292"/>
      <c r="CF16" s="292"/>
      <c r="CG16" s="292"/>
      <c r="CH16" s="292"/>
      <c r="CI16" s="292"/>
      <c r="CJ16" s="292"/>
      <c r="CK16" s="292"/>
      <c r="CL16" s="292"/>
      <c r="CM16" s="292"/>
      <c r="CN16" s="292"/>
      <c r="CO16" s="292"/>
      <c r="CP16" s="292"/>
      <c r="CQ16" s="292"/>
      <c r="CR16" s="292"/>
      <c r="CS16" s="292"/>
      <c r="CT16" s="292"/>
      <c r="CU16" s="292"/>
      <c r="CV16" s="292"/>
      <c r="CW16" s="292"/>
      <c r="CX16" s="292"/>
      <c r="CY16" s="292"/>
      <c r="CZ16" s="292"/>
      <c r="DA16" s="292"/>
      <c r="DB16" s="292"/>
      <c r="DC16" s="292"/>
      <c r="DD16" s="292"/>
      <c r="DE16" s="292"/>
      <c r="DF16" s="292"/>
      <c r="DG16" s="292"/>
      <c r="DH16" s="292"/>
      <c r="DI16" s="292"/>
      <c r="DJ16" s="292"/>
      <c r="DK16" s="292"/>
      <c r="DL16" s="292"/>
      <c r="DM16" s="292"/>
      <c r="DN16" s="292"/>
      <c r="DO16" s="292"/>
      <c r="DP16" s="292"/>
      <c r="DQ16" s="292"/>
      <c r="DR16" s="292"/>
      <c r="DS16" s="292"/>
      <c r="DT16" s="292"/>
      <c r="DU16" s="292"/>
      <c r="DV16" s="292"/>
      <c r="DW16" s="292"/>
      <c r="DX16" s="292"/>
      <c r="DY16" s="292"/>
      <c r="DZ16" s="292"/>
      <c r="EA16" s="292"/>
      <c r="EB16" s="292"/>
      <c r="EC16" s="292"/>
      <c r="ED16" s="292"/>
      <c r="EE16" s="292"/>
      <c r="EF16" s="292"/>
      <c r="EG16" s="292"/>
      <c r="EH16" s="292"/>
      <c r="EI16" s="292"/>
      <c r="EJ16" s="292"/>
      <c r="EK16" s="292"/>
      <c r="EL16" s="292"/>
      <c r="EM16" s="292"/>
      <c r="EN16" s="292"/>
      <c r="EO16" s="292"/>
      <c r="EP16" s="292"/>
      <c r="EQ16" s="292"/>
      <c r="ER16" s="292"/>
      <c r="ES16" s="292"/>
      <c r="ET16" s="292"/>
      <c r="EU16" s="292"/>
      <c r="EV16" s="292"/>
      <c r="EW16" s="292"/>
      <c r="EX16" s="292"/>
      <c r="EY16" s="292"/>
      <c r="EZ16" s="292"/>
      <c r="FA16" s="292"/>
      <c r="FB16" s="292"/>
      <c r="FC16" s="292"/>
      <c r="FD16" s="292"/>
      <c r="FE16" s="292"/>
      <c r="FF16" s="292"/>
      <c r="FG16" s="292"/>
      <c r="FH16" s="292"/>
      <c r="FI16" s="292"/>
      <c r="FJ16" s="292"/>
      <c r="FK16" s="292"/>
      <c r="FL16" s="292"/>
      <c r="FM16" s="292"/>
      <c r="FN16" s="292"/>
      <c r="FO16" s="292"/>
      <c r="FP16" s="292"/>
      <c r="FQ16" s="292"/>
      <c r="FR16" s="292"/>
      <c r="FS16" s="292"/>
      <c r="FT16" s="292"/>
      <c r="FU16" s="292"/>
      <c r="FV16" s="292"/>
      <c r="FW16" s="292"/>
      <c r="FX16" s="292"/>
      <c r="FY16" s="292"/>
      <c r="FZ16" s="292"/>
      <c r="GA16" s="292"/>
      <c r="GB16" s="292"/>
      <c r="GC16" s="292"/>
      <c r="GD16" s="292"/>
      <c r="GE16" s="292"/>
      <c r="GF16" s="292"/>
      <c r="GG16" s="292"/>
      <c r="GH16" s="292"/>
      <c r="GI16" s="292"/>
      <c r="GJ16" s="292"/>
      <c r="GK16" s="292"/>
      <c r="GL16" s="292"/>
      <c r="GM16" s="292"/>
      <c r="GN16" s="292"/>
      <c r="GO16" s="292"/>
      <c r="GP16" s="292"/>
      <c r="GQ16" s="292"/>
      <c r="GR16" s="292"/>
      <c r="GS16" s="292"/>
      <c r="GT16" s="292"/>
      <c r="GU16" s="292"/>
      <c r="GV16" s="292"/>
      <c r="GW16" s="292"/>
      <c r="GX16" s="292"/>
      <c r="GY16" s="292"/>
      <c r="GZ16" s="292"/>
      <c r="HA16" s="292"/>
      <c r="HB16" s="292"/>
      <c r="HC16" s="292"/>
      <c r="HD16" s="292"/>
      <c r="HE16" s="292"/>
      <c r="HF16" s="292"/>
      <c r="HG16" s="292"/>
      <c r="HH16" s="292"/>
      <c r="HI16" s="292"/>
      <c r="HJ16" s="292"/>
      <c r="HK16" s="292"/>
      <c r="HL16" s="292"/>
      <c r="HM16" s="292"/>
      <c r="HN16" s="292"/>
      <c r="HO16" s="292"/>
      <c r="HP16" s="292"/>
      <c r="HQ16" s="292"/>
      <c r="HR16" s="292"/>
      <c r="HS16" s="292"/>
      <c r="HT16" s="292"/>
      <c r="HU16" s="292"/>
      <c r="HV16" s="292"/>
      <c r="HW16" s="292"/>
      <c r="HX16" s="292"/>
      <c r="HY16" s="292"/>
      <c r="HZ16" s="292"/>
      <c r="IA16" s="292"/>
      <c r="IB16" s="292"/>
      <c r="IC16" s="292"/>
      <c r="ID16" s="292"/>
      <c r="IE16" s="292"/>
      <c r="IF16" s="292"/>
      <c r="IG16" s="292"/>
      <c r="IH16" s="292"/>
      <c r="II16" s="292"/>
      <c r="IJ16" s="292"/>
      <c r="IK16" s="292"/>
      <c r="IL16" s="292"/>
      <c r="IM16" s="292"/>
      <c r="IN16" s="292"/>
      <c r="IO16" s="292"/>
      <c r="IP16" s="292"/>
      <c r="IQ16" s="292"/>
      <c r="IR16" s="292"/>
      <c r="IS16" s="292"/>
      <c r="IT16" s="292"/>
      <c r="IU16" s="292"/>
      <c r="IV16" s="292"/>
      <c r="IW16" s="292"/>
      <c r="IX16" s="292"/>
      <c r="IY16" s="292"/>
      <c r="IZ16" s="292"/>
      <c r="JA16" s="292"/>
      <c r="JB16" s="292"/>
      <c r="JC16" s="292"/>
      <c r="JD16" s="292"/>
      <c r="JE16" s="292"/>
      <c r="JF16" s="292"/>
      <c r="JG16" s="292"/>
      <c r="JH16" s="292"/>
      <c r="JI16" s="292"/>
      <c r="JJ16" s="292"/>
      <c r="JK16" s="292"/>
      <c r="JL16" s="292"/>
      <c r="JM16" s="292"/>
      <c r="JN16" s="292"/>
      <c r="JO16" s="292"/>
      <c r="JP16" s="292"/>
      <c r="JQ16" s="292"/>
      <c r="JR16" s="292"/>
      <c r="JS16" s="292"/>
      <c r="JT16" s="292"/>
      <c r="JU16" s="292"/>
      <c r="JV16" s="292"/>
      <c r="JW16" s="292"/>
      <c r="JX16" s="292"/>
      <c r="JY16" s="292"/>
      <c r="JZ16" s="292"/>
      <c r="KA16" s="292"/>
      <c r="KB16" s="292"/>
      <c r="KC16" s="292"/>
      <c r="KD16" s="292"/>
      <c r="KE16" s="292"/>
      <c r="KF16" s="292"/>
      <c r="KG16" s="292"/>
      <c r="KH16" s="292"/>
      <c r="KI16" s="292"/>
      <c r="KJ16" s="292"/>
      <c r="KK16" s="292"/>
      <c r="KL16" s="292"/>
      <c r="KM16" s="292"/>
      <c r="KN16" s="292"/>
      <c r="KO16" s="292"/>
      <c r="KP16" s="292"/>
      <c r="KQ16" s="292"/>
      <c r="KR16" s="292"/>
      <c r="KS16" s="292"/>
      <c r="KT16" s="292"/>
      <c r="KU16" s="292"/>
      <c r="KV16" s="292"/>
      <c r="KW16" s="292"/>
      <c r="KX16" s="292"/>
      <c r="KY16" s="292"/>
      <c r="KZ16" s="292"/>
      <c r="LA16" s="292"/>
      <c r="LB16" s="292"/>
      <c r="LC16" s="292"/>
      <c r="LD16" s="292"/>
      <c r="LE16" s="292"/>
      <c r="LF16" s="292"/>
      <c r="LG16" s="292"/>
      <c r="LH16" s="292"/>
      <c r="LI16" s="292"/>
      <c r="LJ16" s="292"/>
      <c r="LK16" s="292"/>
      <c r="LL16" s="292"/>
      <c r="LM16" s="292"/>
      <c r="LN16" s="292"/>
      <c r="LO16" s="292"/>
      <c r="LP16" s="292"/>
      <c r="LQ16" s="292"/>
      <c r="LR16" s="292"/>
      <c r="LS16" s="292"/>
      <c r="LT16" s="292"/>
      <c r="LU16" s="292"/>
      <c r="LV16" s="292"/>
      <c r="LW16" s="292"/>
      <c r="LX16" s="292"/>
      <c r="LY16" s="292"/>
      <c r="LZ16" s="292"/>
      <c r="MA16" s="292"/>
      <c r="MB16" s="292"/>
      <c r="MC16" s="292"/>
      <c r="MD16" s="292"/>
      <c r="ME16" s="292"/>
      <c r="MF16" s="292"/>
      <c r="MG16" s="292"/>
      <c r="MH16" s="292"/>
      <c r="MI16" s="292"/>
      <c r="MJ16" s="292"/>
      <c r="MK16" s="292"/>
      <c r="ML16" s="292"/>
      <c r="MM16" s="292"/>
      <c r="MN16" s="292"/>
      <c r="MO16" s="292"/>
      <c r="MP16" s="292"/>
      <c r="MQ16" s="292"/>
      <c r="MR16" s="292"/>
      <c r="MS16" s="292"/>
      <c r="MT16" s="292"/>
      <c r="MU16" s="292"/>
      <c r="MV16" s="292"/>
      <c r="MW16" s="292"/>
      <c r="MX16" s="292"/>
      <c r="MY16" s="292"/>
      <c r="MZ16" s="292"/>
      <c r="NA16" s="292"/>
      <c r="NB16" s="292"/>
      <c r="NC16" s="292"/>
      <c r="ND16" s="292"/>
      <c r="NE16" s="292"/>
      <c r="NF16" s="292"/>
      <c r="NG16" s="292"/>
      <c r="NH16" s="292"/>
      <c r="NI16" s="292"/>
      <c r="NJ16" s="292"/>
      <c r="NK16" s="292"/>
      <c r="NL16" s="292"/>
      <c r="NM16" s="292"/>
      <c r="NN16" s="292"/>
      <c r="NO16" s="292"/>
      <c r="NP16" s="292"/>
      <c r="NQ16" s="292"/>
      <c r="NR16" s="292"/>
      <c r="NS16" s="292"/>
      <c r="NT16" s="292"/>
      <c r="NU16" s="292"/>
      <c r="NV16" s="292"/>
      <c r="NW16" s="292"/>
      <c r="NX16" s="292"/>
      <c r="NY16" s="292"/>
      <c r="NZ16" s="292"/>
      <c r="OA16" s="292"/>
      <c r="OB16" s="292"/>
      <c r="OC16" s="292"/>
      <c r="OD16" s="292"/>
      <c r="OE16" s="292"/>
      <c r="OF16" s="292"/>
      <c r="OG16" s="292"/>
      <c r="OH16" s="292"/>
      <c r="OI16" s="292"/>
      <c r="OJ16" s="292"/>
      <c r="OK16" s="292"/>
      <c r="OL16" s="292"/>
      <c r="OM16" s="292"/>
      <c r="ON16" s="292"/>
      <c r="OO16" s="292"/>
      <c r="OP16" s="292"/>
      <c r="OQ16" s="292"/>
      <c r="OR16" s="292"/>
      <c r="OS16" s="292"/>
      <c r="OT16" s="292"/>
      <c r="OU16" s="292"/>
      <c r="OV16" s="292"/>
      <c r="OW16" s="292"/>
      <c r="OX16" s="292"/>
      <c r="OY16" s="292"/>
      <c r="OZ16" s="292"/>
      <c r="PA16" s="292"/>
      <c r="PB16" s="292"/>
      <c r="PC16" s="292"/>
      <c r="PD16" s="292"/>
      <c r="PE16" s="292"/>
      <c r="PF16" s="292"/>
      <c r="PG16" s="292"/>
      <c r="PH16" s="292"/>
      <c r="PI16" s="292"/>
      <c r="PJ16" s="292"/>
      <c r="PK16" s="292"/>
      <c r="PL16" s="292"/>
      <c r="PM16" s="292"/>
      <c r="PN16" s="292"/>
      <c r="PO16" s="292"/>
      <c r="PP16" s="292"/>
      <c r="PQ16" s="292"/>
      <c r="PR16" s="292"/>
      <c r="PS16" s="292"/>
      <c r="PT16" s="292"/>
      <c r="PU16" s="292"/>
      <c r="PV16" s="292"/>
      <c r="PW16" s="292"/>
      <c r="PX16" s="292"/>
      <c r="PY16" s="292"/>
      <c r="PZ16" s="292"/>
      <c r="QA16" s="292"/>
      <c r="QB16" s="292"/>
      <c r="QC16" s="292"/>
      <c r="QD16" s="292"/>
      <c r="QE16" s="292"/>
      <c r="QF16" s="292"/>
      <c r="QG16" s="292"/>
      <c r="QH16" s="292"/>
      <c r="QI16" s="292"/>
      <c r="QJ16" s="292"/>
      <c r="QK16" s="292"/>
      <c r="QL16" s="292"/>
      <c r="QM16" s="292"/>
      <c r="QN16" s="292"/>
      <c r="QO16" s="292"/>
      <c r="QP16" s="292"/>
      <c r="QQ16" s="292"/>
      <c r="QR16" s="292"/>
      <c r="QS16" s="292"/>
      <c r="QT16" s="292"/>
      <c r="QU16" s="292"/>
      <c r="QV16" s="292"/>
      <c r="QW16" s="292"/>
      <c r="QX16" s="292"/>
      <c r="QY16" s="292"/>
      <c r="QZ16" s="292"/>
      <c r="RA16" s="292"/>
      <c r="RB16" s="292"/>
      <c r="RC16" s="292"/>
      <c r="RD16" s="292"/>
      <c r="RE16" s="292"/>
      <c r="RF16" s="292"/>
      <c r="RG16" s="292"/>
      <c r="RH16" s="292"/>
      <c r="RI16" s="292"/>
      <c r="RJ16" s="292"/>
      <c r="RK16" s="292"/>
      <c r="RL16" s="292"/>
      <c r="RM16" s="292"/>
      <c r="RN16" s="292"/>
      <c r="RO16" s="292"/>
      <c r="RP16" s="292"/>
      <c r="RQ16" s="292"/>
      <c r="RR16" s="292"/>
      <c r="RS16" s="292"/>
      <c r="RT16" s="292"/>
      <c r="RU16" s="292"/>
      <c r="RV16" s="292"/>
      <c r="RW16" s="292"/>
      <c r="RX16" s="292"/>
      <c r="RY16" s="292"/>
      <c r="RZ16" s="292"/>
      <c r="SA16" s="292"/>
      <c r="SB16" s="292"/>
      <c r="SC16" s="292"/>
      <c r="SD16" s="292"/>
      <c r="SE16" s="292"/>
      <c r="SF16" s="292"/>
      <c r="SG16" s="292"/>
      <c r="SH16" s="292"/>
      <c r="SI16" s="292"/>
      <c r="SJ16" s="292"/>
      <c r="SK16" s="292"/>
      <c r="SL16" s="292"/>
      <c r="SM16" s="292"/>
      <c r="SN16" s="292"/>
      <c r="SO16" s="292"/>
      <c r="SP16" s="292"/>
      <c r="SQ16" s="292"/>
      <c r="SR16" s="292"/>
      <c r="SS16" s="292"/>
      <c r="ST16" s="292"/>
      <c r="SU16" s="292"/>
      <c r="SV16" s="292"/>
      <c r="SW16" s="292"/>
      <c r="SX16" s="292"/>
      <c r="SY16" s="292"/>
      <c r="SZ16" s="292"/>
      <c r="TA16" s="292"/>
      <c r="TB16" s="292"/>
      <c r="TC16" s="292"/>
      <c r="TD16" s="292"/>
      <c r="TE16" s="292"/>
      <c r="TF16" s="292"/>
      <c r="TG16" s="292"/>
      <c r="TH16" s="292"/>
      <c r="TI16" s="292"/>
      <c r="TJ16" s="292"/>
      <c r="TK16" s="292"/>
      <c r="TL16" s="292"/>
      <c r="TM16" s="292"/>
      <c r="TN16" s="292"/>
      <c r="TO16" s="292"/>
      <c r="TP16" s="292"/>
      <c r="TQ16" s="292"/>
      <c r="TR16" s="292"/>
      <c r="TS16" s="292"/>
      <c r="TT16" s="292"/>
      <c r="TU16" s="292"/>
      <c r="TV16" s="292"/>
      <c r="TW16" s="292"/>
      <c r="TX16" s="292"/>
      <c r="TY16" s="292"/>
      <c r="TZ16" s="292"/>
      <c r="UA16" s="292"/>
      <c r="UB16" s="292"/>
      <c r="UC16" s="292"/>
      <c r="UD16" s="292"/>
      <c r="UE16" s="292"/>
      <c r="UF16" s="292"/>
      <c r="UG16" s="292"/>
      <c r="UH16" s="292"/>
      <c r="UI16" s="292"/>
      <c r="UJ16" s="292"/>
      <c r="UK16" s="292"/>
      <c r="UL16" s="292"/>
      <c r="UM16" s="292"/>
      <c r="UN16" s="292"/>
      <c r="UO16" s="292"/>
      <c r="UP16" s="292"/>
      <c r="UQ16" s="292"/>
      <c r="UR16" s="292"/>
      <c r="US16" s="292"/>
      <c r="UT16" s="292"/>
      <c r="UU16" s="292"/>
      <c r="UV16" s="292"/>
      <c r="UW16" s="292"/>
      <c r="UX16" s="292"/>
      <c r="UY16" s="292"/>
      <c r="UZ16" s="292"/>
      <c r="VA16" s="292"/>
      <c r="VB16" s="292"/>
      <c r="VC16" s="292"/>
      <c r="VD16" s="292"/>
      <c r="VE16" s="292"/>
      <c r="VF16" s="292"/>
      <c r="VG16" s="292"/>
      <c r="VH16" s="292"/>
      <c r="VI16" s="292"/>
      <c r="VJ16" s="292"/>
      <c r="VK16" s="292"/>
      <c r="VL16" s="292"/>
      <c r="VM16" s="292"/>
      <c r="VN16" s="292"/>
      <c r="VO16" s="292"/>
      <c r="VP16" s="292"/>
      <c r="VQ16" s="292"/>
      <c r="VR16" s="292"/>
      <c r="VS16" s="292"/>
      <c r="VT16" s="292"/>
      <c r="VU16" s="292"/>
      <c r="VV16" s="292"/>
      <c r="VW16" s="292"/>
      <c r="VX16" s="292"/>
      <c r="VY16" s="292"/>
      <c r="VZ16" s="292"/>
      <c r="WA16" s="292"/>
      <c r="WB16" s="292"/>
      <c r="WC16" s="292"/>
      <c r="WD16" s="292"/>
      <c r="WE16" s="292"/>
      <c r="WF16" s="292"/>
      <c r="WG16" s="292"/>
      <c r="WH16" s="292"/>
      <c r="WI16" s="292"/>
      <c r="WJ16" s="292"/>
      <c r="WK16" s="292"/>
      <c r="WL16" s="292"/>
      <c r="WM16" s="292"/>
      <c r="WN16" s="292"/>
      <c r="WO16" s="292"/>
      <c r="WP16" s="292"/>
      <c r="WQ16" s="292"/>
      <c r="WR16" s="292"/>
      <c r="WS16" s="292"/>
      <c r="WT16" s="292"/>
      <c r="WU16" s="292"/>
      <c r="WV16" s="292"/>
      <c r="WW16" s="292"/>
      <c r="WX16" s="292"/>
      <c r="WY16" s="292"/>
      <c r="WZ16" s="292"/>
      <c r="XA16" s="292"/>
      <c r="XB16" s="292"/>
      <c r="XC16" s="292"/>
      <c r="XD16" s="292"/>
      <c r="XE16" s="292"/>
      <c r="XF16" s="292"/>
      <c r="XG16" s="292"/>
      <c r="XH16" s="292"/>
      <c r="XI16" s="292"/>
      <c r="XJ16" s="292"/>
      <c r="XK16" s="292"/>
      <c r="XL16" s="292"/>
      <c r="XM16" s="292"/>
      <c r="XN16" s="292"/>
      <c r="XO16" s="292"/>
      <c r="XP16" s="292"/>
      <c r="XQ16" s="292"/>
      <c r="XR16" s="292"/>
      <c r="XS16" s="292"/>
      <c r="XT16" s="292"/>
      <c r="XU16" s="292"/>
      <c r="XV16" s="292"/>
      <c r="XW16" s="292"/>
      <c r="XX16" s="292"/>
      <c r="XY16" s="292"/>
      <c r="XZ16" s="292"/>
      <c r="YA16" s="292"/>
      <c r="YB16" s="292"/>
      <c r="YC16" s="292"/>
      <c r="YD16" s="292"/>
      <c r="YE16" s="292"/>
      <c r="YF16" s="292"/>
      <c r="YG16" s="292"/>
      <c r="YH16" s="292"/>
      <c r="YI16" s="292"/>
      <c r="YJ16" s="292"/>
      <c r="YK16" s="292"/>
      <c r="YL16" s="292"/>
      <c r="YM16" s="292"/>
      <c r="YN16" s="292"/>
      <c r="YO16" s="292"/>
      <c r="YP16" s="292"/>
      <c r="YQ16" s="292"/>
      <c r="YR16" s="292"/>
      <c r="YS16" s="292"/>
      <c r="YT16" s="292"/>
      <c r="YU16" s="292"/>
      <c r="YV16" s="292"/>
      <c r="YW16" s="292"/>
      <c r="YX16" s="292"/>
      <c r="YY16" s="292"/>
      <c r="YZ16" s="292"/>
      <c r="ZA16" s="292"/>
      <c r="ZB16" s="292"/>
      <c r="ZC16" s="292"/>
      <c r="ZD16" s="292"/>
      <c r="ZE16" s="292"/>
      <c r="ZF16" s="292"/>
      <c r="ZG16" s="292"/>
      <c r="ZH16" s="292"/>
      <c r="ZI16" s="292"/>
      <c r="ZJ16" s="292"/>
      <c r="ZK16" s="292"/>
      <c r="ZL16" s="292"/>
      <c r="ZM16" s="292"/>
      <c r="ZN16" s="292"/>
      <c r="ZO16" s="292"/>
      <c r="ZP16" s="292"/>
      <c r="ZQ16" s="292"/>
      <c r="ZR16" s="292"/>
      <c r="ZS16" s="292"/>
      <c r="ZT16" s="292"/>
      <c r="ZU16" s="292"/>
      <c r="ZV16" s="292"/>
      <c r="ZW16" s="292"/>
      <c r="ZX16" s="292"/>
      <c r="ZY16" s="292"/>
      <c r="ZZ16" s="292"/>
      <c r="AAA16" s="292"/>
      <c r="AAB16" s="292"/>
      <c r="AAC16" s="292"/>
      <c r="AAD16" s="292"/>
      <c r="AAE16" s="292"/>
      <c r="AAF16" s="292"/>
      <c r="AAG16" s="292"/>
      <c r="AAH16" s="292"/>
      <c r="AAI16" s="292"/>
      <c r="AAJ16" s="292"/>
      <c r="AAK16" s="292"/>
      <c r="AAL16" s="292"/>
      <c r="AAM16" s="292"/>
      <c r="AAN16" s="292"/>
      <c r="AAO16" s="292"/>
      <c r="AAP16" s="292"/>
      <c r="AAQ16" s="292"/>
      <c r="AAR16" s="292"/>
      <c r="AAS16" s="292"/>
      <c r="AAT16" s="292"/>
      <c r="AAU16" s="292"/>
      <c r="AAV16" s="292"/>
      <c r="AAW16" s="292"/>
      <c r="AAX16" s="292"/>
      <c r="AAY16" s="292"/>
      <c r="AAZ16" s="292"/>
      <c r="ABA16" s="292"/>
      <c r="ABB16" s="292"/>
      <c r="ABC16" s="292"/>
      <c r="ABD16" s="292"/>
      <c r="ABE16" s="292"/>
      <c r="ABF16" s="292"/>
      <c r="ABG16" s="292"/>
      <c r="ABH16" s="292"/>
      <c r="ABI16" s="292"/>
      <c r="ABJ16" s="292"/>
      <c r="ABK16" s="292"/>
      <c r="ABL16" s="292"/>
      <c r="ABM16" s="292"/>
      <c r="ABN16" s="292"/>
      <c r="ABO16" s="292"/>
      <c r="ABP16" s="292"/>
      <c r="ABQ16" s="292"/>
      <c r="ABR16" s="292"/>
      <c r="ABS16" s="292"/>
      <c r="ABT16" s="292"/>
      <c r="ABU16" s="292"/>
      <c r="ABV16" s="292"/>
      <c r="ABW16" s="292"/>
      <c r="ABX16" s="292"/>
      <c r="ABY16" s="292"/>
      <c r="ABZ16" s="292"/>
      <c r="ACA16" s="292"/>
      <c r="ACB16" s="292"/>
      <c r="ACC16" s="292"/>
      <c r="ACD16" s="292"/>
      <c r="ACE16" s="292"/>
      <c r="ACF16" s="292"/>
      <c r="ACG16" s="292"/>
      <c r="ACH16" s="292"/>
      <c r="ACI16" s="292"/>
      <c r="ACJ16" s="292"/>
      <c r="ACK16" s="292"/>
      <c r="ACL16" s="292"/>
      <c r="ACM16" s="292"/>
      <c r="ACN16" s="292"/>
      <c r="ACO16" s="292"/>
      <c r="ACP16" s="292"/>
      <c r="ACQ16" s="292"/>
      <c r="ACR16" s="292"/>
      <c r="ACS16" s="292"/>
      <c r="ACT16" s="292"/>
      <c r="ACU16" s="292"/>
      <c r="ACV16" s="292"/>
      <c r="ACW16" s="292"/>
      <c r="ACX16" s="292"/>
      <c r="ACY16" s="292"/>
      <c r="ACZ16" s="292"/>
      <c r="ADA16" s="292"/>
      <c r="ADB16" s="292"/>
      <c r="ADC16" s="292"/>
      <c r="ADD16" s="292"/>
      <c r="ADE16" s="292"/>
      <c r="ADF16" s="292"/>
      <c r="ADG16" s="292"/>
      <c r="ADH16" s="292"/>
      <c r="ADI16" s="292"/>
      <c r="ADJ16" s="292"/>
      <c r="ADK16" s="292"/>
      <c r="ADL16" s="292"/>
      <c r="ADM16" s="292"/>
      <c r="ADN16" s="292"/>
      <c r="ADO16" s="292"/>
      <c r="ADP16" s="292"/>
      <c r="ADQ16" s="292"/>
      <c r="ADR16" s="292"/>
      <c r="ADS16" s="292"/>
      <c r="ADT16" s="292"/>
      <c r="ADU16" s="292"/>
      <c r="ADV16" s="292"/>
      <c r="ADW16" s="292"/>
      <c r="ADX16" s="292"/>
      <c r="ADY16" s="292"/>
      <c r="ADZ16" s="292"/>
      <c r="AEA16" s="292"/>
      <c r="AEB16" s="292"/>
      <c r="AEC16" s="292"/>
      <c r="AED16" s="292"/>
      <c r="AEE16" s="292"/>
      <c r="AEF16" s="292"/>
      <c r="AEG16" s="292"/>
      <c r="AEH16" s="292"/>
      <c r="AEI16" s="292"/>
      <c r="AEJ16" s="292"/>
      <c r="AEK16" s="292"/>
      <c r="AEL16" s="292"/>
      <c r="AEM16" s="292"/>
      <c r="AEN16" s="292"/>
      <c r="AEO16" s="292"/>
      <c r="AEP16" s="292"/>
      <c r="AEQ16" s="292"/>
      <c r="AER16" s="292"/>
      <c r="AES16" s="292"/>
      <c r="AET16" s="292"/>
      <c r="AEU16" s="292"/>
      <c r="AEV16" s="292"/>
      <c r="AEW16" s="292"/>
      <c r="AEX16" s="292"/>
      <c r="AEY16" s="292"/>
      <c r="AEZ16" s="292"/>
      <c r="AFA16" s="292"/>
      <c r="AFB16" s="292"/>
      <c r="AFC16" s="292"/>
      <c r="AFD16" s="292"/>
      <c r="AFE16" s="292"/>
      <c r="AFF16" s="292"/>
      <c r="AFG16" s="292"/>
      <c r="AFH16" s="292"/>
      <c r="AFI16" s="292"/>
      <c r="AFJ16" s="292"/>
      <c r="AFK16" s="292"/>
      <c r="AFL16" s="292"/>
      <c r="AFM16" s="292"/>
      <c r="AFN16" s="292"/>
      <c r="AFO16" s="292"/>
      <c r="AFP16" s="292"/>
      <c r="AFQ16" s="292"/>
      <c r="AFR16" s="292"/>
      <c r="AFS16" s="292"/>
      <c r="AFT16" s="292"/>
      <c r="AFU16" s="292"/>
      <c r="AFV16" s="292"/>
      <c r="AFW16" s="292"/>
      <c r="AFX16" s="292"/>
      <c r="AFY16" s="292"/>
      <c r="AFZ16" s="292"/>
      <c r="AGA16" s="292"/>
      <c r="AGB16" s="292"/>
      <c r="AGC16" s="292"/>
      <c r="AGD16" s="292"/>
      <c r="AGE16" s="292"/>
      <c r="AGF16" s="292"/>
      <c r="AGG16" s="292"/>
      <c r="AGH16" s="292"/>
      <c r="AGI16" s="292"/>
      <c r="AGJ16" s="292"/>
      <c r="AGK16" s="292"/>
      <c r="AGL16" s="292"/>
      <c r="AGM16" s="292"/>
      <c r="AGN16" s="292"/>
      <c r="AGO16" s="292"/>
      <c r="AGP16" s="292"/>
      <c r="AGQ16" s="292"/>
      <c r="AGR16" s="292"/>
      <c r="AGS16" s="292"/>
      <c r="AGT16" s="292"/>
      <c r="AGU16" s="292"/>
      <c r="AGV16" s="292"/>
      <c r="AGW16" s="292"/>
      <c r="AGX16" s="292"/>
      <c r="AGY16" s="292"/>
      <c r="AGZ16" s="292"/>
      <c r="AHA16" s="292"/>
      <c r="AHB16" s="292"/>
      <c r="AHC16" s="292"/>
      <c r="AHD16" s="292"/>
      <c r="AHE16" s="292"/>
      <c r="AHF16" s="292"/>
      <c r="AHG16" s="292"/>
      <c r="AHH16" s="292"/>
      <c r="AHI16" s="292"/>
      <c r="AHJ16" s="292"/>
      <c r="AHK16" s="292"/>
      <c r="AHL16" s="292"/>
      <c r="AHM16" s="292"/>
      <c r="AHN16" s="292"/>
      <c r="AHO16" s="292"/>
      <c r="AHP16" s="292"/>
      <c r="AHQ16" s="292"/>
      <c r="AHR16" s="292"/>
      <c r="AHS16" s="292"/>
      <c r="AHT16" s="292"/>
      <c r="AHU16" s="292"/>
      <c r="AHV16" s="292"/>
      <c r="AHW16" s="292"/>
      <c r="AHX16" s="292"/>
      <c r="AHY16" s="292"/>
      <c r="AHZ16" s="292"/>
      <c r="AIA16" s="292"/>
      <c r="AIB16" s="292"/>
      <c r="AIC16" s="292"/>
      <c r="AID16" s="292"/>
      <c r="AIE16" s="292"/>
      <c r="AIF16" s="292"/>
      <c r="AIG16" s="292"/>
      <c r="AIH16" s="292"/>
      <c r="AII16" s="292"/>
      <c r="AIJ16" s="292"/>
      <c r="AIK16" s="292"/>
      <c r="AIL16" s="292"/>
      <c r="AIM16" s="292"/>
      <c r="AIN16" s="292"/>
      <c r="AIO16" s="292"/>
      <c r="AIP16" s="292"/>
      <c r="AIQ16" s="292"/>
      <c r="AIR16" s="292"/>
      <c r="AIS16" s="292"/>
      <c r="AIT16" s="292"/>
      <c r="AIU16" s="292"/>
      <c r="AIV16" s="292"/>
      <c r="AIW16" s="292"/>
      <c r="AIX16" s="292"/>
      <c r="AIY16" s="292"/>
      <c r="AIZ16" s="292"/>
      <c r="AJA16" s="292"/>
      <c r="AJB16" s="292"/>
      <c r="AJC16" s="292"/>
      <c r="AJD16" s="292"/>
      <c r="AJE16" s="292"/>
      <c r="AJF16" s="292"/>
      <c r="AJG16" s="292"/>
      <c r="AJH16" s="292"/>
      <c r="AJI16" s="292"/>
      <c r="AJJ16" s="292"/>
      <c r="AJK16" s="292"/>
      <c r="AJL16" s="292"/>
      <c r="AJM16" s="292"/>
      <c r="AJN16" s="292"/>
      <c r="AJO16" s="292"/>
      <c r="AJP16" s="292"/>
      <c r="AJQ16" s="292"/>
      <c r="AJR16" s="292"/>
      <c r="AJS16" s="292"/>
      <c r="AJT16" s="292"/>
      <c r="AJU16" s="292"/>
      <c r="AJV16" s="292"/>
      <c r="AJW16" s="292"/>
      <c r="AJX16" s="292"/>
      <c r="AJY16" s="292"/>
      <c r="AJZ16" s="292"/>
      <c r="AKA16" s="292"/>
      <c r="AKB16" s="292"/>
      <c r="AKC16" s="292"/>
      <c r="AKD16" s="292"/>
      <c r="AKE16" s="292"/>
      <c r="AKF16" s="292"/>
      <c r="AKG16" s="292"/>
      <c r="AKH16" s="292"/>
      <c r="AKI16" s="292"/>
      <c r="AKJ16" s="292"/>
      <c r="AKK16" s="292"/>
      <c r="AKL16" s="292"/>
      <c r="AKM16" s="292"/>
      <c r="AKN16" s="292"/>
      <c r="AKO16" s="292"/>
      <c r="AKP16" s="292"/>
      <c r="AKQ16" s="292"/>
      <c r="AKR16" s="292"/>
      <c r="AKS16" s="292"/>
      <c r="AKT16" s="292"/>
      <c r="AKU16" s="292"/>
      <c r="AKV16" s="292"/>
      <c r="AKW16" s="292"/>
      <c r="AKX16" s="292"/>
      <c r="AKY16" s="292"/>
      <c r="AKZ16" s="292"/>
      <c r="ALA16" s="292"/>
      <c r="ALB16" s="292"/>
      <c r="ALC16" s="292"/>
      <c r="ALD16" s="292"/>
      <c r="ALE16" s="292"/>
      <c r="ALF16" s="292"/>
      <c r="ALG16" s="292"/>
      <c r="ALH16" s="292"/>
      <c r="ALI16" s="292"/>
      <c r="ALJ16" s="292"/>
      <c r="ALK16" s="292"/>
      <c r="ALL16" s="292"/>
      <c r="ALM16" s="292"/>
      <c r="ALN16" s="292"/>
      <c r="ALO16" s="292"/>
      <c r="ALP16" s="292"/>
      <c r="ALQ16" s="292"/>
      <c r="ALR16" s="292"/>
      <c r="ALS16" s="292"/>
      <c r="ALT16" s="292"/>
      <c r="ALU16" s="292"/>
      <c r="ALV16" s="292"/>
      <c r="ALW16" s="292"/>
      <c r="ALX16" s="292"/>
      <c r="ALY16" s="292"/>
      <c r="ALZ16" s="292"/>
      <c r="AMA16" s="292"/>
      <c r="AMB16" s="292"/>
      <c r="AMC16" s="292"/>
      <c r="AMD16" s="292"/>
      <c r="AME16" s="292"/>
      <c r="AMF16" s="292"/>
    </row>
    <row r="17" spans="1:1022" ht="180.75" customHeight="1">
      <c r="A17" s="295" t="s">
        <v>95</v>
      </c>
      <c r="B17" s="294" t="s">
        <v>434</v>
      </c>
      <c r="C17" s="297" t="s">
        <v>134</v>
      </c>
      <c r="D17" s="298"/>
      <c r="E17" s="298"/>
      <c r="F17" s="295" t="s">
        <v>125</v>
      </c>
      <c r="G17" s="315">
        <v>2</v>
      </c>
      <c r="H17" s="484">
        <v>450</v>
      </c>
      <c r="I17" s="177">
        <f t="shared" si="0"/>
        <v>900</v>
      </c>
      <c r="J17" s="178"/>
      <c r="K17" s="179"/>
      <c r="L17" s="177"/>
      <c r="M17" s="292" t="s">
        <v>133</v>
      </c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292"/>
      <c r="AC17" s="292"/>
      <c r="AD17" s="292"/>
      <c r="AE17" s="292"/>
      <c r="AF17" s="292"/>
      <c r="AG17" s="292"/>
      <c r="AH17" s="292"/>
      <c r="AI17" s="292"/>
      <c r="AJ17" s="292"/>
      <c r="AK17" s="292"/>
      <c r="AL17" s="292"/>
      <c r="AM17" s="292"/>
      <c r="AN17" s="292"/>
      <c r="AO17" s="292"/>
      <c r="AP17" s="292"/>
      <c r="AQ17" s="292"/>
      <c r="AR17" s="292"/>
      <c r="AS17" s="292"/>
      <c r="AT17" s="292"/>
      <c r="AU17" s="292"/>
      <c r="AV17" s="292"/>
      <c r="AW17" s="292"/>
      <c r="AX17" s="292"/>
      <c r="AY17" s="292"/>
      <c r="AZ17" s="292"/>
      <c r="BA17" s="292"/>
      <c r="BB17" s="292"/>
      <c r="BC17" s="292"/>
      <c r="BD17" s="292"/>
      <c r="BE17" s="292"/>
      <c r="BF17" s="292"/>
      <c r="BG17" s="292"/>
      <c r="BH17" s="292"/>
      <c r="BI17" s="292"/>
      <c r="BJ17" s="292"/>
      <c r="BK17" s="292"/>
      <c r="BL17" s="292"/>
      <c r="BM17" s="292"/>
      <c r="BN17" s="292"/>
      <c r="BO17" s="292"/>
      <c r="BP17" s="292"/>
      <c r="BQ17" s="292"/>
      <c r="BR17" s="292"/>
      <c r="BS17" s="292"/>
      <c r="BT17" s="292"/>
      <c r="BU17" s="292"/>
      <c r="BV17" s="292"/>
      <c r="BW17" s="292"/>
      <c r="BX17" s="292"/>
      <c r="BY17" s="292"/>
      <c r="BZ17" s="292"/>
      <c r="CA17" s="292"/>
      <c r="CB17" s="292"/>
      <c r="CC17" s="292"/>
      <c r="CD17" s="292"/>
      <c r="CE17" s="292"/>
      <c r="CF17" s="292"/>
      <c r="CG17" s="292"/>
      <c r="CH17" s="292"/>
      <c r="CI17" s="292"/>
      <c r="CJ17" s="292"/>
      <c r="CK17" s="292"/>
      <c r="CL17" s="292"/>
      <c r="CM17" s="292"/>
      <c r="CN17" s="292"/>
      <c r="CO17" s="292"/>
      <c r="CP17" s="292"/>
      <c r="CQ17" s="292"/>
      <c r="CR17" s="292"/>
      <c r="CS17" s="292"/>
      <c r="CT17" s="292"/>
      <c r="CU17" s="292"/>
      <c r="CV17" s="292"/>
      <c r="CW17" s="292"/>
      <c r="CX17" s="292"/>
      <c r="CY17" s="292"/>
      <c r="CZ17" s="292"/>
      <c r="DA17" s="292"/>
      <c r="DB17" s="292"/>
      <c r="DC17" s="292"/>
      <c r="DD17" s="292"/>
      <c r="DE17" s="292"/>
      <c r="DF17" s="292"/>
      <c r="DG17" s="292"/>
      <c r="DH17" s="292"/>
      <c r="DI17" s="292"/>
      <c r="DJ17" s="292"/>
      <c r="DK17" s="292"/>
      <c r="DL17" s="292"/>
      <c r="DM17" s="292"/>
      <c r="DN17" s="292"/>
      <c r="DO17" s="292"/>
      <c r="DP17" s="292"/>
      <c r="DQ17" s="292"/>
      <c r="DR17" s="292"/>
      <c r="DS17" s="292"/>
      <c r="DT17" s="292"/>
      <c r="DU17" s="292"/>
      <c r="DV17" s="292"/>
      <c r="DW17" s="292"/>
      <c r="DX17" s="292"/>
      <c r="DY17" s="292"/>
      <c r="DZ17" s="292"/>
      <c r="EA17" s="292"/>
      <c r="EB17" s="292"/>
      <c r="EC17" s="292"/>
      <c r="ED17" s="292"/>
      <c r="EE17" s="292"/>
      <c r="EF17" s="292"/>
      <c r="EG17" s="292"/>
      <c r="EH17" s="292"/>
      <c r="EI17" s="292"/>
      <c r="EJ17" s="292"/>
      <c r="EK17" s="292"/>
      <c r="EL17" s="292"/>
      <c r="EM17" s="292"/>
      <c r="EN17" s="292"/>
      <c r="EO17" s="292"/>
      <c r="EP17" s="292"/>
      <c r="EQ17" s="292"/>
      <c r="ER17" s="292"/>
      <c r="ES17" s="292"/>
      <c r="ET17" s="292"/>
      <c r="EU17" s="292"/>
      <c r="EV17" s="292"/>
      <c r="EW17" s="292"/>
      <c r="EX17" s="292"/>
      <c r="EY17" s="292"/>
      <c r="EZ17" s="292"/>
      <c r="FA17" s="292"/>
      <c r="FB17" s="292"/>
      <c r="FC17" s="292"/>
      <c r="FD17" s="292"/>
      <c r="FE17" s="292"/>
      <c r="FF17" s="292"/>
      <c r="FG17" s="292"/>
      <c r="FH17" s="292"/>
      <c r="FI17" s="292"/>
      <c r="FJ17" s="292"/>
      <c r="FK17" s="292"/>
      <c r="FL17" s="292"/>
      <c r="FM17" s="292"/>
      <c r="FN17" s="292"/>
      <c r="FO17" s="292"/>
      <c r="FP17" s="292"/>
      <c r="FQ17" s="292"/>
      <c r="FR17" s="292"/>
      <c r="FS17" s="292"/>
      <c r="FT17" s="292"/>
      <c r="FU17" s="292"/>
      <c r="FV17" s="292"/>
      <c r="FW17" s="292"/>
      <c r="FX17" s="292"/>
      <c r="FY17" s="292"/>
      <c r="FZ17" s="292"/>
      <c r="GA17" s="292"/>
      <c r="GB17" s="292"/>
      <c r="GC17" s="292"/>
      <c r="GD17" s="292"/>
      <c r="GE17" s="292"/>
      <c r="GF17" s="292"/>
      <c r="GG17" s="292"/>
      <c r="GH17" s="292"/>
      <c r="GI17" s="292"/>
      <c r="GJ17" s="292"/>
      <c r="GK17" s="292"/>
      <c r="GL17" s="292"/>
      <c r="GM17" s="292"/>
      <c r="GN17" s="292"/>
      <c r="GO17" s="292"/>
      <c r="GP17" s="292"/>
      <c r="GQ17" s="292"/>
      <c r="GR17" s="292"/>
      <c r="GS17" s="292"/>
      <c r="GT17" s="292"/>
      <c r="GU17" s="292"/>
      <c r="GV17" s="292"/>
      <c r="GW17" s="292"/>
      <c r="GX17" s="292"/>
      <c r="GY17" s="292"/>
      <c r="GZ17" s="292"/>
      <c r="HA17" s="292"/>
      <c r="HB17" s="292"/>
      <c r="HC17" s="292"/>
      <c r="HD17" s="292"/>
      <c r="HE17" s="292"/>
      <c r="HF17" s="292"/>
      <c r="HG17" s="292"/>
      <c r="HH17" s="292"/>
      <c r="HI17" s="292"/>
      <c r="HJ17" s="292"/>
      <c r="HK17" s="292"/>
      <c r="HL17" s="292"/>
      <c r="HM17" s="292"/>
      <c r="HN17" s="292"/>
      <c r="HO17" s="292"/>
      <c r="HP17" s="292"/>
      <c r="HQ17" s="292"/>
      <c r="HR17" s="292"/>
      <c r="HS17" s="292"/>
      <c r="HT17" s="292"/>
      <c r="HU17" s="292"/>
      <c r="HV17" s="292"/>
      <c r="HW17" s="292"/>
      <c r="HX17" s="292"/>
      <c r="HY17" s="292"/>
      <c r="HZ17" s="292"/>
      <c r="IA17" s="292"/>
      <c r="IB17" s="292"/>
      <c r="IC17" s="292"/>
      <c r="ID17" s="292"/>
      <c r="IE17" s="292"/>
      <c r="IF17" s="292"/>
      <c r="IG17" s="292"/>
      <c r="IH17" s="292"/>
      <c r="II17" s="292"/>
      <c r="IJ17" s="292"/>
      <c r="IK17" s="292"/>
      <c r="IL17" s="292"/>
      <c r="IM17" s="292"/>
      <c r="IN17" s="292"/>
      <c r="IO17" s="292"/>
      <c r="IP17" s="292"/>
      <c r="IQ17" s="292"/>
      <c r="IR17" s="292"/>
      <c r="IS17" s="292"/>
      <c r="IT17" s="292"/>
      <c r="IU17" s="292"/>
      <c r="IV17" s="292"/>
      <c r="IW17" s="292"/>
      <c r="IX17" s="292"/>
      <c r="IY17" s="292"/>
      <c r="IZ17" s="292"/>
      <c r="JA17" s="292"/>
      <c r="JB17" s="292"/>
      <c r="JC17" s="292"/>
      <c r="JD17" s="292"/>
      <c r="JE17" s="292"/>
      <c r="JF17" s="292"/>
      <c r="JG17" s="292"/>
      <c r="JH17" s="292"/>
      <c r="JI17" s="292"/>
      <c r="JJ17" s="292"/>
      <c r="JK17" s="292"/>
      <c r="JL17" s="292"/>
      <c r="JM17" s="292"/>
      <c r="JN17" s="292"/>
      <c r="JO17" s="292"/>
      <c r="JP17" s="292"/>
      <c r="JQ17" s="292"/>
      <c r="JR17" s="292"/>
      <c r="JS17" s="292"/>
      <c r="JT17" s="292"/>
      <c r="JU17" s="292"/>
      <c r="JV17" s="292"/>
      <c r="JW17" s="292"/>
      <c r="JX17" s="292"/>
      <c r="JY17" s="292"/>
      <c r="JZ17" s="292"/>
      <c r="KA17" s="292"/>
      <c r="KB17" s="292"/>
      <c r="KC17" s="292"/>
      <c r="KD17" s="292"/>
      <c r="KE17" s="292"/>
      <c r="KF17" s="292"/>
      <c r="KG17" s="292"/>
      <c r="KH17" s="292"/>
      <c r="KI17" s="292"/>
      <c r="KJ17" s="292"/>
      <c r="KK17" s="292"/>
      <c r="KL17" s="292"/>
      <c r="KM17" s="292"/>
      <c r="KN17" s="292"/>
      <c r="KO17" s="292"/>
      <c r="KP17" s="292"/>
      <c r="KQ17" s="292"/>
      <c r="KR17" s="292"/>
      <c r="KS17" s="292"/>
      <c r="KT17" s="292"/>
      <c r="KU17" s="292"/>
      <c r="KV17" s="292"/>
      <c r="KW17" s="292"/>
      <c r="KX17" s="292"/>
      <c r="KY17" s="292"/>
      <c r="KZ17" s="292"/>
      <c r="LA17" s="292"/>
      <c r="LB17" s="292"/>
      <c r="LC17" s="292"/>
      <c r="LD17" s="292"/>
      <c r="LE17" s="292"/>
      <c r="LF17" s="292"/>
      <c r="LG17" s="292"/>
      <c r="LH17" s="292"/>
      <c r="LI17" s="292"/>
      <c r="LJ17" s="292"/>
      <c r="LK17" s="292"/>
      <c r="LL17" s="292"/>
      <c r="LM17" s="292"/>
      <c r="LN17" s="292"/>
      <c r="LO17" s="292"/>
      <c r="LP17" s="292"/>
      <c r="LQ17" s="292"/>
      <c r="LR17" s="292"/>
      <c r="LS17" s="292"/>
      <c r="LT17" s="292"/>
      <c r="LU17" s="292"/>
      <c r="LV17" s="292"/>
      <c r="LW17" s="292"/>
      <c r="LX17" s="292"/>
      <c r="LY17" s="292"/>
      <c r="LZ17" s="292"/>
      <c r="MA17" s="292"/>
      <c r="MB17" s="292"/>
      <c r="MC17" s="292"/>
      <c r="MD17" s="292"/>
      <c r="ME17" s="292"/>
      <c r="MF17" s="292"/>
      <c r="MG17" s="292"/>
      <c r="MH17" s="292"/>
      <c r="MI17" s="292"/>
      <c r="MJ17" s="292"/>
      <c r="MK17" s="292"/>
      <c r="ML17" s="292"/>
      <c r="MM17" s="292"/>
      <c r="MN17" s="292"/>
      <c r="MO17" s="292"/>
      <c r="MP17" s="292"/>
      <c r="MQ17" s="292"/>
      <c r="MR17" s="292"/>
      <c r="MS17" s="292"/>
      <c r="MT17" s="292"/>
      <c r="MU17" s="292"/>
      <c r="MV17" s="292"/>
      <c r="MW17" s="292"/>
      <c r="MX17" s="292"/>
      <c r="MY17" s="292"/>
      <c r="MZ17" s="292"/>
      <c r="NA17" s="292"/>
      <c r="NB17" s="292"/>
      <c r="NC17" s="292"/>
      <c r="ND17" s="292"/>
      <c r="NE17" s="292"/>
      <c r="NF17" s="292"/>
      <c r="NG17" s="292"/>
      <c r="NH17" s="292"/>
      <c r="NI17" s="292"/>
      <c r="NJ17" s="292"/>
      <c r="NK17" s="292"/>
      <c r="NL17" s="292"/>
      <c r="NM17" s="292"/>
      <c r="NN17" s="292"/>
      <c r="NO17" s="292"/>
      <c r="NP17" s="292"/>
      <c r="NQ17" s="292"/>
      <c r="NR17" s="292"/>
      <c r="NS17" s="292"/>
      <c r="NT17" s="292"/>
      <c r="NU17" s="292"/>
      <c r="NV17" s="292"/>
      <c r="NW17" s="292"/>
      <c r="NX17" s="292"/>
      <c r="NY17" s="292"/>
      <c r="NZ17" s="292"/>
      <c r="OA17" s="292"/>
      <c r="OB17" s="292"/>
      <c r="OC17" s="292"/>
      <c r="OD17" s="292"/>
      <c r="OE17" s="292"/>
      <c r="OF17" s="292"/>
      <c r="OG17" s="292"/>
      <c r="OH17" s="292"/>
      <c r="OI17" s="292"/>
      <c r="OJ17" s="292"/>
      <c r="OK17" s="292"/>
      <c r="OL17" s="292"/>
      <c r="OM17" s="292"/>
      <c r="ON17" s="292"/>
      <c r="OO17" s="292"/>
      <c r="OP17" s="292"/>
      <c r="OQ17" s="292"/>
      <c r="OR17" s="292"/>
      <c r="OS17" s="292"/>
      <c r="OT17" s="292"/>
      <c r="OU17" s="292"/>
      <c r="OV17" s="292"/>
      <c r="OW17" s="292"/>
      <c r="OX17" s="292"/>
      <c r="OY17" s="292"/>
      <c r="OZ17" s="292"/>
      <c r="PA17" s="292"/>
      <c r="PB17" s="292"/>
      <c r="PC17" s="292"/>
      <c r="PD17" s="292"/>
      <c r="PE17" s="292"/>
      <c r="PF17" s="292"/>
      <c r="PG17" s="292"/>
      <c r="PH17" s="292"/>
      <c r="PI17" s="292"/>
      <c r="PJ17" s="292"/>
      <c r="PK17" s="292"/>
      <c r="PL17" s="292"/>
      <c r="PM17" s="292"/>
      <c r="PN17" s="292"/>
      <c r="PO17" s="292"/>
      <c r="PP17" s="292"/>
      <c r="PQ17" s="292"/>
      <c r="PR17" s="292"/>
      <c r="PS17" s="292"/>
      <c r="PT17" s="292"/>
      <c r="PU17" s="292"/>
      <c r="PV17" s="292"/>
      <c r="PW17" s="292"/>
      <c r="PX17" s="292"/>
      <c r="PY17" s="292"/>
      <c r="PZ17" s="292"/>
      <c r="QA17" s="292"/>
      <c r="QB17" s="292"/>
      <c r="QC17" s="292"/>
      <c r="QD17" s="292"/>
      <c r="QE17" s="292"/>
      <c r="QF17" s="292"/>
      <c r="QG17" s="292"/>
      <c r="QH17" s="292"/>
      <c r="QI17" s="292"/>
      <c r="QJ17" s="292"/>
      <c r="QK17" s="292"/>
      <c r="QL17" s="292"/>
      <c r="QM17" s="292"/>
      <c r="QN17" s="292"/>
      <c r="QO17" s="292"/>
      <c r="QP17" s="292"/>
      <c r="QQ17" s="292"/>
      <c r="QR17" s="292"/>
      <c r="QS17" s="292"/>
      <c r="QT17" s="292"/>
      <c r="QU17" s="292"/>
      <c r="QV17" s="292"/>
      <c r="QW17" s="292"/>
      <c r="QX17" s="292"/>
      <c r="QY17" s="292"/>
      <c r="QZ17" s="292"/>
      <c r="RA17" s="292"/>
      <c r="RB17" s="292"/>
      <c r="RC17" s="292"/>
      <c r="RD17" s="292"/>
      <c r="RE17" s="292"/>
      <c r="RF17" s="292"/>
      <c r="RG17" s="292"/>
      <c r="RH17" s="292"/>
      <c r="RI17" s="292"/>
      <c r="RJ17" s="292"/>
      <c r="RK17" s="292"/>
      <c r="RL17" s="292"/>
      <c r="RM17" s="292"/>
      <c r="RN17" s="292"/>
      <c r="RO17" s="292"/>
      <c r="RP17" s="292"/>
      <c r="RQ17" s="292"/>
      <c r="RR17" s="292"/>
      <c r="RS17" s="292"/>
      <c r="RT17" s="292"/>
      <c r="RU17" s="292"/>
      <c r="RV17" s="292"/>
      <c r="RW17" s="292"/>
      <c r="RX17" s="292"/>
      <c r="RY17" s="292"/>
      <c r="RZ17" s="292"/>
      <c r="SA17" s="292"/>
      <c r="SB17" s="292"/>
      <c r="SC17" s="292"/>
      <c r="SD17" s="292"/>
      <c r="SE17" s="292"/>
      <c r="SF17" s="292"/>
      <c r="SG17" s="292"/>
      <c r="SH17" s="292"/>
      <c r="SI17" s="292"/>
      <c r="SJ17" s="292"/>
      <c r="SK17" s="292"/>
      <c r="SL17" s="292"/>
      <c r="SM17" s="292"/>
      <c r="SN17" s="292"/>
      <c r="SO17" s="292"/>
      <c r="SP17" s="292"/>
      <c r="SQ17" s="292"/>
      <c r="SR17" s="292"/>
      <c r="SS17" s="292"/>
      <c r="ST17" s="292"/>
      <c r="SU17" s="292"/>
      <c r="SV17" s="292"/>
      <c r="SW17" s="292"/>
      <c r="SX17" s="292"/>
      <c r="SY17" s="292"/>
      <c r="SZ17" s="292"/>
      <c r="TA17" s="292"/>
      <c r="TB17" s="292"/>
      <c r="TC17" s="292"/>
      <c r="TD17" s="292"/>
      <c r="TE17" s="292"/>
      <c r="TF17" s="292"/>
      <c r="TG17" s="292"/>
      <c r="TH17" s="292"/>
      <c r="TI17" s="292"/>
      <c r="TJ17" s="292"/>
      <c r="TK17" s="292"/>
      <c r="TL17" s="292"/>
      <c r="TM17" s="292"/>
      <c r="TN17" s="292"/>
      <c r="TO17" s="292"/>
      <c r="TP17" s="292"/>
      <c r="TQ17" s="292"/>
      <c r="TR17" s="292"/>
      <c r="TS17" s="292"/>
      <c r="TT17" s="292"/>
      <c r="TU17" s="292"/>
      <c r="TV17" s="292"/>
      <c r="TW17" s="292"/>
      <c r="TX17" s="292"/>
      <c r="TY17" s="292"/>
      <c r="TZ17" s="292"/>
      <c r="UA17" s="292"/>
      <c r="UB17" s="292"/>
      <c r="UC17" s="292"/>
      <c r="UD17" s="292"/>
      <c r="UE17" s="292"/>
      <c r="UF17" s="292"/>
      <c r="UG17" s="292"/>
      <c r="UH17" s="292"/>
      <c r="UI17" s="292"/>
      <c r="UJ17" s="292"/>
      <c r="UK17" s="292"/>
      <c r="UL17" s="292"/>
      <c r="UM17" s="292"/>
      <c r="UN17" s="292"/>
      <c r="UO17" s="292"/>
      <c r="UP17" s="292"/>
      <c r="UQ17" s="292"/>
      <c r="UR17" s="292"/>
      <c r="US17" s="292"/>
      <c r="UT17" s="292"/>
      <c r="UU17" s="292"/>
      <c r="UV17" s="292"/>
      <c r="UW17" s="292"/>
      <c r="UX17" s="292"/>
      <c r="UY17" s="292"/>
      <c r="UZ17" s="292"/>
      <c r="VA17" s="292"/>
      <c r="VB17" s="292"/>
      <c r="VC17" s="292"/>
      <c r="VD17" s="292"/>
      <c r="VE17" s="292"/>
      <c r="VF17" s="292"/>
      <c r="VG17" s="292"/>
      <c r="VH17" s="292"/>
      <c r="VI17" s="292"/>
      <c r="VJ17" s="292"/>
      <c r="VK17" s="292"/>
      <c r="VL17" s="292"/>
      <c r="VM17" s="292"/>
      <c r="VN17" s="292"/>
      <c r="VO17" s="292"/>
      <c r="VP17" s="292"/>
      <c r="VQ17" s="292"/>
      <c r="VR17" s="292"/>
      <c r="VS17" s="292"/>
      <c r="VT17" s="292"/>
      <c r="VU17" s="292"/>
      <c r="VV17" s="292"/>
      <c r="VW17" s="292"/>
      <c r="VX17" s="292"/>
      <c r="VY17" s="292"/>
      <c r="VZ17" s="292"/>
      <c r="WA17" s="292"/>
      <c r="WB17" s="292"/>
      <c r="WC17" s="292"/>
      <c r="WD17" s="292"/>
      <c r="WE17" s="292"/>
      <c r="WF17" s="292"/>
      <c r="WG17" s="292"/>
      <c r="WH17" s="292"/>
      <c r="WI17" s="292"/>
      <c r="WJ17" s="292"/>
      <c r="WK17" s="292"/>
      <c r="WL17" s="292"/>
      <c r="WM17" s="292"/>
      <c r="WN17" s="292"/>
      <c r="WO17" s="292"/>
      <c r="WP17" s="292"/>
      <c r="WQ17" s="292"/>
      <c r="WR17" s="292"/>
      <c r="WS17" s="292"/>
      <c r="WT17" s="292"/>
      <c r="WU17" s="292"/>
      <c r="WV17" s="292"/>
      <c r="WW17" s="292"/>
      <c r="WX17" s="292"/>
      <c r="WY17" s="292"/>
      <c r="WZ17" s="292"/>
      <c r="XA17" s="292"/>
      <c r="XB17" s="292"/>
      <c r="XC17" s="292"/>
      <c r="XD17" s="292"/>
      <c r="XE17" s="292"/>
      <c r="XF17" s="292"/>
      <c r="XG17" s="292"/>
      <c r="XH17" s="292"/>
      <c r="XI17" s="292"/>
      <c r="XJ17" s="292"/>
      <c r="XK17" s="292"/>
      <c r="XL17" s="292"/>
      <c r="XM17" s="292"/>
      <c r="XN17" s="292"/>
      <c r="XO17" s="292"/>
      <c r="XP17" s="292"/>
      <c r="XQ17" s="292"/>
      <c r="XR17" s="292"/>
      <c r="XS17" s="292"/>
      <c r="XT17" s="292"/>
      <c r="XU17" s="292"/>
      <c r="XV17" s="292"/>
      <c r="XW17" s="292"/>
      <c r="XX17" s="292"/>
      <c r="XY17" s="292"/>
      <c r="XZ17" s="292"/>
      <c r="YA17" s="292"/>
      <c r="YB17" s="292"/>
      <c r="YC17" s="292"/>
      <c r="YD17" s="292"/>
      <c r="YE17" s="292"/>
      <c r="YF17" s="292"/>
      <c r="YG17" s="292"/>
      <c r="YH17" s="292"/>
      <c r="YI17" s="292"/>
      <c r="YJ17" s="292"/>
      <c r="YK17" s="292"/>
      <c r="YL17" s="292"/>
      <c r="YM17" s="292"/>
      <c r="YN17" s="292"/>
      <c r="YO17" s="292"/>
      <c r="YP17" s="292"/>
      <c r="YQ17" s="292"/>
      <c r="YR17" s="292"/>
      <c r="YS17" s="292"/>
      <c r="YT17" s="292"/>
      <c r="YU17" s="292"/>
      <c r="YV17" s="292"/>
      <c r="YW17" s="292"/>
      <c r="YX17" s="292"/>
      <c r="YY17" s="292"/>
      <c r="YZ17" s="292"/>
      <c r="ZA17" s="292"/>
      <c r="ZB17" s="292"/>
      <c r="ZC17" s="292"/>
      <c r="ZD17" s="292"/>
      <c r="ZE17" s="292"/>
      <c r="ZF17" s="292"/>
      <c r="ZG17" s="292"/>
      <c r="ZH17" s="292"/>
      <c r="ZI17" s="292"/>
      <c r="ZJ17" s="292"/>
      <c r="ZK17" s="292"/>
      <c r="ZL17" s="292"/>
      <c r="ZM17" s="292"/>
      <c r="ZN17" s="292"/>
      <c r="ZO17" s="292"/>
      <c r="ZP17" s="292"/>
      <c r="ZQ17" s="292"/>
      <c r="ZR17" s="292"/>
      <c r="ZS17" s="292"/>
      <c r="ZT17" s="292"/>
      <c r="ZU17" s="292"/>
      <c r="ZV17" s="292"/>
      <c r="ZW17" s="292"/>
      <c r="ZX17" s="292"/>
      <c r="ZY17" s="292"/>
      <c r="ZZ17" s="292"/>
      <c r="AAA17" s="292"/>
      <c r="AAB17" s="292"/>
      <c r="AAC17" s="292"/>
      <c r="AAD17" s="292"/>
      <c r="AAE17" s="292"/>
      <c r="AAF17" s="292"/>
      <c r="AAG17" s="292"/>
      <c r="AAH17" s="292"/>
      <c r="AAI17" s="292"/>
      <c r="AAJ17" s="292"/>
      <c r="AAK17" s="292"/>
      <c r="AAL17" s="292"/>
      <c r="AAM17" s="292"/>
      <c r="AAN17" s="292"/>
      <c r="AAO17" s="292"/>
      <c r="AAP17" s="292"/>
      <c r="AAQ17" s="292"/>
      <c r="AAR17" s="292"/>
      <c r="AAS17" s="292"/>
      <c r="AAT17" s="292"/>
      <c r="AAU17" s="292"/>
      <c r="AAV17" s="292"/>
      <c r="AAW17" s="292"/>
      <c r="AAX17" s="292"/>
      <c r="AAY17" s="292"/>
      <c r="AAZ17" s="292"/>
      <c r="ABA17" s="292"/>
      <c r="ABB17" s="292"/>
      <c r="ABC17" s="292"/>
      <c r="ABD17" s="292"/>
      <c r="ABE17" s="292"/>
      <c r="ABF17" s="292"/>
      <c r="ABG17" s="292"/>
      <c r="ABH17" s="292"/>
      <c r="ABI17" s="292"/>
      <c r="ABJ17" s="292"/>
      <c r="ABK17" s="292"/>
      <c r="ABL17" s="292"/>
      <c r="ABM17" s="292"/>
      <c r="ABN17" s="292"/>
      <c r="ABO17" s="292"/>
      <c r="ABP17" s="292"/>
      <c r="ABQ17" s="292"/>
      <c r="ABR17" s="292"/>
      <c r="ABS17" s="292"/>
      <c r="ABT17" s="292"/>
      <c r="ABU17" s="292"/>
      <c r="ABV17" s="292"/>
      <c r="ABW17" s="292"/>
      <c r="ABX17" s="292"/>
      <c r="ABY17" s="292"/>
      <c r="ABZ17" s="292"/>
      <c r="ACA17" s="292"/>
      <c r="ACB17" s="292"/>
      <c r="ACC17" s="292"/>
      <c r="ACD17" s="292"/>
      <c r="ACE17" s="292"/>
      <c r="ACF17" s="292"/>
      <c r="ACG17" s="292"/>
      <c r="ACH17" s="292"/>
      <c r="ACI17" s="292"/>
      <c r="ACJ17" s="292"/>
      <c r="ACK17" s="292"/>
      <c r="ACL17" s="292"/>
      <c r="ACM17" s="292"/>
      <c r="ACN17" s="292"/>
      <c r="ACO17" s="292"/>
      <c r="ACP17" s="292"/>
      <c r="ACQ17" s="292"/>
      <c r="ACR17" s="292"/>
      <c r="ACS17" s="292"/>
      <c r="ACT17" s="292"/>
      <c r="ACU17" s="292"/>
      <c r="ACV17" s="292"/>
      <c r="ACW17" s="292"/>
      <c r="ACX17" s="292"/>
      <c r="ACY17" s="292"/>
      <c r="ACZ17" s="292"/>
      <c r="ADA17" s="292"/>
      <c r="ADB17" s="292"/>
      <c r="ADC17" s="292"/>
      <c r="ADD17" s="292"/>
      <c r="ADE17" s="292"/>
      <c r="ADF17" s="292"/>
      <c r="ADG17" s="292"/>
      <c r="ADH17" s="292"/>
      <c r="ADI17" s="292"/>
      <c r="ADJ17" s="292"/>
      <c r="ADK17" s="292"/>
      <c r="ADL17" s="292"/>
      <c r="ADM17" s="292"/>
      <c r="ADN17" s="292"/>
      <c r="ADO17" s="292"/>
      <c r="ADP17" s="292"/>
      <c r="ADQ17" s="292"/>
      <c r="ADR17" s="292"/>
      <c r="ADS17" s="292"/>
      <c r="ADT17" s="292"/>
      <c r="ADU17" s="292"/>
      <c r="ADV17" s="292"/>
      <c r="ADW17" s="292"/>
      <c r="ADX17" s="292"/>
      <c r="ADY17" s="292"/>
      <c r="ADZ17" s="292"/>
      <c r="AEA17" s="292"/>
      <c r="AEB17" s="292"/>
      <c r="AEC17" s="292"/>
      <c r="AED17" s="292"/>
      <c r="AEE17" s="292"/>
      <c r="AEF17" s="292"/>
      <c r="AEG17" s="292"/>
      <c r="AEH17" s="292"/>
      <c r="AEI17" s="292"/>
      <c r="AEJ17" s="292"/>
      <c r="AEK17" s="292"/>
      <c r="AEL17" s="292"/>
      <c r="AEM17" s="292"/>
      <c r="AEN17" s="292"/>
      <c r="AEO17" s="292"/>
      <c r="AEP17" s="292"/>
      <c r="AEQ17" s="292"/>
      <c r="AER17" s="292"/>
      <c r="AES17" s="292"/>
      <c r="AET17" s="292"/>
      <c r="AEU17" s="292"/>
      <c r="AEV17" s="292"/>
      <c r="AEW17" s="292"/>
      <c r="AEX17" s="292"/>
      <c r="AEY17" s="292"/>
      <c r="AEZ17" s="292"/>
      <c r="AFA17" s="292"/>
      <c r="AFB17" s="292"/>
      <c r="AFC17" s="292"/>
      <c r="AFD17" s="292"/>
      <c r="AFE17" s="292"/>
      <c r="AFF17" s="292"/>
      <c r="AFG17" s="292"/>
      <c r="AFH17" s="292"/>
      <c r="AFI17" s="292"/>
      <c r="AFJ17" s="292"/>
      <c r="AFK17" s="292"/>
      <c r="AFL17" s="292"/>
      <c r="AFM17" s="292"/>
      <c r="AFN17" s="292"/>
      <c r="AFO17" s="292"/>
      <c r="AFP17" s="292"/>
      <c r="AFQ17" s="292"/>
      <c r="AFR17" s="292"/>
      <c r="AFS17" s="292"/>
      <c r="AFT17" s="292"/>
      <c r="AFU17" s="292"/>
      <c r="AFV17" s="292"/>
      <c r="AFW17" s="292"/>
      <c r="AFX17" s="292"/>
      <c r="AFY17" s="292"/>
      <c r="AFZ17" s="292"/>
      <c r="AGA17" s="292"/>
      <c r="AGB17" s="292"/>
      <c r="AGC17" s="292"/>
      <c r="AGD17" s="292"/>
      <c r="AGE17" s="292"/>
      <c r="AGF17" s="292"/>
      <c r="AGG17" s="292"/>
      <c r="AGH17" s="292"/>
      <c r="AGI17" s="292"/>
      <c r="AGJ17" s="292"/>
      <c r="AGK17" s="292"/>
      <c r="AGL17" s="292"/>
      <c r="AGM17" s="292"/>
      <c r="AGN17" s="292"/>
      <c r="AGO17" s="292"/>
      <c r="AGP17" s="292"/>
      <c r="AGQ17" s="292"/>
      <c r="AGR17" s="292"/>
      <c r="AGS17" s="292"/>
      <c r="AGT17" s="292"/>
      <c r="AGU17" s="292"/>
      <c r="AGV17" s="292"/>
      <c r="AGW17" s="292"/>
      <c r="AGX17" s="292"/>
      <c r="AGY17" s="292"/>
      <c r="AGZ17" s="292"/>
      <c r="AHA17" s="292"/>
      <c r="AHB17" s="292"/>
      <c r="AHC17" s="292"/>
      <c r="AHD17" s="292"/>
      <c r="AHE17" s="292"/>
      <c r="AHF17" s="292"/>
      <c r="AHG17" s="292"/>
      <c r="AHH17" s="292"/>
      <c r="AHI17" s="292"/>
      <c r="AHJ17" s="292"/>
      <c r="AHK17" s="292"/>
      <c r="AHL17" s="292"/>
      <c r="AHM17" s="292"/>
      <c r="AHN17" s="292"/>
      <c r="AHO17" s="292"/>
      <c r="AHP17" s="292"/>
      <c r="AHQ17" s="292"/>
      <c r="AHR17" s="292"/>
      <c r="AHS17" s="292"/>
      <c r="AHT17" s="292"/>
      <c r="AHU17" s="292"/>
      <c r="AHV17" s="292"/>
      <c r="AHW17" s="292"/>
      <c r="AHX17" s="292"/>
      <c r="AHY17" s="292"/>
      <c r="AHZ17" s="292"/>
      <c r="AIA17" s="292"/>
      <c r="AIB17" s="292"/>
      <c r="AIC17" s="292"/>
      <c r="AID17" s="292"/>
      <c r="AIE17" s="292"/>
      <c r="AIF17" s="292"/>
      <c r="AIG17" s="292"/>
      <c r="AIH17" s="292"/>
      <c r="AII17" s="292"/>
      <c r="AIJ17" s="292"/>
      <c r="AIK17" s="292"/>
      <c r="AIL17" s="292"/>
      <c r="AIM17" s="292"/>
      <c r="AIN17" s="292"/>
      <c r="AIO17" s="292"/>
      <c r="AIP17" s="292"/>
      <c r="AIQ17" s="292"/>
      <c r="AIR17" s="292"/>
      <c r="AIS17" s="292"/>
      <c r="AIT17" s="292"/>
      <c r="AIU17" s="292"/>
      <c r="AIV17" s="292"/>
      <c r="AIW17" s="292"/>
      <c r="AIX17" s="292"/>
      <c r="AIY17" s="292"/>
      <c r="AIZ17" s="292"/>
      <c r="AJA17" s="292"/>
      <c r="AJB17" s="292"/>
      <c r="AJC17" s="292"/>
      <c r="AJD17" s="292"/>
      <c r="AJE17" s="292"/>
      <c r="AJF17" s="292"/>
      <c r="AJG17" s="292"/>
      <c r="AJH17" s="292"/>
      <c r="AJI17" s="292"/>
      <c r="AJJ17" s="292"/>
      <c r="AJK17" s="292"/>
      <c r="AJL17" s="292"/>
      <c r="AJM17" s="292"/>
      <c r="AJN17" s="292"/>
      <c r="AJO17" s="292"/>
      <c r="AJP17" s="292"/>
      <c r="AJQ17" s="292"/>
      <c r="AJR17" s="292"/>
      <c r="AJS17" s="292"/>
      <c r="AJT17" s="292"/>
      <c r="AJU17" s="292"/>
      <c r="AJV17" s="292"/>
      <c r="AJW17" s="292"/>
      <c r="AJX17" s="292"/>
      <c r="AJY17" s="292"/>
      <c r="AJZ17" s="292"/>
      <c r="AKA17" s="292"/>
      <c r="AKB17" s="292"/>
      <c r="AKC17" s="292"/>
      <c r="AKD17" s="292"/>
      <c r="AKE17" s="292"/>
      <c r="AKF17" s="292"/>
      <c r="AKG17" s="292"/>
      <c r="AKH17" s="292"/>
      <c r="AKI17" s="292"/>
      <c r="AKJ17" s="292"/>
      <c r="AKK17" s="292"/>
      <c r="AKL17" s="292"/>
      <c r="AKM17" s="292"/>
      <c r="AKN17" s="292"/>
      <c r="AKO17" s="292"/>
      <c r="AKP17" s="292"/>
      <c r="AKQ17" s="292"/>
      <c r="AKR17" s="292"/>
      <c r="AKS17" s="292"/>
      <c r="AKT17" s="292"/>
      <c r="AKU17" s="292"/>
      <c r="AKV17" s="292"/>
      <c r="AKW17" s="292"/>
      <c r="AKX17" s="292"/>
      <c r="AKY17" s="292"/>
      <c r="AKZ17" s="292"/>
      <c r="ALA17" s="292"/>
      <c r="ALB17" s="292"/>
      <c r="ALC17" s="292"/>
      <c r="ALD17" s="292"/>
      <c r="ALE17" s="292"/>
      <c r="ALF17" s="292"/>
      <c r="ALG17" s="292"/>
      <c r="ALH17" s="292"/>
      <c r="ALI17" s="292"/>
      <c r="ALJ17" s="292"/>
      <c r="ALK17" s="292"/>
      <c r="ALL17" s="292"/>
      <c r="ALM17" s="292"/>
      <c r="ALN17" s="292"/>
      <c r="ALO17" s="292"/>
      <c r="ALP17" s="292"/>
      <c r="ALQ17" s="292"/>
      <c r="ALR17" s="292"/>
      <c r="ALS17" s="292"/>
      <c r="ALT17" s="292"/>
      <c r="ALU17" s="292"/>
      <c r="ALV17" s="292"/>
      <c r="ALW17" s="292"/>
      <c r="ALX17" s="292"/>
      <c r="ALY17" s="292"/>
      <c r="ALZ17" s="292"/>
      <c r="AMA17" s="292"/>
      <c r="AMB17" s="292"/>
      <c r="AMC17" s="292"/>
      <c r="AMD17" s="292"/>
      <c r="AME17" s="292"/>
      <c r="AMF17" s="292"/>
    </row>
    <row r="18" spans="1:1022" ht="83.25" customHeight="1">
      <c r="A18" s="297" t="s">
        <v>96</v>
      </c>
      <c r="B18" s="294" t="s">
        <v>433</v>
      </c>
      <c r="C18" s="297" t="s">
        <v>340</v>
      </c>
      <c r="D18" s="298"/>
      <c r="E18" s="298"/>
      <c r="F18" s="295" t="s">
        <v>237</v>
      </c>
      <c r="G18" s="315">
        <v>10</v>
      </c>
      <c r="H18" s="484">
        <v>100</v>
      </c>
      <c r="I18" s="177">
        <f t="shared" si="0"/>
        <v>1000</v>
      </c>
      <c r="J18" s="178"/>
      <c r="K18" s="179"/>
      <c r="L18" s="177"/>
      <c r="M18" s="292" t="s">
        <v>133</v>
      </c>
      <c r="N18" s="292"/>
      <c r="O18" s="292"/>
      <c r="P18" s="292"/>
      <c r="Q18" s="292"/>
      <c r="R18" s="292"/>
      <c r="S18" s="292"/>
      <c r="T18" s="292"/>
      <c r="U18" s="292"/>
      <c r="V18" s="292"/>
      <c r="W18" s="292"/>
      <c r="X18" s="292"/>
      <c r="Y18" s="292"/>
      <c r="Z18" s="292"/>
      <c r="AA18" s="292"/>
      <c r="AB18" s="292"/>
      <c r="AC18" s="292"/>
      <c r="AD18" s="292"/>
      <c r="AE18" s="292"/>
      <c r="AF18" s="292"/>
      <c r="AG18" s="292"/>
      <c r="AH18" s="292"/>
      <c r="AI18" s="292"/>
      <c r="AJ18" s="292"/>
      <c r="AK18" s="292"/>
      <c r="AL18" s="292"/>
      <c r="AM18" s="292"/>
      <c r="AN18" s="292"/>
      <c r="AO18" s="292"/>
      <c r="AP18" s="292"/>
      <c r="AQ18" s="292"/>
      <c r="AR18" s="292"/>
      <c r="AS18" s="292"/>
      <c r="AT18" s="292"/>
      <c r="AU18" s="292"/>
      <c r="AV18" s="292"/>
      <c r="AW18" s="292"/>
      <c r="AX18" s="292"/>
      <c r="AY18" s="292"/>
      <c r="AZ18" s="292"/>
      <c r="BA18" s="292"/>
      <c r="BB18" s="292"/>
      <c r="BC18" s="292"/>
      <c r="BD18" s="292"/>
      <c r="BE18" s="292"/>
      <c r="BF18" s="292"/>
      <c r="BG18" s="292"/>
      <c r="BH18" s="292"/>
      <c r="BI18" s="292"/>
      <c r="BJ18" s="292"/>
      <c r="BK18" s="292"/>
      <c r="BL18" s="292"/>
      <c r="BM18" s="292"/>
      <c r="BN18" s="292"/>
      <c r="BO18" s="292"/>
      <c r="BP18" s="292"/>
      <c r="BQ18" s="292"/>
      <c r="BR18" s="292"/>
      <c r="BS18" s="292"/>
      <c r="BT18" s="292"/>
      <c r="BU18" s="292"/>
      <c r="BV18" s="292"/>
      <c r="BW18" s="292"/>
      <c r="BX18" s="292"/>
      <c r="BY18" s="292"/>
      <c r="BZ18" s="292"/>
      <c r="CA18" s="292"/>
      <c r="CB18" s="292"/>
      <c r="CC18" s="292"/>
      <c r="CD18" s="292"/>
      <c r="CE18" s="292"/>
      <c r="CF18" s="292"/>
      <c r="CG18" s="292"/>
      <c r="CH18" s="292"/>
      <c r="CI18" s="292"/>
      <c r="CJ18" s="292"/>
      <c r="CK18" s="292"/>
      <c r="CL18" s="292"/>
      <c r="CM18" s="292"/>
      <c r="CN18" s="292"/>
      <c r="CO18" s="292"/>
      <c r="CP18" s="292"/>
      <c r="CQ18" s="292"/>
      <c r="CR18" s="292"/>
      <c r="CS18" s="292"/>
      <c r="CT18" s="292"/>
      <c r="CU18" s="292"/>
      <c r="CV18" s="292"/>
      <c r="CW18" s="292"/>
      <c r="CX18" s="292"/>
      <c r="CY18" s="292"/>
      <c r="CZ18" s="292"/>
      <c r="DA18" s="292"/>
      <c r="DB18" s="292"/>
      <c r="DC18" s="292"/>
      <c r="DD18" s="292"/>
      <c r="DE18" s="292"/>
      <c r="DF18" s="292"/>
      <c r="DG18" s="292"/>
      <c r="DH18" s="292"/>
      <c r="DI18" s="292"/>
      <c r="DJ18" s="292"/>
      <c r="DK18" s="292"/>
      <c r="DL18" s="292"/>
      <c r="DM18" s="292"/>
      <c r="DN18" s="292"/>
      <c r="DO18" s="292"/>
      <c r="DP18" s="292"/>
      <c r="DQ18" s="292"/>
      <c r="DR18" s="292"/>
      <c r="DS18" s="292"/>
      <c r="DT18" s="292"/>
      <c r="DU18" s="292"/>
      <c r="DV18" s="292"/>
      <c r="DW18" s="292"/>
      <c r="DX18" s="292"/>
      <c r="DY18" s="292"/>
      <c r="DZ18" s="292"/>
      <c r="EA18" s="292"/>
      <c r="EB18" s="292"/>
      <c r="EC18" s="292"/>
      <c r="ED18" s="292"/>
      <c r="EE18" s="292"/>
      <c r="EF18" s="292"/>
      <c r="EG18" s="292"/>
      <c r="EH18" s="292"/>
      <c r="EI18" s="292"/>
      <c r="EJ18" s="292"/>
      <c r="EK18" s="292"/>
      <c r="EL18" s="292"/>
      <c r="EM18" s="292"/>
      <c r="EN18" s="292"/>
      <c r="EO18" s="292"/>
      <c r="EP18" s="292"/>
      <c r="EQ18" s="292"/>
      <c r="ER18" s="292"/>
      <c r="ES18" s="292"/>
      <c r="ET18" s="292"/>
      <c r="EU18" s="292"/>
      <c r="EV18" s="292"/>
      <c r="EW18" s="292"/>
      <c r="EX18" s="292"/>
      <c r="EY18" s="292"/>
      <c r="EZ18" s="292"/>
      <c r="FA18" s="292"/>
      <c r="FB18" s="292"/>
      <c r="FC18" s="292"/>
      <c r="FD18" s="292"/>
      <c r="FE18" s="292"/>
      <c r="FF18" s="292"/>
      <c r="FG18" s="292"/>
      <c r="FH18" s="292"/>
      <c r="FI18" s="292"/>
      <c r="FJ18" s="292"/>
      <c r="FK18" s="292"/>
      <c r="FL18" s="292"/>
      <c r="FM18" s="292"/>
      <c r="FN18" s="292"/>
      <c r="FO18" s="292"/>
      <c r="FP18" s="292"/>
      <c r="FQ18" s="292"/>
      <c r="FR18" s="292"/>
      <c r="FS18" s="292"/>
      <c r="FT18" s="292"/>
      <c r="FU18" s="292"/>
      <c r="FV18" s="292"/>
      <c r="FW18" s="292"/>
      <c r="FX18" s="292"/>
      <c r="FY18" s="292"/>
      <c r="FZ18" s="292"/>
      <c r="GA18" s="292"/>
      <c r="GB18" s="292"/>
      <c r="GC18" s="292"/>
      <c r="GD18" s="292"/>
      <c r="GE18" s="292"/>
      <c r="GF18" s="292"/>
      <c r="GG18" s="292"/>
      <c r="GH18" s="292"/>
      <c r="GI18" s="292"/>
      <c r="GJ18" s="292"/>
      <c r="GK18" s="292"/>
      <c r="GL18" s="292"/>
      <c r="GM18" s="292"/>
      <c r="GN18" s="292"/>
      <c r="GO18" s="292"/>
      <c r="GP18" s="292"/>
      <c r="GQ18" s="292"/>
      <c r="GR18" s="292"/>
      <c r="GS18" s="292"/>
      <c r="GT18" s="292"/>
      <c r="GU18" s="292"/>
      <c r="GV18" s="292"/>
      <c r="GW18" s="292"/>
      <c r="GX18" s="292"/>
      <c r="GY18" s="292"/>
      <c r="GZ18" s="292"/>
      <c r="HA18" s="292"/>
      <c r="HB18" s="292"/>
      <c r="HC18" s="292"/>
      <c r="HD18" s="292"/>
      <c r="HE18" s="292"/>
      <c r="HF18" s="292"/>
      <c r="HG18" s="292"/>
      <c r="HH18" s="292"/>
      <c r="HI18" s="292"/>
      <c r="HJ18" s="292"/>
      <c r="HK18" s="292"/>
      <c r="HL18" s="292"/>
      <c r="HM18" s="292"/>
      <c r="HN18" s="292"/>
      <c r="HO18" s="292"/>
      <c r="HP18" s="292"/>
      <c r="HQ18" s="292"/>
      <c r="HR18" s="292"/>
      <c r="HS18" s="292"/>
      <c r="HT18" s="292"/>
      <c r="HU18" s="292"/>
      <c r="HV18" s="292"/>
      <c r="HW18" s="292"/>
      <c r="HX18" s="292"/>
      <c r="HY18" s="292"/>
      <c r="HZ18" s="292"/>
      <c r="IA18" s="292"/>
      <c r="IB18" s="292"/>
      <c r="IC18" s="292"/>
      <c r="ID18" s="292"/>
      <c r="IE18" s="292"/>
      <c r="IF18" s="292"/>
      <c r="IG18" s="292"/>
      <c r="IH18" s="292"/>
      <c r="II18" s="292"/>
      <c r="IJ18" s="292"/>
      <c r="IK18" s="292"/>
      <c r="IL18" s="292"/>
      <c r="IM18" s="292"/>
      <c r="IN18" s="292"/>
      <c r="IO18" s="292"/>
      <c r="IP18" s="292"/>
      <c r="IQ18" s="292"/>
      <c r="IR18" s="292"/>
      <c r="IS18" s="292"/>
      <c r="IT18" s="292"/>
      <c r="IU18" s="292"/>
      <c r="IV18" s="292"/>
      <c r="IW18" s="292"/>
      <c r="IX18" s="292"/>
      <c r="IY18" s="292"/>
      <c r="IZ18" s="292"/>
      <c r="JA18" s="292"/>
      <c r="JB18" s="292"/>
      <c r="JC18" s="292"/>
      <c r="JD18" s="292"/>
      <c r="JE18" s="292"/>
      <c r="JF18" s="292"/>
      <c r="JG18" s="292"/>
      <c r="JH18" s="292"/>
      <c r="JI18" s="292"/>
      <c r="JJ18" s="292"/>
      <c r="JK18" s="292"/>
      <c r="JL18" s="292"/>
      <c r="JM18" s="292"/>
      <c r="JN18" s="292"/>
      <c r="JO18" s="292"/>
      <c r="JP18" s="292"/>
      <c r="JQ18" s="292"/>
      <c r="JR18" s="292"/>
      <c r="JS18" s="292"/>
      <c r="JT18" s="292"/>
      <c r="JU18" s="292"/>
      <c r="JV18" s="292"/>
      <c r="JW18" s="292"/>
      <c r="JX18" s="292"/>
      <c r="JY18" s="292"/>
      <c r="JZ18" s="292"/>
      <c r="KA18" s="292"/>
      <c r="KB18" s="292"/>
      <c r="KC18" s="292"/>
      <c r="KD18" s="292"/>
      <c r="KE18" s="292"/>
      <c r="KF18" s="292"/>
      <c r="KG18" s="292"/>
      <c r="KH18" s="292"/>
      <c r="KI18" s="292"/>
      <c r="KJ18" s="292"/>
      <c r="KK18" s="292"/>
      <c r="KL18" s="292"/>
      <c r="KM18" s="292"/>
      <c r="KN18" s="292"/>
      <c r="KO18" s="292"/>
      <c r="KP18" s="292"/>
      <c r="KQ18" s="292"/>
      <c r="KR18" s="292"/>
      <c r="KS18" s="292"/>
      <c r="KT18" s="292"/>
      <c r="KU18" s="292"/>
      <c r="KV18" s="292"/>
      <c r="KW18" s="292"/>
      <c r="KX18" s="292"/>
      <c r="KY18" s="292"/>
      <c r="KZ18" s="292"/>
      <c r="LA18" s="292"/>
      <c r="LB18" s="292"/>
      <c r="LC18" s="292"/>
      <c r="LD18" s="292"/>
      <c r="LE18" s="292"/>
      <c r="LF18" s="292"/>
      <c r="LG18" s="292"/>
      <c r="LH18" s="292"/>
      <c r="LI18" s="292"/>
      <c r="LJ18" s="292"/>
      <c r="LK18" s="292"/>
      <c r="LL18" s="292"/>
      <c r="LM18" s="292"/>
      <c r="LN18" s="292"/>
      <c r="LO18" s="292"/>
      <c r="LP18" s="292"/>
      <c r="LQ18" s="292"/>
      <c r="LR18" s="292"/>
      <c r="LS18" s="292"/>
      <c r="LT18" s="292"/>
      <c r="LU18" s="292"/>
      <c r="LV18" s="292"/>
      <c r="LW18" s="292"/>
      <c r="LX18" s="292"/>
      <c r="LY18" s="292"/>
      <c r="LZ18" s="292"/>
      <c r="MA18" s="292"/>
      <c r="MB18" s="292"/>
      <c r="MC18" s="292"/>
      <c r="MD18" s="292"/>
      <c r="ME18" s="292"/>
      <c r="MF18" s="292"/>
      <c r="MG18" s="292"/>
      <c r="MH18" s="292"/>
      <c r="MI18" s="292"/>
      <c r="MJ18" s="292"/>
      <c r="MK18" s="292"/>
      <c r="ML18" s="292"/>
      <c r="MM18" s="292"/>
      <c r="MN18" s="292"/>
      <c r="MO18" s="292"/>
      <c r="MP18" s="292"/>
      <c r="MQ18" s="292"/>
      <c r="MR18" s="292"/>
      <c r="MS18" s="292"/>
      <c r="MT18" s="292"/>
      <c r="MU18" s="292"/>
      <c r="MV18" s="292"/>
      <c r="MW18" s="292"/>
      <c r="MX18" s="292"/>
      <c r="MY18" s="292"/>
      <c r="MZ18" s="292"/>
      <c r="NA18" s="292"/>
      <c r="NB18" s="292"/>
      <c r="NC18" s="292"/>
      <c r="ND18" s="292"/>
      <c r="NE18" s="292"/>
      <c r="NF18" s="292"/>
      <c r="NG18" s="292"/>
      <c r="NH18" s="292"/>
      <c r="NI18" s="292"/>
      <c r="NJ18" s="292"/>
      <c r="NK18" s="292"/>
      <c r="NL18" s="292"/>
      <c r="NM18" s="292"/>
      <c r="NN18" s="292"/>
      <c r="NO18" s="292"/>
      <c r="NP18" s="292"/>
      <c r="NQ18" s="292"/>
      <c r="NR18" s="292"/>
      <c r="NS18" s="292"/>
      <c r="NT18" s="292"/>
      <c r="NU18" s="292"/>
      <c r="NV18" s="292"/>
      <c r="NW18" s="292"/>
      <c r="NX18" s="292"/>
      <c r="NY18" s="292"/>
      <c r="NZ18" s="292"/>
      <c r="OA18" s="292"/>
      <c r="OB18" s="292"/>
      <c r="OC18" s="292"/>
      <c r="OD18" s="292"/>
      <c r="OE18" s="292"/>
      <c r="OF18" s="292"/>
      <c r="OG18" s="292"/>
      <c r="OH18" s="292"/>
      <c r="OI18" s="292"/>
      <c r="OJ18" s="292"/>
      <c r="OK18" s="292"/>
      <c r="OL18" s="292"/>
      <c r="OM18" s="292"/>
      <c r="ON18" s="292"/>
      <c r="OO18" s="292"/>
      <c r="OP18" s="292"/>
      <c r="OQ18" s="292"/>
      <c r="OR18" s="292"/>
      <c r="OS18" s="292"/>
      <c r="OT18" s="292"/>
      <c r="OU18" s="292"/>
      <c r="OV18" s="292"/>
      <c r="OW18" s="292"/>
      <c r="OX18" s="292"/>
      <c r="OY18" s="292"/>
      <c r="OZ18" s="292"/>
      <c r="PA18" s="292"/>
      <c r="PB18" s="292"/>
      <c r="PC18" s="292"/>
      <c r="PD18" s="292"/>
      <c r="PE18" s="292"/>
      <c r="PF18" s="292"/>
      <c r="PG18" s="292"/>
      <c r="PH18" s="292"/>
      <c r="PI18" s="292"/>
      <c r="PJ18" s="292"/>
      <c r="PK18" s="292"/>
      <c r="PL18" s="292"/>
      <c r="PM18" s="292"/>
      <c r="PN18" s="292"/>
      <c r="PO18" s="292"/>
      <c r="PP18" s="292"/>
      <c r="PQ18" s="292"/>
      <c r="PR18" s="292"/>
      <c r="PS18" s="292"/>
      <c r="PT18" s="292"/>
      <c r="PU18" s="292"/>
      <c r="PV18" s="292"/>
      <c r="PW18" s="292"/>
      <c r="PX18" s="292"/>
      <c r="PY18" s="292"/>
      <c r="PZ18" s="292"/>
      <c r="QA18" s="292"/>
      <c r="QB18" s="292"/>
      <c r="QC18" s="292"/>
      <c r="QD18" s="292"/>
      <c r="QE18" s="292"/>
      <c r="QF18" s="292"/>
      <c r="QG18" s="292"/>
      <c r="QH18" s="292"/>
      <c r="QI18" s="292"/>
      <c r="QJ18" s="292"/>
      <c r="QK18" s="292"/>
      <c r="QL18" s="292"/>
      <c r="QM18" s="292"/>
      <c r="QN18" s="292"/>
      <c r="QO18" s="292"/>
      <c r="QP18" s="292"/>
      <c r="QQ18" s="292"/>
      <c r="QR18" s="292"/>
      <c r="QS18" s="292"/>
      <c r="QT18" s="292"/>
      <c r="QU18" s="292"/>
      <c r="QV18" s="292"/>
      <c r="QW18" s="292"/>
      <c r="QX18" s="292"/>
      <c r="QY18" s="292"/>
      <c r="QZ18" s="292"/>
      <c r="RA18" s="292"/>
      <c r="RB18" s="292"/>
      <c r="RC18" s="292"/>
      <c r="RD18" s="292"/>
      <c r="RE18" s="292"/>
      <c r="RF18" s="292"/>
      <c r="RG18" s="292"/>
      <c r="RH18" s="292"/>
      <c r="RI18" s="292"/>
      <c r="RJ18" s="292"/>
      <c r="RK18" s="292"/>
      <c r="RL18" s="292"/>
      <c r="RM18" s="292"/>
      <c r="RN18" s="292"/>
      <c r="RO18" s="292"/>
      <c r="RP18" s="292"/>
      <c r="RQ18" s="292"/>
      <c r="RR18" s="292"/>
      <c r="RS18" s="292"/>
      <c r="RT18" s="292"/>
      <c r="RU18" s="292"/>
      <c r="RV18" s="292"/>
      <c r="RW18" s="292"/>
      <c r="RX18" s="292"/>
      <c r="RY18" s="292"/>
      <c r="RZ18" s="292"/>
      <c r="SA18" s="292"/>
      <c r="SB18" s="292"/>
      <c r="SC18" s="292"/>
      <c r="SD18" s="292"/>
      <c r="SE18" s="292"/>
      <c r="SF18" s="292"/>
      <c r="SG18" s="292"/>
      <c r="SH18" s="292"/>
      <c r="SI18" s="292"/>
      <c r="SJ18" s="292"/>
      <c r="SK18" s="292"/>
      <c r="SL18" s="292"/>
      <c r="SM18" s="292"/>
      <c r="SN18" s="292"/>
      <c r="SO18" s="292"/>
      <c r="SP18" s="292"/>
      <c r="SQ18" s="292"/>
      <c r="SR18" s="292"/>
      <c r="SS18" s="292"/>
      <c r="ST18" s="292"/>
      <c r="SU18" s="292"/>
      <c r="SV18" s="292"/>
      <c r="SW18" s="292"/>
      <c r="SX18" s="292"/>
      <c r="SY18" s="292"/>
      <c r="SZ18" s="292"/>
      <c r="TA18" s="292"/>
      <c r="TB18" s="292"/>
      <c r="TC18" s="292"/>
      <c r="TD18" s="292"/>
      <c r="TE18" s="292"/>
      <c r="TF18" s="292"/>
      <c r="TG18" s="292"/>
      <c r="TH18" s="292"/>
      <c r="TI18" s="292"/>
      <c r="TJ18" s="292"/>
      <c r="TK18" s="292"/>
      <c r="TL18" s="292"/>
      <c r="TM18" s="292"/>
      <c r="TN18" s="292"/>
      <c r="TO18" s="292"/>
      <c r="TP18" s="292"/>
      <c r="TQ18" s="292"/>
      <c r="TR18" s="292"/>
      <c r="TS18" s="292"/>
      <c r="TT18" s="292"/>
      <c r="TU18" s="292"/>
      <c r="TV18" s="292"/>
      <c r="TW18" s="292"/>
      <c r="TX18" s="292"/>
      <c r="TY18" s="292"/>
      <c r="TZ18" s="292"/>
      <c r="UA18" s="292"/>
      <c r="UB18" s="292"/>
      <c r="UC18" s="292"/>
      <c r="UD18" s="292"/>
      <c r="UE18" s="292"/>
      <c r="UF18" s="292"/>
      <c r="UG18" s="292"/>
      <c r="UH18" s="292"/>
      <c r="UI18" s="292"/>
      <c r="UJ18" s="292"/>
      <c r="UK18" s="292"/>
      <c r="UL18" s="292"/>
      <c r="UM18" s="292"/>
      <c r="UN18" s="292"/>
      <c r="UO18" s="292"/>
      <c r="UP18" s="292"/>
      <c r="UQ18" s="292"/>
      <c r="UR18" s="292"/>
      <c r="US18" s="292"/>
      <c r="UT18" s="292"/>
      <c r="UU18" s="292"/>
      <c r="UV18" s="292"/>
      <c r="UW18" s="292"/>
      <c r="UX18" s="292"/>
      <c r="UY18" s="292"/>
      <c r="UZ18" s="292"/>
      <c r="VA18" s="292"/>
      <c r="VB18" s="292"/>
      <c r="VC18" s="292"/>
      <c r="VD18" s="292"/>
      <c r="VE18" s="292"/>
      <c r="VF18" s="292"/>
      <c r="VG18" s="292"/>
      <c r="VH18" s="292"/>
      <c r="VI18" s="292"/>
      <c r="VJ18" s="292"/>
      <c r="VK18" s="292"/>
      <c r="VL18" s="292"/>
      <c r="VM18" s="292"/>
      <c r="VN18" s="292"/>
      <c r="VO18" s="292"/>
      <c r="VP18" s="292"/>
      <c r="VQ18" s="292"/>
      <c r="VR18" s="292"/>
      <c r="VS18" s="292"/>
      <c r="VT18" s="292"/>
      <c r="VU18" s="292"/>
      <c r="VV18" s="292"/>
      <c r="VW18" s="292"/>
      <c r="VX18" s="292"/>
      <c r="VY18" s="292"/>
      <c r="VZ18" s="292"/>
      <c r="WA18" s="292"/>
      <c r="WB18" s="292"/>
      <c r="WC18" s="292"/>
      <c r="WD18" s="292"/>
      <c r="WE18" s="292"/>
      <c r="WF18" s="292"/>
      <c r="WG18" s="292"/>
      <c r="WH18" s="292"/>
      <c r="WI18" s="292"/>
      <c r="WJ18" s="292"/>
      <c r="WK18" s="292"/>
      <c r="WL18" s="292"/>
      <c r="WM18" s="292"/>
      <c r="WN18" s="292"/>
      <c r="WO18" s="292"/>
      <c r="WP18" s="292"/>
      <c r="WQ18" s="292"/>
      <c r="WR18" s="292"/>
      <c r="WS18" s="292"/>
      <c r="WT18" s="292"/>
      <c r="WU18" s="292"/>
      <c r="WV18" s="292"/>
      <c r="WW18" s="292"/>
      <c r="WX18" s="292"/>
      <c r="WY18" s="292"/>
      <c r="WZ18" s="292"/>
      <c r="XA18" s="292"/>
      <c r="XB18" s="292"/>
      <c r="XC18" s="292"/>
      <c r="XD18" s="292"/>
      <c r="XE18" s="292"/>
      <c r="XF18" s="292"/>
      <c r="XG18" s="292"/>
      <c r="XH18" s="292"/>
      <c r="XI18" s="292"/>
      <c r="XJ18" s="292"/>
      <c r="XK18" s="292"/>
      <c r="XL18" s="292"/>
      <c r="XM18" s="292"/>
      <c r="XN18" s="292"/>
      <c r="XO18" s="292"/>
      <c r="XP18" s="292"/>
      <c r="XQ18" s="292"/>
      <c r="XR18" s="292"/>
      <c r="XS18" s="292"/>
      <c r="XT18" s="292"/>
      <c r="XU18" s="292"/>
      <c r="XV18" s="292"/>
      <c r="XW18" s="292"/>
      <c r="XX18" s="292"/>
      <c r="XY18" s="292"/>
      <c r="XZ18" s="292"/>
      <c r="YA18" s="292"/>
      <c r="YB18" s="292"/>
      <c r="YC18" s="292"/>
      <c r="YD18" s="292"/>
      <c r="YE18" s="292"/>
      <c r="YF18" s="292"/>
      <c r="YG18" s="292"/>
      <c r="YH18" s="292"/>
      <c r="YI18" s="292"/>
      <c r="YJ18" s="292"/>
      <c r="YK18" s="292"/>
      <c r="YL18" s="292"/>
      <c r="YM18" s="292"/>
      <c r="YN18" s="292"/>
      <c r="YO18" s="292"/>
      <c r="YP18" s="292"/>
      <c r="YQ18" s="292"/>
      <c r="YR18" s="292"/>
      <c r="YS18" s="292"/>
      <c r="YT18" s="292"/>
      <c r="YU18" s="292"/>
      <c r="YV18" s="292"/>
      <c r="YW18" s="292"/>
      <c r="YX18" s="292"/>
      <c r="YY18" s="292"/>
      <c r="YZ18" s="292"/>
      <c r="ZA18" s="292"/>
      <c r="ZB18" s="292"/>
      <c r="ZC18" s="292"/>
      <c r="ZD18" s="292"/>
      <c r="ZE18" s="292"/>
      <c r="ZF18" s="292"/>
      <c r="ZG18" s="292"/>
      <c r="ZH18" s="292"/>
      <c r="ZI18" s="292"/>
      <c r="ZJ18" s="292"/>
      <c r="ZK18" s="292"/>
      <c r="ZL18" s="292"/>
      <c r="ZM18" s="292"/>
      <c r="ZN18" s="292"/>
      <c r="ZO18" s="292"/>
      <c r="ZP18" s="292"/>
      <c r="ZQ18" s="292"/>
      <c r="ZR18" s="292"/>
      <c r="ZS18" s="292"/>
      <c r="ZT18" s="292"/>
      <c r="ZU18" s="292"/>
      <c r="ZV18" s="292"/>
      <c r="ZW18" s="292"/>
      <c r="ZX18" s="292"/>
      <c r="ZY18" s="292"/>
      <c r="ZZ18" s="292"/>
      <c r="AAA18" s="292"/>
      <c r="AAB18" s="292"/>
      <c r="AAC18" s="292"/>
      <c r="AAD18" s="292"/>
      <c r="AAE18" s="292"/>
      <c r="AAF18" s="292"/>
      <c r="AAG18" s="292"/>
      <c r="AAH18" s="292"/>
      <c r="AAI18" s="292"/>
      <c r="AAJ18" s="292"/>
      <c r="AAK18" s="292"/>
      <c r="AAL18" s="292"/>
      <c r="AAM18" s="292"/>
      <c r="AAN18" s="292"/>
      <c r="AAO18" s="292"/>
      <c r="AAP18" s="292"/>
      <c r="AAQ18" s="292"/>
      <c r="AAR18" s="292"/>
      <c r="AAS18" s="292"/>
      <c r="AAT18" s="292"/>
      <c r="AAU18" s="292"/>
      <c r="AAV18" s="292"/>
      <c r="AAW18" s="292"/>
      <c r="AAX18" s="292"/>
      <c r="AAY18" s="292"/>
      <c r="AAZ18" s="292"/>
      <c r="ABA18" s="292"/>
      <c r="ABB18" s="292"/>
      <c r="ABC18" s="292"/>
      <c r="ABD18" s="292"/>
      <c r="ABE18" s="292"/>
      <c r="ABF18" s="292"/>
      <c r="ABG18" s="292"/>
      <c r="ABH18" s="292"/>
      <c r="ABI18" s="292"/>
      <c r="ABJ18" s="292"/>
      <c r="ABK18" s="292"/>
      <c r="ABL18" s="292"/>
      <c r="ABM18" s="292"/>
      <c r="ABN18" s="292"/>
      <c r="ABO18" s="292"/>
      <c r="ABP18" s="292"/>
      <c r="ABQ18" s="292"/>
      <c r="ABR18" s="292"/>
      <c r="ABS18" s="292"/>
      <c r="ABT18" s="292"/>
      <c r="ABU18" s="292"/>
      <c r="ABV18" s="292"/>
      <c r="ABW18" s="292"/>
      <c r="ABX18" s="292"/>
      <c r="ABY18" s="292"/>
      <c r="ABZ18" s="292"/>
      <c r="ACA18" s="292"/>
      <c r="ACB18" s="292"/>
      <c r="ACC18" s="292"/>
      <c r="ACD18" s="292"/>
      <c r="ACE18" s="292"/>
      <c r="ACF18" s="292"/>
      <c r="ACG18" s="292"/>
      <c r="ACH18" s="292"/>
      <c r="ACI18" s="292"/>
      <c r="ACJ18" s="292"/>
      <c r="ACK18" s="292"/>
      <c r="ACL18" s="292"/>
      <c r="ACM18" s="292"/>
      <c r="ACN18" s="292"/>
      <c r="ACO18" s="292"/>
      <c r="ACP18" s="292"/>
      <c r="ACQ18" s="292"/>
      <c r="ACR18" s="292"/>
      <c r="ACS18" s="292"/>
      <c r="ACT18" s="292"/>
      <c r="ACU18" s="292"/>
      <c r="ACV18" s="292"/>
      <c r="ACW18" s="292"/>
      <c r="ACX18" s="292"/>
      <c r="ACY18" s="292"/>
      <c r="ACZ18" s="292"/>
      <c r="ADA18" s="292"/>
      <c r="ADB18" s="292"/>
      <c r="ADC18" s="292"/>
      <c r="ADD18" s="292"/>
      <c r="ADE18" s="292"/>
      <c r="ADF18" s="292"/>
      <c r="ADG18" s="292"/>
      <c r="ADH18" s="292"/>
      <c r="ADI18" s="292"/>
      <c r="ADJ18" s="292"/>
      <c r="ADK18" s="292"/>
      <c r="ADL18" s="292"/>
      <c r="ADM18" s="292"/>
      <c r="ADN18" s="292"/>
      <c r="ADO18" s="292"/>
      <c r="ADP18" s="292"/>
      <c r="ADQ18" s="292"/>
      <c r="ADR18" s="292"/>
      <c r="ADS18" s="292"/>
      <c r="ADT18" s="292"/>
      <c r="ADU18" s="292"/>
      <c r="ADV18" s="292"/>
      <c r="ADW18" s="292"/>
      <c r="ADX18" s="292"/>
      <c r="ADY18" s="292"/>
      <c r="ADZ18" s="292"/>
      <c r="AEA18" s="292"/>
      <c r="AEB18" s="292"/>
      <c r="AEC18" s="292"/>
      <c r="AED18" s="292"/>
      <c r="AEE18" s="292"/>
      <c r="AEF18" s="292"/>
      <c r="AEG18" s="292"/>
      <c r="AEH18" s="292"/>
      <c r="AEI18" s="292"/>
      <c r="AEJ18" s="292"/>
      <c r="AEK18" s="292"/>
      <c r="AEL18" s="292"/>
      <c r="AEM18" s="292"/>
      <c r="AEN18" s="292"/>
      <c r="AEO18" s="292"/>
      <c r="AEP18" s="292"/>
      <c r="AEQ18" s="292"/>
      <c r="AER18" s="292"/>
      <c r="AES18" s="292"/>
      <c r="AET18" s="292"/>
      <c r="AEU18" s="292"/>
      <c r="AEV18" s="292"/>
      <c r="AEW18" s="292"/>
      <c r="AEX18" s="292"/>
      <c r="AEY18" s="292"/>
      <c r="AEZ18" s="292"/>
      <c r="AFA18" s="292"/>
      <c r="AFB18" s="292"/>
      <c r="AFC18" s="292"/>
      <c r="AFD18" s="292"/>
      <c r="AFE18" s="292"/>
      <c r="AFF18" s="292"/>
      <c r="AFG18" s="292"/>
      <c r="AFH18" s="292"/>
      <c r="AFI18" s="292"/>
      <c r="AFJ18" s="292"/>
      <c r="AFK18" s="292"/>
      <c r="AFL18" s="292"/>
      <c r="AFM18" s="292"/>
      <c r="AFN18" s="292"/>
      <c r="AFO18" s="292"/>
      <c r="AFP18" s="292"/>
      <c r="AFQ18" s="292"/>
      <c r="AFR18" s="292"/>
      <c r="AFS18" s="292"/>
      <c r="AFT18" s="292"/>
      <c r="AFU18" s="292"/>
      <c r="AFV18" s="292"/>
      <c r="AFW18" s="292"/>
      <c r="AFX18" s="292"/>
      <c r="AFY18" s="292"/>
      <c r="AFZ18" s="292"/>
      <c r="AGA18" s="292"/>
      <c r="AGB18" s="292"/>
      <c r="AGC18" s="292"/>
      <c r="AGD18" s="292"/>
      <c r="AGE18" s="292"/>
      <c r="AGF18" s="292"/>
      <c r="AGG18" s="292"/>
      <c r="AGH18" s="292"/>
      <c r="AGI18" s="292"/>
      <c r="AGJ18" s="292"/>
      <c r="AGK18" s="292"/>
      <c r="AGL18" s="292"/>
      <c r="AGM18" s="292"/>
      <c r="AGN18" s="292"/>
      <c r="AGO18" s="292"/>
      <c r="AGP18" s="292"/>
      <c r="AGQ18" s="292"/>
      <c r="AGR18" s="292"/>
      <c r="AGS18" s="292"/>
      <c r="AGT18" s="292"/>
      <c r="AGU18" s="292"/>
      <c r="AGV18" s="292"/>
      <c r="AGW18" s="292"/>
      <c r="AGX18" s="292"/>
      <c r="AGY18" s="292"/>
      <c r="AGZ18" s="292"/>
      <c r="AHA18" s="292"/>
      <c r="AHB18" s="292"/>
      <c r="AHC18" s="292"/>
      <c r="AHD18" s="292"/>
      <c r="AHE18" s="292"/>
      <c r="AHF18" s="292"/>
      <c r="AHG18" s="292"/>
      <c r="AHH18" s="292"/>
      <c r="AHI18" s="292"/>
      <c r="AHJ18" s="292"/>
      <c r="AHK18" s="292"/>
      <c r="AHL18" s="292"/>
      <c r="AHM18" s="292"/>
      <c r="AHN18" s="292"/>
      <c r="AHO18" s="292"/>
      <c r="AHP18" s="292"/>
      <c r="AHQ18" s="292"/>
      <c r="AHR18" s="292"/>
      <c r="AHS18" s="292"/>
      <c r="AHT18" s="292"/>
      <c r="AHU18" s="292"/>
      <c r="AHV18" s="292"/>
      <c r="AHW18" s="292"/>
      <c r="AHX18" s="292"/>
      <c r="AHY18" s="292"/>
      <c r="AHZ18" s="292"/>
      <c r="AIA18" s="292"/>
      <c r="AIB18" s="292"/>
      <c r="AIC18" s="292"/>
      <c r="AID18" s="292"/>
      <c r="AIE18" s="292"/>
      <c r="AIF18" s="292"/>
      <c r="AIG18" s="292"/>
      <c r="AIH18" s="292"/>
      <c r="AII18" s="292"/>
      <c r="AIJ18" s="292"/>
      <c r="AIK18" s="292"/>
      <c r="AIL18" s="292"/>
      <c r="AIM18" s="292"/>
      <c r="AIN18" s="292"/>
      <c r="AIO18" s="292"/>
      <c r="AIP18" s="292"/>
      <c r="AIQ18" s="292"/>
      <c r="AIR18" s="292"/>
      <c r="AIS18" s="292"/>
      <c r="AIT18" s="292"/>
      <c r="AIU18" s="292"/>
      <c r="AIV18" s="292"/>
      <c r="AIW18" s="292"/>
      <c r="AIX18" s="292"/>
      <c r="AIY18" s="292"/>
      <c r="AIZ18" s="292"/>
      <c r="AJA18" s="292"/>
      <c r="AJB18" s="292"/>
      <c r="AJC18" s="292"/>
      <c r="AJD18" s="292"/>
      <c r="AJE18" s="292"/>
      <c r="AJF18" s="292"/>
      <c r="AJG18" s="292"/>
      <c r="AJH18" s="292"/>
      <c r="AJI18" s="292"/>
      <c r="AJJ18" s="292"/>
      <c r="AJK18" s="292"/>
      <c r="AJL18" s="292"/>
      <c r="AJM18" s="292"/>
      <c r="AJN18" s="292"/>
      <c r="AJO18" s="292"/>
      <c r="AJP18" s="292"/>
      <c r="AJQ18" s="292"/>
      <c r="AJR18" s="292"/>
      <c r="AJS18" s="292"/>
      <c r="AJT18" s="292"/>
      <c r="AJU18" s="292"/>
      <c r="AJV18" s="292"/>
      <c r="AJW18" s="292"/>
      <c r="AJX18" s="292"/>
      <c r="AJY18" s="292"/>
      <c r="AJZ18" s="292"/>
      <c r="AKA18" s="292"/>
      <c r="AKB18" s="292"/>
      <c r="AKC18" s="292"/>
      <c r="AKD18" s="292"/>
      <c r="AKE18" s="292"/>
      <c r="AKF18" s="292"/>
      <c r="AKG18" s="292"/>
      <c r="AKH18" s="292"/>
      <c r="AKI18" s="292"/>
      <c r="AKJ18" s="292"/>
      <c r="AKK18" s="292"/>
      <c r="AKL18" s="292"/>
      <c r="AKM18" s="292"/>
      <c r="AKN18" s="292"/>
      <c r="AKO18" s="292"/>
      <c r="AKP18" s="292"/>
      <c r="AKQ18" s="292"/>
      <c r="AKR18" s="292"/>
      <c r="AKS18" s="292"/>
      <c r="AKT18" s="292"/>
      <c r="AKU18" s="292"/>
      <c r="AKV18" s="292"/>
      <c r="AKW18" s="292"/>
      <c r="AKX18" s="292"/>
      <c r="AKY18" s="292"/>
      <c r="AKZ18" s="292"/>
      <c r="ALA18" s="292"/>
      <c r="ALB18" s="292"/>
      <c r="ALC18" s="292"/>
      <c r="ALD18" s="292"/>
      <c r="ALE18" s="292"/>
      <c r="ALF18" s="292"/>
      <c r="ALG18" s="292"/>
      <c r="ALH18" s="292"/>
      <c r="ALI18" s="292"/>
      <c r="ALJ18" s="292"/>
      <c r="ALK18" s="292"/>
      <c r="ALL18" s="292"/>
      <c r="ALM18" s="292"/>
      <c r="ALN18" s="292"/>
      <c r="ALO18" s="292"/>
      <c r="ALP18" s="292"/>
      <c r="ALQ18" s="292"/>
      <c r="ALR18" s="292"/>
      <c r="ALS18" s="292"/>
      <c r="ALT18" s="292"/>
      <c r="ALU18" s="292"/>
      <c r="ALV18" s="292"/>
      <c r="ALW18" s="292"/>
      <c r="ALX18" s="292"/>
      <c r="ALY18" s="292"/>
      <c r="ALZ18" s="292"/>
      <c r="AMA18" s="292"/>
      <c r="AMB18" s="292"/>
      <c r="AMC18" s="292"/>
      <c r="AMD18" s="292"/>
      <c r="AME18" s="292"/>
      <c r="AMF18" s="292"/>
    </row>
    <row r="19" spans="1:1022" ht="72" customHeight="1">
      <c r="A19" s="297" t="s">
        <v>97</v>
      </c>
      <c r="B19" s="294" t="s">
        <v>432</v>
      </c>
      <c r="C19" s="297" t="s">
        <v>341</v>
      </c>
      <c r="D19" s="298"/>
      <c r="E19" s="298"/>
      <c r="F19" s="295" t="s">
        <v>132</v>
      </c>
      <c r="G19" s="315">
        <v>10</v>
      </c>
      <c r="H19" s="484">
        <v>135</v>
      </c>
      <c r="I19" s="177">
        <f t="shared" si="0"/>
        <v>1350</v>
      </c>
      <c r="J19" s="178"/>
      <c r="K19" s="179"/>
      <c r="L19" s="177"/>
      <c r="M19" s="292" t="s">
        <v>133</v>
      </c>
      <c r="N19" s="292"/>
      <c r="O19" s="292"/>
      <c r="P19" s="292"/>
      <c r="Q19" s="292"/>
      <c r="R19" s="292"/>
      <c r="S19" s="292"/>
      <c r="T19" s="292"/>
      <c r="U19" s="292"/>
      <c r="V19" s="292"/>
      <c r="W19" s="292"/>
      <c r="X19" s="292"/>
      <c r="Y19" s="292"/>
      <c r="Z19" s="292"/>
      <c r="AA19" s="292"/>
      <c r="AB19" s="292"/>
      <c r="AC19" s="292"/>
      <c r="AD19" s="292"/>
      <c r="AE19" s="292"/>
      <c r="AF19" s="292"/>
      <c r="AG19" s="292"/>
      <c r="AH19" s="292"/>
      <c r="AI19" s="292"/>
      <c r="AJ19" s="292"/>
      <c r="AK19" s="292"/>
      <c r="AL19" s="292"/>
      <c r="AM19" s="292"/>
      <c r="AN19" s="292"/>
      <c r="AO19" s="292"/>
      <c r="AP19" s="292"/>
      <c r="AQ19" s="292"/>
      <c r="AR19" s="292"/>
      <c r="AS19" s="292"/>
      <c r="AT19" s="292"/>
      <c r="AU19" s="292"/>
      <c r="AV19" s="292"/>
      <c r="AW19" s="292"/>
      <c r="AX19" s="292"/>
      <c r="AY19" s="292"/>
      <c r="AZ19" s="292"/>
      <c r="BA19" s="292"/>
      <c r="BB19" s="292"/>
      <c r="BC19" s="292"/>
      <c r="BD19" s="292"/>
      <c r="BE19" s="292"/>
      <c r="BF19" s="292"/>
      <c r="BG19" s="292"/>
      <c r="BH19" s="292"/>
      <c r="BI19" s="292"/>
      <c r="BJ19" s="292"/>
      <c r="BK19" s="292"/>
      <c r="BL19" s="292"/>
      <c r="BM19" s="292"/>
      <c r="BN19" s="292"/>
      <c r="BO19" s="292"/>
      <c r="BP19" s="292"/>
      <c r="BQ19" s="292"/>
      <c r="BR19" s="292"/>
      <c r="BS19" s="292"/>
      <c r="BT19" s="292"/>
      <c r="BU19" s="292"/>
      <c r="BV19" s="292"/>
      <c r="BW19" s="292"/>
      <c r="BX19" s="292"/>
      <c r="BY19" s="292"/>
      <c r="BZ19" s="292"/>
      <c r="CA19" s="292"/>
      <c r="CB19" s="292"/>
      <c r="CC19" s="292"/>
      <c r="CD19" s="292"/>
      <c r="CE19" s="292"/>
      <c r="CF19" s="292"/>
      <c r="CG19" s="292"/>
      <c r="CH19" s="292"/>
      <c r="CI19" s="292"/>
      <c r="CJ19" s="292"/>
      <c r="CK19" s="292"/>
      <c r="CL19" s="292"/>
      <c r="CM19" s="292"/>
      <c r="CN19" s="292"/>
      <c r="CO19" s="292"/>
      <c r="CP19" s="292"/>
      <c r="CQ19" s="292"/>
      <c r="CR19" s="292"/>
      <c r="CS19" s="292"/>
      <c r="CT19" s="292"/>
      <c r="CU19" s="292"/>
      <c r="CV19" s="292"/>
      <c r="CW19" s="292"/>
      <c r="CX19" s="292"/>
      <c r="CY19" s="292"/>
      <c r="CZ19" s="292"/>
      <c r="DA19" s="292"/>
      <c r="DB19" s="292"/>
      <c r="DC19" s="292"/>
      <c r="DD19" s="292"/>
      <c r="DE19" s="292"/>
      <c r="DF19" s="292"/>
      <c r="DG19" s="292"/>
      <c r="DH19" s="292"/>
      <c r="DI19" s="292"/>
      <c r="DJ19" s="292"/>
      <c r="DK19" s="292"/>
      <c r="DL19" s="292"/>
      <c r="DM19" s="292"/>
      <c r="DN19" s="292"/>
      <c r="DO19" s="292"/>
      <c r="DP19" s="292"/>
      <c r="DQ19" s="292"/>
      <c r="DR19" s="292"/>
      <c r="DS19" s="292"/>
      <c r="DT19" s="292"/>
      <c r="DU19" s="292"/>
      <c r="DV19" s="292"/>
      <c r="DW19" s="292"/>
      <c r="DX19" s="292"/>
      <c r="DY19" s="292"/>
      <c r="DZ19" s="292"/>
      <c r="EA19" s="292"/>
      <c r="EB19" s="292"/>
      <c r="EC19" s="292"/>
      <c r="ED19" s="292"/>
      <c r="EE19" s="292"/>
      <c r="EF19" s="292"/>
      <c r="EG19" s="292"/>
      <c r="EH19" s="292"/>
      <c r="EI19" s="292"/>
      <c r="EJ19" s="292"/>
      <c r="EK19" s="292"/>
      <c r="EL19" s="292"/>
      <c r="EM19" s="292"/>
      <c r="EN19" s="292"/>
      <c r="EO19" s="292"/>
      <c r="EP19" s="292"/>
      <c r="EQ19" s="292"/>
      <c r="ER19" s="292"/>
      <c r="ES19" s="292"/>
      <c r="ET19" s="292"/>
      <c r="EU19" s="292"/>
      <c r="EV19" s="292"/>
      <c r="EW19" s="292"/>
      <c r="EX19" s="292"/>
      <c r="EY19" s="292"/>
      <c r="EZ19" s="292"/>
      <c r="FA19" s="292"/>
      <c r="FB19" s="292"/>
      <c r="FC19" s="292"/>
      <c r="FD19" s="292"/>
      <c r="FE19" s="292"/>
      <c r="FF19" s="292"/>
      <c r="FG19" s="292"/>
      <c r="FH19" s="292"/>
      <c r="FI19" s="292"/>
      <c r="FJ19" s="292"/>
      <c r="FK19" s="292"/>
      <c r="FL19" s="292"/>
      <c r="FM19" s="292"/>
      <c r="FN19" s="292"/>
      <c r="FO19" s="292"/>
      <c r="FP19" s="292"/>
      <c r="FQ19" s="292"/>
      <c r="FR19" s="292"/>
      <c r="FS19" s="292"/>
      <c r="FT19" s="292"/>
      <c r="FU19" s="292"/>
      <c r="FV19" s="292"/>
      <c r="FW19" s="292"/>
      <c r="FX19" s="292"/>
      <c r="FY19" s="292"/>
      <c r="FZ19" s="292"/>
      <c r="GA19" s="292"/>
      <c r="GB19" s="292"/>
      <c r="GC19" s="292"/>
      <c r="GD19" s="292"/>
      <c r="GE19" s="292"/>
      <c r="GF19" s="292"/>
      <c r="GG19" s="292"/>
      <c r="GH19" s="292"/>
      <c r="GI19" s="292"/>
      <c r="GJ19" s="292"/>
      <c r="GK19" s="292"/>
      <c r="GL19" s="292"/>
      <c r="GM19" s="292"/>
      <c r="GN19" s="292"/>
      <c r="GO19" s="292"/>
      <c r="GP19" s="292"/>
      <c r="GQ19" s="292"/>
      <c r="GR19" s="292"/>
      <c r="GS19" s="292"/>
      <c r="GT19" s="292"/>
      <c r="GU19" s="292"/>
      <c r="GV19" s="292"/>
      <c r="GW19" s="292"/>
      <c r="GX19" s="292"/>
      <c r="GY19" s="292"/>
      <c r="GZ19" s="292"/>
      <c r="HA19" s="292"/>
      <c r="HB19" s="292"/>
      <c r="HC19" s="292"/>
      <c r="HD19" s="292"/>
      <c r="HE19" s="292"/>
      <c r="HF19" s="292"/>
      <c r="HG19" s="292"/>
      <c r="HH19" s="292"/>
      <c r="HI19" s="292"/>
      <c r="HJ19" s="292"/>
      <c r="HK19" s="292"/>
      <c r="HL19" s="292"/>
      <c r="HM19" s="292"/>
      <c r="HN19" s="292"/>
      <c r="HO19" s="292"/>
      <c r="HP19" s="292"/>
      <c r="HQ19" s="292"/>
      <c r="HR19" s="292"/>
      <c r="HS19" s="292"/>
      <c r="HT19" s="292"/>
      <c r="HU19" s="292"/>
      <c r="HV19" s="292"/>
      <c r="HW19" s="292"/>
      <c r="HX19" s="292"/>
      <c r="HY19" s="292"/>
      <c r="HZ19" s="292"/>
      <c r="IA19" s="292"/>
      <c r="IB19" s="292"/>
      <c r="IC19" s="292"/>
      <c r="ID19" s="292"/>
      <c r="IE19" s="292"/>
      <c r="IF19" s="292"/>
      <c r="IG19" s="292"/>
      <c r="IH19" s="292"/>
      <c r="II19" s="292"/>
      <c r="IJ19" s="292"/>
      <c r="IK19" s="292"/>
      <c r="IL19" s="292"/>
      <c r="IM19" s="292"/>
      <c r="IN19" s="292"/>
      <c r="IO19" s="292"/>
      <c r="IP19" s="292"/>
      <c r="IQ19" s="292"/>
      <c r="IR19" s="292"/>
      <c r="IS19" s="292"/>
      <c r="IT19" s="292"/>
      <c r="IU19" s="292"/>
      <c r="IV19" s="292"/>
      <c r="IW19" s="292"/>
      <c r="IX19" s="292"/>
      <c r="IY19" s="292"/>
      <c r="IZ19" s="292"/>
      <c r="JA19" s="292"/>
      <c r="JB19" s="292"/>
      <c r="JC19" s="292"/>
      <c r="JD19" s="292"/>
      <c r="JE19" s="292"/>
      <c r="JF19" s="292"/>
      <c r="JG19" s="292"/>
      <c r="JH19" s="292"/>
      <c r="JI19" s="292"/>
      <c r="JJ19" s="292"/>
      <c r="JK19" s="292"/>
      <c r="JL19" s="292"/>
      <c r="JM19" s="292"/>
      <c r="JN19" s="292"/>
      <c r="JO19" s="292"/>
      <c r="JP19" s="292"/>
      <c r="JQ19" s="292"/>
      <c r="JR19" s="292"/>
      <c r="JS19" s="292"/>
      <c r="JT19" s="292"/>
      <c r="JU19" s="292"/>
      <c r="JV19" s="292"/>
      <c r="JW19" s="292"/>
      <c r="JX19" s="292"/>
      <c r="JY19" s="292"/>
      <c r="JZ19" s="292"/>
      <c r="KA19" s="292"/>
      <c r="KB19" s="292"/>
      <c r="KC19" s="292"/>
      <c r="KD19" s="292"/>
      <c r="KE19" s="292"/>
      <c r="KF19" s="292"/>
      <c r="KG19" s="292"/>
      <c r="KH19" s="292"/>
      <c r="KI19" s="292"/>
      <c r="KJ19" s="292"/>
      <c r="KK19" s="292"/>
      <c r="KL19" s="292"/>
      <c r="KM19" s="292"/>
      <c r="KN19" s="292"/>
      <c r="KO19" s="292"/>
      <c r="KP19" s="292"/>
      <c r="KQ19" s="292"/>
      <c r="KR19" s="292"/>
      <c r="KS19" s="292"/>
      <c r="KT19" s="292"/>
      <c r="KU19" s="292"/>
      <c r="KV19" s="292"/>
      <c r="KW19" s="292"/>
      <c r="KX19" s="292"/>
      <c r="KY19" s="292"/>
      <c r="KZ19" s="292"/>
      <c r="LA19" s="292"/>
      <c r="LB19" s="292"/>
      <c r="LC19" s="292"/>
      <c r="LD19" s="292"/>
      <c r="LE19" s="292"/>
      <c r="LF19" s="292"/>
      <c r="LG19" s="292"/>
      <c r="LH19" s="292"/>
      <c r="LI19" s="292"/>
      <c r="LJ19" s="292"/>
      <c r="LK19" s="292"/>
      <c r="LL19" s="292"/>
      <c r="LM19" s="292"/>
      <c r="LN19" s="292"/>
      <c r="LO19" s="292"/>
      <c r="LP19" s="292"/>
      <c r="LQ19" s="292"/>
      <c r="LR19" s="292"/>
      <c r="LS19" s="292"/>
      <c r="LT19" s="292"/>
      <c r="LU19" s="292"/>
      <c r="LV19" s="292"/>
      <c r="LW19" s="292"/>
      <c r="LX19" s="292"/>
      <c r="LY19" s="292"/>
      <c r="LZ19" s="292"/>
      <c r="MA19" s="292"/>
      <c r="MB19" s="292"/>
      <c r="MC19" s="292"/>
      <c r="MD19" s="292"/>
      <c r="ME19" s="292"/>
      <c r="MF19" s="292"/>
      <c r="MG19" s="292"/>
      <c r="MH19" s="292"/>
      <c r="MI19" s="292"/>
      <c r="MJ19" s="292"/>
      <c r="MK19" s="292"/>
      <c r="ML19" s="292"/>
      <c r="MM19" s="292"/>
      <c r="MN19" s="292"/>
      <c r="MO19" s="292"/>
      <c r="MP19" s="292"/>
      <c r="MQ19" s="292"/>
      <c r="MR19" s="292"/>
      <c r="MS19" s="292"/>
      <c r="MT19" s="292"/>
      <c r="MU19" s="292"/>
      <c r="MV19" s="292"/>
      <c r="MW19" s="292"/>
      <c r="MX19" s="292"/>
      <c r="MY19" s="292"/>
      <c r="MZ19" s="292"/>
      <c r="NA19" s="292"/>
      <c r="NB19" s="292"/>
      <c r="NC19" s="292"/>
      <c r="ND19" s="292"/>
      <c r="NE19" s="292"/>
      <c r="NF19" s="292"/>
      <c r="NG19" s="292"/>
      <c r="NH19" s="292"/>
      <c r="NI19" s="292"/>
      <c r="NJ19" s="292"/>
      <c r="NK19" s="292"/>
      <c r="NL19" s="292"/>
      <c r="NM19" s="292"/>
      <c r="NN19" s="292"/>
      <c r="NO19" s="292"/>
      <c r="NP19" s="292"/>
      <c r="NQ19" s="292"/>
      <c r="NR19" s="292"/>
      <c r="NS19" s="292"/>
      <c r="NT19" s="292"/>
      <c r="NU19" s="292"/>
      <c r="NV19" s="292"/>
      <c r="NW19" s="292"/>
      <c r="NX19" s="292"/>
      <c r="NY19" s="292"/>
      <c r="NZ19" s="292"/>
      <c r="OA19" s="292"/>
      <c r="OB19" s="292"/>
      <c r="OC19" s="292"/>
      <c r="OD19" s="292"/>
      <c r="OE19" s="292"/>
      <c r="OF19" s="292"/>
      <c r="OG19" s="292"/>
      <c r="OH19" s="292"/>
      <c r="OI19" s="292"/>
      <c r="OJ19" s="292"/>
      <c r="OK19" s="292"/>
      <c r="OL19" s="292"/>
      <c r="OM19" s="292"/>
      <c r="ON19" s="292"/>
      <c r="OO19" s="292"/>
      <c r="OP19" s="292"/>
      <c r="OQ19" s="292"/>
      <c r="OR19" s="292"/>
      <c r="OS19" s="292"/>
      <c r="OT19" s="292"/>
      <c r="OU19" s="292"/>
      <c r="OV19" s="292"/>
      <c r="OW19" s="292"/>
      <c r="OX19" s="292"/>
      <c r="OY19" s="292"/>
      <c r="OZ19" s="292"/>
      <c r="PA19" s="292"/>
      <c r="PB19" s="292"/>
      <c r="PC19" s="292"/>
      <c r="PD19" s="292"/>
      <c r="PE19" s="292"/>
      <c r="PF19" s="292"/>
      <c r="PG19" s="292"/>
      <c r="PH19" s="292"/>
      <c r="PI19" s="292"/>
      <c r="PJ19" s="292"/>
      <c r="PK19" s="292"/>
      <c r="PL19" s="292"/>
      <c r="PM19" s="292"/>
      <c r="PN19" s="292"/>
      <c r="PO19" s="292"/>
      <c r="PP19" s="292"/>
      <c r="PQ19" s="292"/>
      <c r="PR19" s="292"/>
      <c r="PS19" s="292"/>
      <c r="PT19" s="292"/>
      <c r="PU19" s="292"/>
      <c r="PV19" s="292"/>
      <c r="PW19" s="292"/>
      <c r="PX19" s="292"/>
      <c r="PY19" s="292"/>
      <c r="PZ19" s="292"/>
      <c r="QA19" s="292"/>
      <c r="QB19" s="292"/>
      <c r="QC19" s="292"/>
      <c r="QD19" s="292"/>
      <c r="QE19" s="292"/>
      <c r="QF19" s="292"/>
      <c r="QG19" s="292"/>
      <c r="QH19" s="292"/>
      <c r="QI19" s="292"/>
      <c r="QJ19" s="292"/>
      <c r="QK19" s="292"/>
      <c r="QL19" s="292"/>
      <c r="QM19" s="292"/>
      <c r="QN19" s="292"/>
      <c r="QO19" s="292"/>
      <c r="QP19" s="292"/>
      <c r="QQ19" s="292"/>
      <c r="QR19" s="292"/>
      <c r="QS19" s="292"/>
      <c r="QT19" s="292"/>
      <c r="QU19" s="292"/>
      <c r="QV19" s="292"/>
      <c r="QW19" s="292"/>
      <c r="QX19" s="292"/>
      <c r="QY19" s="292"/>
      <c r="QZ19" s="292"/>
      <c r="RA19" s="292"/>
      <c r="RB19" s="292"/>
      <c r="RC19" s="292"/>
      <c r="RD19" s="292"/>
      <c r="RE19" s="292"/>
      <c r="RF19" s="292"/>
      <c r="RG19" s="292"/>
      <c r="RH19" s="292"/>
      <c r="RI19" s="292"/>
      <c r="RJ19" s="292"/>
      <c r="RK19" s="292"/>
      <c r="RL19" s="292"/>
      <c r="RM19" s="292"/>
      <c r="RN19" s="292"/>
      <c r="RO19" s="292"/>
      <c r="RP19" s="292"/>
      <c r="RQ19" s="292"/>
      <c r="RR19" s="292"/>
      <c r="RS19" s="292"/>
      <c r="RT19" s="292"/>
      <c r="RU19" s="292"/>
      <c r="RV19" s="292"/>
      <c r="RW19" s="292"/>
      <c r="RX19" s="292"/>
      <c r="RY19" s="292"/>
      <c r="RZ19" s="292"/>
      <c r="SA19" s="292"/>
      <c r="SB19" s="292"/>
      <c r="SC19" s="292"/>
      <c r="SD19" s="292"/>
      <c r="SE19" s="292"/>
      <c r="SF19" s="292"/>
      <c r="SG19" s="292"/>
      <c r="SH19" s="292"/>
      <c r="SI19" s="292"/>
      <c r="SJ19" s="292"/>
      <c r="SK19" s="292"/>
      <c r="SL19" s="292"/>
      <c r="SM19" s="292"/>
      <c r="SN19" s="292"/>
      <c r="SO19" s="292"/>
      <c r="SP19" s="292"/>
      <c r="SQ19" s="292"/>
      <c r="SR19" s="292"/>
      <c r="SS19" s="292"/>
      <c r="ST19" s="292"/>
      <c r="SU19" s="292"/>
      <c r="SV19" s="292"/>
      <c r="SW19" s="292"/>
      <c r="SX19" s="292"/>
      <c r="SY19" s="292"/>
      <c r="SZ19" s="292"/>
      <c r="TA19" s="292"/>
      <c r="TB19" s="292"/>
      <c r="TC19" s="292"/>
      <c r="TD19" s="292"/>
      <c r="TE19" s="292"/>
      <c r="TF19" s="292"/>
      <c r="TG19" s="292"/>
      <c r="TH19" s="292"/>
      <c r="TI19" s="292"/>
      <c r="TJ19" s="292"/>
      <c r="TK19" s="292"/>
      <c r="TL19" s="292"/>
      <c r="TM19" s="292"/>
      <c r="TN19" s="292"/>
      <c r="TO19" s="292"/>
      <c r="TP19" s="292"/>
      <c r="TQ19" s="292"/>
      <c r="TR19" s="292"/>
      <c r="TS19" s="292"/>
      <c r="TT19" s="292"/>
      <c r="TU19" s="292"/>
      <c r="TV19" s="292"/>
      <c r="TW19" s="292"/>
      <c r="TX19" s="292"/>
      <c r="TY19" s="292"/>
      <c r="TZ19" s="292"/>
      <c r="UA19" s="292"/>
      <c r="UB19" s="292"/>
      <c r="UC19" s="292"/>
      <c r="UD19" s="292"/>
      <c r="UE19" s="292"/>
      <c r="UF19" s="292"/>
      <c r="UG19" s="292"/>
      <c r="UH19" s="292"/>
      <c r="UI19" s="292"/>
      <c r="UJ19" s="292"/>
      <c r="UK19" s="292"/>
      <c r="UL19" s="292"/>
      <c r="UM19" s="292"/>
      <c r="UN19" s="292"/>
      <c r="UO19" s="292"/>
      <c r="UP19" s="292"/>
      <c r="UQ19" s="292"/>
      <c r="UR19" s="292"/>
      <c r="US19" s="292"/>
      <c r="UT19" s="292"/>
      <c r="UU19" s="292"/>
      <c r="UV19" s="292"/>
      <c r="UW19" s="292"/>
      <c r="UX19" s="292"/>
      <c r="UY19" s="292"/>
      <c r="UZ19" s="292"/>
      <c r="VA19" s="292"/>
      <c r="VB19" s="292"/>
      <c r="VC19" s="292"/>
      <c r="VD19" s="292"/>
      <c r="VE19" s="292"/>
      <c r="VF19" s="292"/>
      <c r="VG19" s="292"/>
      <c r="VH19" s="292"/>
      <c r="VI19" s="292"/>
      <c r="VJ19" s="292"/>
      <c r="VK19" s="292"/>
      <c r="VL19" s="292"/>
      <c r="VM19" s="292"/>
      <c r="VN19" s="292"/>
      <c r="VO19" s="292"/>
      <c r="VP19" s="292"/>
      <c r="VQ19" s="292"/>
      <c r="VR19" s="292"/>
      <c r="VS19" s="292"/>
      <c r="VT19" s="292"/>
      <c r="VU19" s="292"/>
      <c r="VV19" s="292"/>
      <c r="VW19" s="292"/>
      <c r="VX19" s="292"/>
      <c r="VY19" s="292"/>
      <c r="VZ19" s="292"/>
      <c r="WA19" s="292"/>
      <c r="WB19" s="292"/>
      <c r="WC19" s="292"/>
      <c r="WD19" s="292"/>
      <c r="WE19" s="292"/>
      <c r="WF19" s="292"/>
      <c r="WG19" s="292"/>
      <c r="WH19" s="292"/>
      <c r="WI19" s="292"/>
      <c r="WJ19" s="292"/>
      <c r="WK19" s="292"/>
      <c r="WL19" s="292"/>
      <c r="WM19" s="292"/>
      <c r="WN19" s="292"/>
      <c r="WO19" s="292"/>
      <c r="WP19" s="292"/>
      <c r="WQ19" s="292"/>
      <c r="WR19" s="292"/>
      <c r="WS19" s="292"/>
      <c r="WT19" s="292"/>
      <c r="WU19" s="292"/>
      <c r="WV19" s="292"/>
      <c r="WW19" s="292"/>
      <c r="WX19" s="292"/>
      <c r="WY19" s="292"/>
      <c r="WZ19" s="292"/>
      <c r="XA19" s="292"/>
      <c r="XB19" s="292"/>
      <c r="XC19" s="292"/>
      <c r="XD19" s="292"/>
      <c r="XE19" s="292"/>
      <c r="XF19" s="292"/>
      <c r="XG19" s="292"/>
      <c r="XH19" s="292"/>
      <c r="XI19" s="292"/>
      <c r="XJ19" s="292"/>
      <c r="XK19" s="292"/>
      <c r="XL19" s="292"/>
      <c r="XM19" s="292"/>
      <c r="XN19" s="292"/>
      <c r="XO19" s="292"/>
      <c r="XP19" s="292"/>
      <c r="XQ19" s="292"/>
      <c r="XR19" s="292"/>
      <c r="XS19" s="292"/>
      <c r="XT19" s="292"/>
      <c r="XU19" s="292"/>
      <c r="XV19" s="292"/>
      <c r="XW19" s="292"/>
      <c r="XX19" s="292"/>
      <c r="XY19" s="292"/>
      <c r="XZ19" s="292"/>
      <c r="YA19" s="292"/>
      <c r="YB19" s="292"/>
      <c r="YC19" s="292"/>
      <c r="YD19" s="292"/>
      <c r="YE19" s="292"/>
      <c r="YF19" s="292"/>
      <c r="YG19" s="292"/>
      <c r="YH19" s="292"/>
      <c r="YI19" s="292"/>
      <c r="YJ19" s="292"/>
      <c r="YK19" s="292"/>
      <c r="YL19" s="292"/>
      <c r="YM19" s="292"/>
      <c r="YN19" s="292"/>
      <c r="YO19" s="292"/>
      <c r="YP19" s="292"/>
      <c r="YQ19" s="292"/>
      <c r="YR19" s="292"/>
      <c r="YS19" s="292"/>
      <c r="YT19" s="292"/>
      <c r="YU19" s="292"/>
      <c r="YV19" s="292"/>
      <c r="YW19" s="292"/>
      <c r="YX19" s="292"/>
      <c r="YY19" s="292"/>
      <c r="YZ19" s="292"/>
      <c r="ZA19" s="292"/>
      <c r="ZB19" s="292"/>
      <c r="ZC19" s="292"/>
      <c r="ZD19" s="292"/>
      <c r="ZE19" s="292"/>
      <c r="ZF19" s="292"/>
      <c r="ZG19" s="292"/>
      <c r="ZH19" s="292"/>
      <c r="ZI19" s="292"/>
      <c r="ZJ19" s="292"/>
      <c r="ZK19" s="292"/>
      <c r="ZL19" s="292"/>
      <c r="ZM19" s="292"/>
      <c r="ZN19" s="292"/>
      <c r="ZO19" s="292"/>
      <c r="ZP19" s="292"/>
      <c r="ZQ19" s="292"/>
      <c r="ZR19" s="292"/>
      <c r="ZS19" s="292"/>
      <c r="ZT19" s="292"/>
      <c r="ZU19" s="292"/>
      <c r="ZV19" s="292"/>
      <c r="ZW19" s="292"/>
      <c r="ZX19" s="292"/>
      <c r="ZY19" s="292"/>
      <c r="ZZ19" s="292"/>
      <c r="AAA19" s="292"/>
      <c r="AAB19" s="292"/>
      <c r="AAC19" s="292"/>
      <c r="AAD19" s="292"/>
      <c r="AAE19" s="292"/>
      <c r="AAF19" s="292"/>
      <c r="AAG19" s="292"/>
      <c r="AAH19" s="292"/>
      <c r="AAI19" s="292"/>
      <c r="AAJ19" s="292"/>
      <c r="AAK19" s="292"/>
      <c r="AAL19" s="292"/>
      <c r="AAM19" s="292"/>
      <c r="AAN19" s="292"/>
      <c r="AAO19" s="292"/>
      <c r="AAP19" s="292"/>
      <c r="AAQ19" s="292"/>
      <c r="AAR19" s="292"/>
      <c r="AAS19" s="292"/>
      <c r="AAT19" s="292"/>
      <c r="AAU19" s="292"/>
      <c r="AAV19" s="292"/>
      <c r="AAW19" s="292"/>
      <c r="AAX19" s="292"/>
      <c r="AAY19" s="292"/>
      <c r="AAZ19" s="292"/>
      <c r="ABA19" s="292"/>
      <c r="ABB19" s="292"/>
      <c r="ABC19" s="292"/>
      <c r="ABD19" s="292"/>
      <c r="ABE19" s="292"/>
      <c r="ABF19" s="292"/>
      <c r="ABG19" s="292"/>
      <c r="ABH19" s="292"/>
      <c r="ABI19" s="292"/>
      <c r="ABJ19" s="292"/>
      <c r="ABK19" s="292"/>
      <c r="ABL19" s="292"/>
      <c r="ABM19" s="292"/>
      <c r="ABN19" s="292"/>
      <c r="ABO19" s="292"/>
      <c r="ABP19" s="292"/>
      <c r="ABQ19" s="292"/>
      <c r="ABR19" s="292"/>
      <c r="ABS19" s="292"/>
      <c r="ABT19" s="292"/>
      <c r="ABU19" s="292"/>
      <c r="ABV19" s="292"/>
      <c r="ABW19" s="292"/>
      <c r="ABX19" s="292"/>
      <c r="ABY19" s="292"/>
      <c r="ABZ19" s="292"/>
      <c r="ACA19" s="292"/>
      <c r="ACB19" s="292"/>
      <c r="ACC19" s="292"/>
      <c r="ACD19" s="292"/>
      <c r="ACE19" s="292"/>
      <c r="ACF19" s="292"/>
      <c r="ACG19" s="292"/>
      <c r="ACH19" s="292"/>
      <c r="ACI19" s="292"/>
      <c r="ACJ19" s="292"/>
      <c r="ACK19" s="292"/>
      <c r="ACL19" s="292"/>
      <c r="ACM19" s="292"/>
      <c r="ACN19" s="292"/>
      <c r="ACO19" s="292"/>
      <c r="ACP19" s="292"/>
      <c r="ACQ19" s="292"/>
      <c r="ACR19" s="292"/>
      <c r="ACS19" s="292"/>
      <c r="ACT19" s="292"/>
      <c r="ACU19" s="292"/>
      <c r="ACV19" s="292"/>
      <c r="ACW19" s="292"/>
      <c r="ACX19" s="292"/>
      <c r="ACY19" s="292"/>
      <c r="ACZ19" s="292"/>
      <c r="ADA19" s="292"/>
      <c r="ADB19" s="292"/>
      <c r="ADC19" s="292"/>
      <c r="ADD19" s="292"/>
      <c r="ADE19" s="292"/>
      <c r="ADF19" s="292"/>
      <c r="ADG19" s="292"/>
      <c r="ADH19" s="292"/>
      <c r="ADI19" s="292"/>
      <c r="ADJ19" s="292"/>
      <c r="ADK19" s="292"/>
      <c r="ADL19" s="292"/>
      <c r="ADM19" s="292"/>
      <c r="ADN19" s="292"/>
      <c r="ADO19" s="292"/>
      <c r="ADP19" s="292"/>
      <c r="ADQ19" s="292"/>
      <c r="ADR19" s="292"/>
      <c r="ADS19" s="292"/>
      <c r="ADT19" s="292"/>
      <c r="ADU19" s="292"/>
      <c r="ADV19" s="292"/>
      <c r="ADW19" s="292"/>
      <c r="ADX19" s="292"/>
      <c r="ADY19" s="292"/>
      <c r="ADZ19" s="292"/>
      <c r="AEA19" s="292"/>
      <c r="AEB19" s="292"/>
      <c r="AEC19" s="292"/>
      <c r="AED19" s="292"/>
      <c r="AEE19" s="292"/>
      <c r="AEF19" s="292"/>
      <c r="AEG19" s="292"/>
      <c r="AEH19" s="292"/>
      <c r="AEI19" s="292"/>
      <c r="AEJ19" s="292"/>
      <c r="AEK19" s="292"/>
      <c r="AEL19" s="292"/>
      <c r="AEM19" s="292"/>
      <c r="AEN19" s="292"/>
      <c r="AEO19" s="292"/>
      <c r="AEP19" s="292"/>
      <c r="AEQ19" s="292"/>
      <c r="AER19" s="292"/>
      <c r="AES19" s="292"/>
      <c r="AET19" s="292"/>
      <c r="AEU19" s="292"/>
      <c r="AEV19" s="292"/>
      <c r="AEW19" s="292"/>
      <c r="AEX19" s="292"/>
      <c r="AEY19" s="292"/>
      <c r="AEZ19" s="292"/>
      <c r="AFA19" s="292"/>
      <c r="AFB19" s="292"/>
      <c r="AFC19" s="292"/>
      <c r="AFD19" s="292"/>
      <c r="AFE19" s="292"/>
      <c r="AFF19" s="292"/>
      <c r="AFG19" s="292"/>
      <c r="AFH19" s="292"/>
      <c r="AFI19" s="292"/>
      <c r="AFJ19" s="292"/>
      <c r="AFK19" s="292"/>
      <c r="AFL19" s="292"/>
      <c r="AFM19" s="292"/>
      <c r="AFN19" s="292"/>
      <c r="AFO19" s="292"/>
      <c r="AFP19" s="292"/>
      <c r="AFQ19" s="292"/>
      <c r="AFR19" s="292"/>
      <c r="AFS19" s="292"/>
      <c r="AFT19" s="292"/>
      <c r="AFU19" s="292"/>
      <c r="AFV19" s="292"/>
      <c r="AFW19" s="292"/>
      <c r="AFX19" s="292"/>
      <c r="AFY19" s="292"/>
      <c r="AFZ19" s="292"/>
      <c r="AGA19" s="292"/>
      <c r="AGB19" s="292"/>
      <c r="AGC19" s="292"/>
      <c r="AGD19" s="292"/>
      <c r="AGE19" s="292"/>
      <c r="AGF19" s="292"/>
      <c r="AGG19" s="292"/>
      <c r="AGH19" s="292"/>
      <c r="AGI19" s="292"/>
      <c r="AGJ19" s="292"/>
      <c r="AGK19" s="292"/>
      <c r="AGL19" s="292"/>
      <c r="AGM19" s="292"/>
      <c r="AGN19" s="292"/>
      <c r="AGO19" s="292"/>
      <c r="AGP19" s="292"/>
      <c r="AGQ19" s="292"/>
      <c r="AGR19" s="292"/>
      <c r="AGS19" s="292"/>
      <c r="AGT19" s="292"/>
      <c r="AGU19" s="292"/>
      <c r="AGV19" s="292"/>
      <c r="AGW19" s="292"/>
      <c r="AGX19" s="292"/>
      <c r="AGY19" s="292"/>
      <c r="AGZ19" s="292"/>
      <c r="AHA19" s="292"/>
      <c r="AHB19" s="292"/>
      <c r="AHC19" s="292"/>
      <c r="AHD19" s="292"/>
      <c r="AHE19" s="292"/>
      <c r="AHF19" s="292"/>
      <c r="AHG19" s="292"/>
      <c r="AHH19" s="292"/>
      <c r="AHI19" s="292"/>
      <c r="AHJ19" s="292"/>
      <c r="AHK19" s="292"/>
      <c r="AHL19" s="292"/>
      <c r="AHM19" s="292"/>
      <c r="AHN19" s="292"/>
      <c r="AHO19" s="292"/>
      <c r="AHP19" s="292"/>
      <c r="AHQ19" s="292"/>
      <c r="AHR19" s="292"/>
      <c r="AHS19" s="292"/>
      <c r="AHT19" s="292"/>
      <c r="AHU19" s="292"/>
      <c r="AHV19" s="292"/>
      <c r="AHW19" s="292"/>
      <c r="AHX19" s="292"/>
      <c r="AHY19" s="292"/>
      <c r="AHZ19" s="292"/>
      <c r="AIA19" s="292"/>
      <c r="AIB19" s="292"/>
      <c r="AIC19" s="292"/>
      <c r="AID19" s="292"/>
      <c r="AIE19" s="292"/>
      <c r="AIF19" s="292"/>
      <c r="AIG19" s="292"/>
      <c r="AIH19" s="292"/>
      <c r="AII19" s="292"/>
      <c r="AIJ19" s="292"/>
      <c r="AIK19" s="292"/>
      <c r="AIL19" s="292"/>
      <c r="AIM19" s="292"/>
      <c r="AIN19" s="292"/>
      <c r="AIO19" s="292"/>
      <c r="AIP19" s="292"/>
      <c r="AIQ19" s="292"/>
      <c r="AIR19" s="292"/>
      <c r="AIS19" s="292"/>
      <c r="AIT19" s="292"/>
      <c r="AIU19" s="292"/>
      <c r="AIV19" s="292"/>
      <c r="AIW19" s="292"/>
      <c r="AIX19" s="292"/>
      <c r="AIY19" s="292"/>
      <c r="AIZ19" s="292"/>
      <c r="AJA19" s="292"/>
      <c r="AJB19" s="292"/>
      <c r="AJC19" s="292"/>
      <c r="AJD19" s="292"/>
      <c r="AJE19" s="292"/>
      <c r="AJF19" s="292"/>
      <c r="AJG19" s="292"/>
      <c r="AJH19" s="292"/>
      <c r="AJI19" s="292"/>
      <c r="AJJ19" s="292"/>
      <c r="AJK19" s="292"/>
      <c r="AJL19" s="292"/>
      <c r="AJM19" s="292"/>
      <c r="AJN19" s="292"/>
      <c r="AJO19" s="292"/>
      <c r="AJP19" s="292"/>
      <c r="AJQ19" s="292"/>
      <c r="AJR19" s="292"/>
      <c r="AJS19" s="292"/>
      <c r="AJT19" s="292"/>
      <c r="AJU19" s="292"/>
      <c r="AJV19" s="292"/>
      <c r="AJW19" s="292"/>
      <c r="AJX19" s="292"/>
      <c r="AJY19" s="292"/>
      <c r="AJZ19" s="292"/>
      <c r="AKA19" s="292"/>
      <c r="AKB19" s="292"/>
      <c r="AKC19" s="292"/>
      <c r="AKD19" s="292"/>
      <c r="AKE19" s="292"/>
      <c r="AKF19" s="292"/>
      <c r="AKG19" s="292"/>
      <c r="AKH19" s="292"/>
      <c r="AKI19" s="292"/>
      <c r="AKJ19" s="292"/>
      <c r="AKK19" s="292"/>
      <c r="AKL19" s="292"/>
      <c r="AKM19" s="292"/>
      <c r="AKN19" s="292"/>
      <c r="AKO19" s="292"/>
      <c r="AKP19" s="292"/>
      <c r="AKQ19" s="292"/>
      <c r="AKR19" s="292"/>
      <c r="AKS19" s="292"/>
      <c r="AKT19" s="292"/>
      <c r="AKU19" s="292"/>
      <c r="AKV19" s="292"/>
      <c r="AKW19" s="292"/>
      <c r="AKX19" s="292"/>
      <c r="AKY19" s="292"/>
      <c r="AKZ19" s="292"/>
      <c r="ALA19" s="292"/>
      <c r="ALB19" s="292"/>
      <c r="ALC19" s="292"/>
      <c r="ALD19" s="292"/>
      <c r="ALE19" s="292"/>
      <c r="ALF19" s="292"/>
      <c r="ALG19" s="292"/>
      <c r="ALH19" s="292"/>
      <c r="ALI19" s="292"/>
      <c r="ALJ19" s="292"/>
      <c r="ALK19" s="292"/>
      <c r="ALL19" s="292"/>
      <c r="ALM19" s="292"/>
      <c r="ALN19" s="292"/>
      <c r="ALO19" s="292"/>
      <c r="ALP19" s="292"/>
      <c r="ALQ19" s="292"/>
      <c r="ALR19" s="292"/>
      <c r="ALS19" s="292"/>
      <c r="ALT19" s="292"/>
      <c r="ALU19" s="292"/>
      <c r="ALV19" s="292"/>
      <c r="ALW19" s="292"/>
      <c r="ALX19" s="292"/>
      <c r="ALY19" s="292"/>
      <c r="ALZ19" s="292"/>
      <c r="AMA19" s="292"/>
      <c r="AMB19" s="292"/>
      <c r="AMC19" s="292"/>
      <c r="AMD19" s="292"/>
      <c r="AME19" s="292"/>
      <c r="AMF19" s="292"/>
    </row>
    <row r="20" spans="1:1022" ht="130.5" customHeight="1">
      <c r="A20" s="297" t="s">
        <v>98</v>
      </c>
      <c r="B20" s="294" t="s">
        <v>436</v>
      </c>
      <c r="C20" s="297" t="s">
        <v>135</v>
      </c>
      <c r="D20" s="298"/>
      <c r="E20" s="298"/>
      <c r="F20" s="295" t="s">
        <v>125</v>
      </c>
      <c r="G20" s="315">
        <v>20</v>
      </c>
      <c r="H20" s="484">
        <v>130</v>
      </c>
      <c r="I20" s="177">
        <f t="shared" si="0"/>
        <v>2600</v>
      </c>
      <c r="J20" s="178"/>
      <c r="K20" s="179"/>
      <c r="L20" s="177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292"/>
      <c r="Y20" s="292"/>
      <c r="Z20" s="292"/>
      <c r="AA20" s="292"/>
      <c r="AB20" s="292"/>
      <c r="AC20" s="292"/>
      <c r="AD20" s="292"/>
      <c r="AE20" s="292"/>
      <c r="AF20" s="292"/>
      <c r="AG20" s="292"/>
      <c r="AH20" s="292"/>
      <c r="AI20" s="292"/>
      <c r="AJ20" s="292"/>
      <c r="AK20" s="292"/>
      <c r="AL20" s="292"/>
      <c r="AM20" s="292"/>
      <c r="AN20" s="292"/>
      <c r="AO20" s="292"/>
      <c r="AP20" s="292"/>
      <c r="AQ20" s="292"/>
      <c r="AR20" s="292"/>
      <c r="AS20" s="292"/>
      <c r="AT20" s="292"/>
      <c r="AU20" s="292"/>
      <c r="AV20" s="292"/>
      <c r="AW20" s="292"/>
      <c r="AX20" s="292"/>
      <c r="AY20" s="292"/>
      <c r="AZ20" s="292"/>
      <c r="BA20" s="292"/>
      <c r="BB20" s="292"/>
      <c r="BC20" s="292"/>
      <c r="BD20" s="292"/>
      <c r="BE20" s="292"/>
      <c r="BF20" s="292"/>
      <c r="BG20" s="292"/>
      <c r="BH20" s="292"/>
      <c r="BI20" s="292"/>
      <c r="BJ20" s="292"/>
      <c r="BK20" s="292"/>
      <c r="BL20" s="292"/>
      <c r="BM20" s="292"/>
      <c r="BN20" s="292"/>
      <c r="BO20" s="292"/>
      <c r="BP20" s="292"/>
      <c r="BQ20" s="292"/>
      <c r="BR20" s="292"/>
      <c r="BS20" s="292"/>
      <c r="BT20" s="292"/>
      <c r="BU20" s="292"/>
      <c r="BV20" s="292"/>
      <c r="BW20" s="292"/>
      <c r="BX20" s="292"/>
      <c r="BY20" s="292"/>
      <c r="BZ20" s="292"/>
      <c r="CA20" s="292"/>
      <c r="CB20" s="292"/>
      <c r="CC20" s="292"/>
      <c r="CD20" s="292"/>
      <c r="CE20" s="292"/>
      <c r="CF20" s="292"/>
      <c r="CG20" s="292"/>
      <c r="CH20" s="292"/>
      <c r="CI20" s="292"/>
      <c r="CJ20" s="292"/>
      <c r="CK20" s="292"/>
      <c r="CL20" s="292"/>
      <c r="CM20" s="292"/>
      <c r="CN20" s="292"/>
      <c r="CO20" s="292"/>
      <c r="CP20" s="292"/>
      <c r="CQ20" s="292"/>
      <c r="CR20" s="292"/>
      <c r="CS20" s="292"/>
      <c r="CT20" s="292"/>
      <c r="CU20" s="292"/>
      <c r="CV20" s="292"/>
      <c r="CW20" s="292"/>
      <c r="CX20" s="292"/>
      <c r="CY20" s="292"/>
      <c r="CZ20" s="292"/>
      <c r="DA20" s="292"/>
      <c r="DB20" s="292"/>
      <c r="DC20" s="292"/>
      <c r="DD20" s="292"/>
      <c r="DE20" s="292"/>
      <c r="DF20" s="292"/>
      <c r="DG20" s="292"/>
      <c r="DH20" s="292"/>
      <c r="DI20" s="292"/>
      <c r="DJ20" s="292"/>
      <c r="DK20" s="292"/>
      <c r="DL20" s="292"/>
      <c r="DM20" s="292"/>
      <c r="DN20" s="292"/>
      <c r="DO20" s="292"/>
      <c r="DP20" s="292"/>
      <c r="DQ20" s="292"/>
      <c r="DR20" s="292"/>
      <c r="DS20" s="292"/>
      <c r="DT20" s="292"/>
      <c r="DU20" s="292"/>
      <c r="DV20" s="292"/>
      <c r="DW20" s="292"/>
      <c r="DX20" s="292"/>
      <c r="DY20" s="292"/>
      <c r="DZ20" s="292"/>
      <c r="EA20" s="292"/>
      <c r="EB20" s="292"/>
      <c r="EC20" s="292"/>
      <c r="ED20" s="292"/>
      <c r="EE20" s="292"/>
      <c r="EF20" s="292"/>
      <c r="EG20" s="292"/>
      <c r="EH20" s="292"/>
      <c r="EI20" s="292"/>
      <c r="EJ20" s="292"/>
      <c r="EK20" s="292"/>
      <c r="EL20" s="292"/>
      <c r="EM20" s="292"/>
      <c r="EN20" s="292"/>
      <c r="EO20" s="292"/>
      <c r="EP20" s="292"/>
      <c r="EQ20" s="292"/>
      <c r="ER20" s="292"/>
      <c r="ES20" s="292"/>
      <c r="ET20" s="292"/>
      <c r="EU20" s="292"/>
      <c r="EV20" s="292"/>
      <c r="EW20" s="292"/>
      <c r="EX20" s="292"/>
      <c r="EY20" s="292"/>
      <c r="EZ20" s="292"/>
      <c r="FA20" s="292"/>
      <c r="FB20" s="292"/>
      <c r="FC20" s="292"/>
      <c r="FD20" s="292"/>
      <c r="FE20" s="292"/>
      <c r="FF20" s="292"/>
      <c r="FG20" s="292"/>
      <c r="FH20" s="292"/>
      <c r="FI20" s="292"/>
      <c r="FJ20" s="292"/>
      <c r="FK20" s="292"/>
      <c r="FL20" s="292"/>
      <c r="FM20" s="292"/>
      <c r="FN20" s="292"/>
      <c r="FO20" s="292"/>
      <c r="FP20" s="292"/>
      <c r="FQ20" s="292"/>
      <c r="FR20" s="292"/>
      <c r="FS20" s="292"/>
      <c r="FT20" s="292"/>
      <c r="FU20" s="292"/>
      <c r="FV20" s="292"/>
      <c r="FW20" s="292"/>
      <c r="FX20" s="292"/>
      <c r="FY20" s="292"/>
      <c r="FZ20" s="292"/>
      <c r="GA20" s="292"/>
      <c r="GB20" s="292"/>
      <c r="GC20" s="292"/>
      <c r="GD20" s="292"/>
      <c r="GE20" s="292"/>
      <c r="GF20" s="292"/>
      <c r="GG20" s="292"/>
      <c r="GH20" s="292"/>
      <c r="GI20" s="292"/>
      <c r="GJ20" s="292"/>
      <c r="GK20" s="292"/>
      <c r="GL20" s="292"/>
      <c r="GM20" s="292"/>
      <c r="GN20" s="292"/>
      <c r="GO20" s="292"/>
      <c r="GP20" s="292"/>
      <c r="GQ20" s="292"/>
      <c r="GR20" s="292"/>
      <c r="GS20" s="292"/>
      <c r="GT20" s="292"/>
      <c r="GU20" s="292"/>
      <c r="GV20" s="292"/>
      <c r="GW20" s="292"/>
      <c r="GX20" s="292"/>
      <c r="GY20" s="292"/>
      <c r="GZ20" s="292"/>
      <c r="HA20" s="292"/>
      <c r="HB20" s="292"/>
      <c r="HC20" s="292"/>
      <c r="HD20" s="292"/>
      <c r="HE20" s="292"/>
      <c r="HF20" s="292"/>
      <c r="HG20" s="292"/>
      <c r="HH20" s="292"/>
      <c r="HI20" s="292"/>
      <c r="HJ20" s="292"/>
      <c r="HK20" s="292"/>
      <c r="HL20" s="292"/>
      <c r="HM20" s="292"/>
      <c r="HN20" s="292"/>
      <c r="HO20" s="292"/>
      <c r="HP20" s="292"/>
      <c r="HQ20" s="292"/>
      <c r="HR20" s="292"/>
      <c r="HS20" s="292"/>
      <c r="HT20" s="292"/>
      <c r="HU20" s="292"/>
      <c r="HV20" s="292"/>
      <c r="HW20" s="292"/>
      <c r="HX20" s="292"/>
      <c r="HY20" s="292"/>
      <c r="HZ20" s="292"/>
      <c r="IA20" s="292"/>
      <c r="IB20" s="292"/>
      <c r="IC20" s="292"/>
      <c r="ID20" s="292"/>
      <c r="IE20" s="292"/>
      <c r="IF20" s="292"/>
      <c r="IG20" s="292"/>
      <c r="IH20" s="292"/>
      <c r="II20" s="292"/>
      <c r="IJ20" s="292"/>
      <c r="IK20" s="292"/>
      <c r="IL20" s="292"/>
      <c r="IM20" s="292"/>
      <c r="IN20" s="292"/>
      <c r="IO20" s="292"/>
      <c r="IP20" s="292"/>
      <c r="IQ20" s="292"/>
      <c r="IR20" s="292"/>
      <c r="IS20" s="292"/>
      <c r="IT20" s="292"/>
      <c r="IU20" s="292"/>
      <c r="IV20" s="292"/>
      <c r="IW20" s="292"/>
      <c r="IX20" s="292"/>
      <c r="IY20" s="292"/>
      <c r="IZ20" s="292"/>
      <c r="JA20" s="292"/>
      <c r="JB20" s="292"/>
      <c r="JC20" s="292"/>
      <c r="JD20" s="292"/>
      <c r="JE20" s="292"/>
      <c r="JF20" s="292"/>
      <c r="JG20" s="292"/>
      <c r="JH20" s="292"/>
      <c r="JI20" s="292"/>
      <c r="JJ20" s="292"/>
      <c r="JK20" s="292"/>
      <c r="JL20" s="292"/>
      <c r="JM20" s="292"/>
      <c r="JN20" s="292"/>
      <c r="JO20" s="292"/>
      <c r="JP20" s="292"/>
      <c r="JQ20" s="292"/>
      <c r="JR20" s="292"/>
      <c r="JS20" s="292"/>
      <c r="JT20" s="292"/>
      <c r="JU20" s="292"/>
      <c r="JV20" s="292"/>
      <c r="JW20" s="292"/>
      <c r="JX20" s="292"/>
      <c r="JY20" s="292"/>
      <c r="JZ20" s="292"/>
      <c r="KA20" s="292"/>
      <c r="KB20" s="292"/>
      <c r="KC20" s="292"/>
      <c r="KD20" s="292"/>
      <c r="KE20" s="292"/>
      <c r="KF20" s="292"/>
      <c r="KG20" s="292"/>
      <c r="KH20" s="292"/>
      <c r="KI20" s="292"/>
      <c r="KJ20" s="292"/>
      <c r="KK20" s="292"/>
      <c r="KL20" s="292"/>
      <c r="KM20" s="292"/>
      <c r="KN20" s="292"/>
      <c r="KO20" s="292"/>
      <c r="KP20" s="292"/>
      <c r="KQ20" s="292"/>
      <c r="KR20" s="292"/>
      <c r="KS20" s="292"/>
      <c r="KT20" s="292"/>
      <c r="KU20" s="292"/>
      <c r="KV20" s="292"/>
      <c r="KW20" s="292"/>
      <c r="KX20" s="292"/>
      <c r="KY20" s="292"/>
      <c r="KZ20" s="292"/>
      <c r="LA20" s="292"/>
      <c r="LB20" s="292"/>
      <c r="LC20" s="292"/>
      <c r="LD20" s="292"/>
      <c r="LE20" s="292"/>
      <c r="LF20" s="292"/>
      <c r="LG20" s="292"/>
      <c r="LH20" s="292"/>
      <c r="LI20" s="292"/>
      <c r="LJ20" s="292"/>
      <c r="LK20" s="292"/>
      <c r="LL20" s="292"/>
      <c r="LM20" s="292"/>
      <c r="LN20" s="292"/>
      <c r="LO20" s="292"/>
      <c r="LP20" s="292"/>
      <c r="LQ20" s="292"/>
      <c r="LR20" s="292"/>
      <c r="LS20" s="292"/>
      <c r="LT20" s="292"/>
      <c r="LU20" s="292"/>
      <c r="LV20" s="292"/>
      <c r="LW20" s="292"/>
      <c r="LX20" s="292"/>
      <c r="LY20" s="292"/>
      <c r="LZ20" s="292"/>
      <c r="MA20" s="292"/>
      <c r="MB20" s="292"/>
      <c r="MC20" s="292"/>
      <c r="MD20" s="292"/>
      <c r="ME20" s="292"/>
      <c r="MF20" s="292"/>
      <c r="MG20" s="292"/>
      <c r="MH20" s="292"/>
      <c r="MI20" s="292"/>
      <c r="MJ20" s="292"/>
      <c r="MK20" s="292"/>
      <c r="ML20" s="292"/>
      <c r="MM20" s="292"/>
      <c r="MN20" s="292"/>
      <c r="MO20" s="292"/>
      <c r="MP20" s="292"/>
      <c r="MQ20" s="292"/>
      <c r="MR20" s="292"/>
      <c r="MS20" s="292"/>
      <c r="MT20" s="292"/>
      <c r="MU20" s="292"/>
      <c r="MV20" s="292"/>
      <c r="MW20" s="292"/>
      <c r="MX20" s="292"/>
      <c r="MY20" s="292"/>
      <c r="MZ20" s="292"/>
      <c r="NA20" s="292"/>
      <c r="NB20" s="292"/>
      <c r="NC20" s="292"/>
      <c r="ND20" s="292"/>
      <c r="NE20" s="292"/>
      <c r="NF20" s="292"/>
      <c r="NG20" s="292"/>
      <c r="NH20" s="292"/>
      <c r="NI20" s="292"/>
      <c r="NJ20" s="292"/>
      <c r="NK20" s="292"/>
      <c r="NL20" s="292"/>
      <c r="NM20" s="292"/>
      <c r="NN20" s="292"/>
      <c r="NO20" s="292"/>
      <c r="NP20" s="292"/>
      <c r="NQ20" s="292"/>
      <c r="NR20" s="292"/>
      <c r="NS20" s="292"/>
      <c r="NT20" s="292"/>
      <c r="NU20" s="292"/>
      <c r="NV20" s="292"/>
      <c r="NW20" s="292"/>
      <c r="NX20" s="292"/>
      <c r="NY20" s="292"/>
      <c r="NZ20" s="292"/>
      <c r="OA20" s="292"/>
      <c r="OB20" s="292"/>
      <c r="OC20" s="292"/>
      <c r="OD20" s="292"/>
      <c r="OE20" s="292"/>
      <c r="OF20" s="292"/>
      <c r="OG20" s="292"/>
      <c r="OH20" s="292"/>
      <c r="OI20" s="292"/>
      <c r="OJ20" s="292"/>
      <c r="OK20" s="292"/>
      <c r="OL20" s="292"/>
      <c r="OM20" s="292"/>
      <c r="ON20" s="292"/>
      <c r="OO20" s="292"/>
      <c r="OP20" s="292"/>
      <c r="OQ20" s="292"/>
      <c r="OR20" s="292"/>
      <c r="OS20" s="292"/>
      <c r="OT20" s="292"/>
      <c r="OU20" s="292"/>
      <c r="OV20" s="292"/>
      <c r="OW20" s="292"/>
      <c r="OX20" s="292"/>
      <c r="OY20" s="292"/>
      <c r="OZ20" s="292"/>
      <c r="PA20" s="292"/>
      <c r="PB20" s="292"/>
      <c r="PC20" s="292"/>
      <c r="PD20" s="292"/>
      <c r="PE20" s="292"/>
      <c r="PF20" s="292"/>
      <c r="PG20" s="292"/>
      <c r="PH20" s="292"/>
      <c r="PI20" s="292"/>
      <c r="PJ20" s="292"/>
      <c r="PK20" s="292"/>
      <c r="PL20" s="292"/>
      <c r="PM20" s="292"/>
      <c r="PN20" s="292"/>
      <c r="PO20" s="292"/>
      <c r="PP20" s="292"/>
      <c r="PQ20" s="292"/>
      <c r="PR20" s="292"/>
      <c r="PS20" s="292"/>
      <c r="PT20" s="292"/>
      <c r="PU20" s="292"/>
      <c r="PV20" s="292"/>
      <c r="PW20" s="292"/>
      <c r="PX20" s="292"/>
      <c r="PY20" s="292"/>
      <c r="PZ20" s="292"/>
      <c r="QA20" s="292"/>
      <c r="QB20" s="292"/>
      <c r="QC20" s="292"/>
      <c r="QD20" s="292"/>
      <c r="QE20" s="292"/>
      <c r="QF20" s="292"/>
      <c r="QG20" s="292"/>
      <c r="QH20" s="292"/>
      <c r="QI20" s="292"/>
      <c r="QJ20" s="292"/>
      <c r="QK20" s="292"/>
      <c r="QL20" s="292"/>
      <c r="QM20" s="292"/>
      <c r="QN20" s="292"/>
      <c r="QO20" s="292"/>
      <c r="QP20" s="292"/>
      <c r="QQ20" s="292"/>
      <c r="QR20" s="292"/>
      <c r="QS20" s="292"/>
      <c r="QT20" s="292"/>
      <c r="QU20" s="292"/>
      <c r="QV20" s="292"/>
      <c r="QW20" s="292"/>
      <c r="QX20" s="292"/>
      <c r="QY20" s="292"/>
      <c r="QZ20" s="292"/>
      <c r="RA20" s="292"/>
      <c r="RB20" s="292"/>
      <c r="RC20" s="292"/>
      <c r="RD20" s="292"/>
      <c r="RE20" s="292"/>
      <c r="RF20" s="292"/>
      <c r="RG20" s="292"/>
      <c r="RH20" s="292"/>
      <c r="RI20" s="292"/>
      <c r="RJ20" s="292"/>
      <c r="RK20" s="292"/>
      <c r="RL20" s="292"/>
      <c r="RM20" s="292"/>
      <c r="RN20" s="292"/>
      <c r="RO20" s="292"/>
      <c r="RP20" s="292"/>
      <c r="RQ20" s="292"/>
      <c r="RR20" s="292"/>
      <c r="RS20" s="292"/>
      <c r="RT20" s="292"/>
      <c r="RU20" s="292"/>
      <c r="RV20" s="292"/>
      <c r="RW20" s="292"/>
      <c r="RX20" s="292"/>
      <c r="RY20" s="292"/>
      <c r="RZ20" s="292"/>
      <c r="SA20" s="292"/>
      <c r="SB20" s="292"/>
      <c r="SC20" s="292"/>
      <c r="SD20" s="292"/>
      <c r="SE20" s="292"/>
      <c r="SF20" s="292"/>
      <c r="SG20" s="292"/>
      <c r="SH20" s="292"/>
      <c r="SI20" s="292"/>
      <c r="SJ20" s="292"/>
      <c r="SK20" s="292"/>
      <c r="SL20" s="292"/>
      <c r="SM20" s="292"/>
      <c r="SN20" s="292"/>
      <c r="SO20" s="292"/>
      <c r="SP20" s="292"/>
      <c r="SQ20" s="292"/>
      <c r="SR20" s="292"/>
      <c r="SS20" s="292"/>
      <c r="ST20" s="292"/>
      <c r="SU20" s="292"/>
      <c r="SV20" s="292"/>
      <c r="SW20" s="292"/>
      <c r="SX20" s="292"/>
      <c r="SY20" s="292"/>
      <c r="SZ20" s="292"/>
      <c r="TA20" s="292"/>
      <c r="TB20" s="292"/>
      <c r="TC20" s="292"/>
      <c r="TD20" s="292"/>
      <c r="TE20" s="292"/>
      <c r="TF20" s="292"/>
      <c r="TG20" s="292"/>
      <c r="TH20" s="292"/>
      <c r="TI20" s="292"/>
      <c r="TJ20" s="292"/>
      <c r="TK20" s="292"/>
      <c r="TL20" s="292"/>
      <c r="TM20" s="292"/>
      <c r="TN20" s="292"/>
      <c r="TO20" s="292"/>
      <c r="TP20" s="292"/>
      <c r="TQ20" s="292"/>
      <c r="TR20" s="292"/>
      <c r="TS20" s="292"/>
      <c r="TT20" s="292"/>
      <c r="TU20" s="292"/>
      <c r="TV20" s="292"/>
      <c r="TW20" s="292"/>
      <c r="TX20" s="292"/>
      <c r="TY20" s="292"/>
      <c r="TZ20" s="292"/>
      <c r="UA20" s="292"/>
      <c r="UB20" s="292"/>
      <c r="UC20" s="292"/>
      <c r="UD20" s="292"/>
      <c r="UE20" s="292"/>
      <c r="UF20" s="292"/>
      <c r="UG20" s="292"/>
      <c r="UH20" s="292"/>
      <c r="UI20" s="292"/>
      <c r="UJ20" s="292"/>
      <c r="UK20" s="292"/>
      <c r="UL20" s="292"/>
      <c r="UM20" s="292"/>
      <c r="UN20" s="292"/>
      <c r="UO20" s="292"/>
      <c r="UP20" s="292"/>
      <c r="UQ20" s="292"/>
      <c r="UR20" s="292"/>
      <c r="US20" s="292"/>
      <c r="UT20" s="292"/>
      <c r="UU20" s="292"/>
      <c r="UV20" s="292"/>
      <c r="UW20" s="292"/>
      <c r="UX20" s="292"/>
      <c r="UY20" s="292"/>
      <c r="UZ20" s="292"/>
      <c r="VA20" s="292"/>
      <c r="VB20" s="292"/>
      <c r="VC20" s="292"/>
      <c r="VD20" s="292"/>
      <c r="VE20" s="292"/>
      <c r="VF20" s="292"/>
      <c r="VG20" s="292"/>
      <c r="VH20" s="292"/>
      <c r="VI20" s="292"/>
      <c r="VJ20" s="292"/>
      <c r="VK20" s="292"/>
      <c r="VL20" s="292"/>
      <c r="VM20" s="292"/>
      <c r="VN20" s="292"/>
      <c r="VO20" s="292"/>
      <c r="VP20" s="292"/>
      <c r="VQ20" s="292"/>
      <c r="VR20" s="292"/>
      <c r="VS20" s="292"/>
      <c r="VT20" s="292"/>
      <c r="VU20" s="292"/>
      <c r="VV20" s="292"/>
      <c r="VW20" s="292"/>
      <c r="VX20" s="292"/>
      <c r="VY20" s="292"/>
      <c r="VZ20" s="292"/>
      <c r="WA20" s="292"/>
      <c r="WB20" s="292"/>
      <c r="WC20" s="292"/>
      <c r="WD20" s="292"/>
      <c r="WE20" s="292"/>
      <c r="WF20" s="292"/>
      <c r="WG20" s="292"/>
      <c r="WH20" s="292"/>
      <c r="WI20" s="292"/>
      <c r="WJ20" s="292"/>
      <c r="WK20" s="292"/>
      <c r="WL20" s="292"/>
      <c r="WM20" s="292"/>
      <c r="WN20" s="292"/>
      <c r="WO20" s="292"/>
      <c r="WP20" s="292"/>
      <c r="WQ20" s="292"/>
      <c r="WR20" s="292"/>
      <c r="WS20" s="292"/>
      <c r="WT20" s="292"/>
      <c r="WU20" s="292"/>
      <c r="WV20" s="292"/>
      <c r="WW20" s="292"/>
      <c r="WX20" s="292"/>
      <c r="WY20" s="292"/>
      <c r="WZ20" s="292"/>
      <c r="XA20" s="292"/>
      <c r="XB20" s="292"/>
      <c r="XC20" s="292"/>
      <c r="XD20" s="292"/>
      <c r="XE20" s="292"/>
      <c r="XF20" s="292"/>
      <c r="XG20" s="292"/>
      <c r="XH20" s="292"/>
      <c r="XI20" s="292"/>
      <c r="XJ20" s="292"/>
      <c r="XK20" s="292"/>
      <c r="XL20" s="292"/>
      <c r="XM20" s="292"/>
      <c r="XN20" s="292"/>
      <c r="XO20" s="292"/>
      <c r="XP20" s="292"/>
      <c r="XQ20" s="292"/>
      <c r="XR20" s="292"/>
      <c r="XS20" s="292"/>
      <c r="XT20" s="292"/>
      <c r="XU20" s="292"/>
      <c r="XV20" s="292"/>
      <c r="XW20" s="292"/>
      <c r="XX20" s="292"/>
      <c r="XY20" s="292"/>
      <c r="XZ20" s="292"/>
      <c r="YA20" s="292"/>
      <c r="YB20" s="292"/>
      <c r="YC20" s="292"/>
      <c r="YD20" s="292"/>
      <c r="YE20" s="292"/>
      <c r="YF20" s="292"/>
      <c r="YG20" s="292"/>
      <c r="YH20" s="292"/>
      <c r="YI20" s="292"/>
      <c r="YJ20" s="292"/>
      <c r="YK20" s="292"/>
      <c r="YL20" s="292"/>
      <c r="YM20" s="292"/>
      <c r="YN20" s="292"/>
      <c r="YO20" s="292"/>
      <c r="YP20" s="292"/>
      <c r="YQ20" s="292"/>
      <c r="YR20" s="292"/>
      <c r="YS20" s="292"/>
      <c r="YT20" s="292"/>
      <c r="YU20" s="292"/>
      <c r="YV20" s="292"/>
      <c r="YW20" s="292"/>
      <c r="YX20" s="292"/>
      <c r="YY20" s="292"/>
      <c r="YZ20" s="292"/>
      <c r="ZA20" s="292"/>
      <c r="ZB20" s="292"/>
      <c r="ZC20" s="292"/>
      <c r="ZD20" s="292"/>
      <c r="ZE20" s="292"/>
      <c r="ZF20" s="292"/>
      <c r="ZG20" s="292"/>
      <c r="ZH20" s="292"/>
      <c r="ZI20" s="292"/>
      <c r="ZJ20" s="292"/>
      <c r="ZK20" s="292"/>
      <c r="ZL20" s="292"/>
      <c r="ZM20" s="292"/>
      <c r="ZN20" s="292"/>
      <c r="ZO20" s="292"/>
      <c r="ZP20" s="292"/>
      <c r="ZQ20" s="292"/>
      <c r="ZR20" s="292"/>
      <c r="ZS20" s="292"/>
      <c r="ZT20" s="292"/>
      <c r="ZU20" s="292"/>
      <c r="ZV20" s="292"/>
      <c r="ZW20" s="292"/>
      <c r="ZX20" s="292"/>
      <c r="ZY20" s="292"/>
      <c r="ZZ20" s="292"/>
      <c r="AAA20" s="292"/>
      <c r="AAB20" s="292"/>
      <c r="AAC20" s="292"/>
      <c r="AAD20" s="292"/>
      <c r="AAE20" s="292"/>
      <c r="AAF20" s="292"/>
      <c r="AAG20" s="292"/>
      <c r="AAH20" s="292"/>
      <c r="AAI20" s="292"/>
      <c r="AAJ20" s="292"/>
      <c r="AAK20" s="292"/>
      <c r="AAL20" s="292"/>
      <c r="AAM20" s="292"/>
      <c r="AAN20" s="292"/>
      <c r="AAO20" s="292"/>
      <c r="AAP20" s="292"/>
      <c r="AAQ20" s="292"/>
      <c r="AAR20" s="292"/>
      <c r="AAS20" s="292"/>
      <c r="AAT20" s="292"/>
      <c r="AAU20" s="292"/>
      <c r="AAV20" s="292"/>
      <c r="AAW20" s="292"/>
      <c r="AAX20" s="292"/>
      <c r="AAY20" s="292"/>
      <c r="AAZ20" s="292"/>
      <c r="ABA20" s="292"/>
      <c r="ABB20" s="292"/>
      <c r="ABC20" s="292"/>
      <c r="ABD20" s="292"/>
      <c r="ABE20" s="292"/>
      <c r="ABF20" s="292"/>
      <c r="ABG20" s="292"/>
      <c r="ABH20" s="292"/>
      <c r="ABI20" s="292"/>
      <c r="ABJ20" s="292"/>
      <c r="ABK20" s="292"/>
      <c r="ABL20" s="292"/>
      <c r="ABM20" s="292"/>
      <c r="ABN20" s="292"/>
      <c r="ABO20" s="292"/>
      <c r="ABP20" s="292"/>
      <c r="ABQ20" s="292"/>
      <c r="ABR20" s="292"/>
      <c r="ABS20" s="292"/>
      <c r="ABT20" s="292"/>
      <c r="ABU20" s="292"/>
      <c r="ABV20" s="292"/>
      <c r="ABW20" s="292"/>
      <c r="ABX20" s="292"/>
      <c r="ABY20" s="292"/>
      <c r="ABZ20" s="292"/>
      <c r="ACA20" s="292"/>
      <c r="ACB20" s="292"/>
      <c r="ACC20" s="292"/>
      <c r="ACD20" s="292"/>
      <c r="ACE20" s="292"/>
      <c r="ACF20" s="292"/>
      <c r="ACG20" s="292"/>
      <c r="ACH20" s="292"/>
      <c r="ACI20" s="292"/>
      <c r="ACJ20" s="292"/>
      <c r="ACK20" s="292"/>
      <c r="ACL20" s="292"/>
      <c r="ACM20" s="292"/>
      <c r="ACN20" s="292"/>
      <c r="ACO20" s="292"/>
      <c r="ACP20" s="292"/>
      <c r="ACQ20" s="292"/>
      <c r="ACR20" s="292"/>
      <c r="ACS20" s="292"/>
      <c r="ACT20" s="292"/>
      <c r="ACU20" s="292"/>
      <c r="ACV20" s="292"/>
      <c r="ACW20" s="292"/>
      <c r="ACX20" s="292"/>
      <c r="ACY20" s="292"/>
      <c r="ACZ20" s="292"/>
      <c r="ADA20" s="292"/>
      <c r="ADB20" s="292"/>
      <c r="ADC20" s="292"/>
      <c r="ADD20" s="292"/>
      <c r="ADE20" s="292"/>
      <c r="ADF20" s="292"/>
      <c r="ADG20" s="292"/>
      <c r="ADH20" s="292"/>
      <c r="ADI20" s="292"/>
      <c r="ADJ20" s="292"/>
      <c r="ADK20" s="292"/>
      <c r="ADL20" s="292"/>
      <c r="ADM20" s="292"/>
      <c r="ADN20" s="292"/>
      <c r="ADO20" s="292"/>
      <c r="ADP20" s="292"/>
      <c r="ADQ20" s="292"/>
      <c r="ADR20" s="292"/>
      <c r="ADS20" s="292"/>
      <c r="ADT20" s="292"/>
      <c r="ADU20" s="292"/>
      <c r="ADV20" s="292"/>
      <c r="ADW20" s="292"/>
      <c r="ADX20" s="292"/>
      <c r="ADY20" s="292"/>
      <c r="ADZ20" s="292"/>
      <c r="AEA20" s="292"/>
      <c r="AEB20" s="292"/>
      <c r="AEC20" s="292"/>
      <c r="AED20" s="292"/>
      <c r="AEE20" s="292"/>
      <c r="AEF20" s="292"/>
      <c r="AEG20" s="292"/>
      <c r="AEH20" s="292"/>
      <c r="AEI20" s="292"/>
      <c r="AEJ20" s="292"/>
      <c r="AEK20" s="292"/>
      <c r="AEL20" s="292"/>
      <c r="AEM20" s="292"/>
      <c r="AEN20" s="292"/>
      <c r="AEO20" s="292"/>
      <c r="AEP20" s="292"/>
      <c r="AEQ20" s="292"/>
      <c r="AER20" s="292"/>
      <c r="AES20" s="292"/>
      <c r="AET20" s="292"/>
      <c r="AEU20" s="292"/>
      <c r="AEV20" s="292"/>
      <c r="AEW20" s="292"/>
      <c r="AEX20" s="292"/>
      <c r="AEY20" s="292"/>
      <c r="AEZ20" s="292"/>
      <c r="AFA20" s="292"/>
      <c r="AFB20" s="292"/>
      <c r="AFC20" s="292"/>
      <c r="AFD20" s="292"/>
      <c r="AFE20" s="292"/>
      <c r="AFF20" s="292"/>
      <c r="AFG20" s="292"/>
      <c r="AFH20" s="292"/>
      <c r="AFI20" s="292"/>
      <c r="AFJ20" s="292"/>
      <c r="AFK20" s="292"/>
      <c r="AFL20" s="292"/>
      <c r="AFM20" s="292"/>
      <c r="AFN20" s="292"/>
      <c r="AFO20" s="292"/>
      <c r="AFP20" s="292"/>
      <c r="AFQ20" s="292"/>
      <c r="AFR20" s="292"/>
      <c r="AFS20" s="292"/>
      <c r="AFT20" s="292"/>
      <c r="AFU20" s="292"/>
      <c r="AFV20" s="292"/>
      <c r="AFW20" s="292"/>
      <c r="AFX20" s="292"/>
      <c r="AFY20" s="292"/>
      <c r="AFZ20" s="292"/>
      <c r="AGA20" s="292"/>
      <c r="AGB20" s="292"/>
      <c r="AGC20" s="292"/>
      <c r="AGD20" s="292"/>
      <c r="AGE20" s="292"/>
      <c r="AGF20" s="292"/>
      <c r="AGG20" s="292"/>
      <c r="AGH20" s="292"/>
      <c r="AGI20" s="292"/>
      <c r="AGJ20" s="292"/>
      <c r="AGK20" s="292"/>
      <c r="AGL20" s="292"/>
      <c r="AGM20" s="292"/>
      <c r="AGN20" s="292"/>
      <c r="AGO20" s="292"/>
      <c r="AGP20" s="292"/>
      <c r="AGQ20" s="292"/>
      <c r="AGR20" s="292"/>
      <c r="AGS20" s="292"/>
      <c r="AGT20" s="292"/>
      <c r="AGU20" s="292"/>
      <c r="AGV20" s="292"/>
      <c r="AGW20" s="292"/>
      <c r="AGX20" s="292"/>
      <c r="AGY20" s="292"/>
      <c r="AGZ20" s="292"/>
      <c r="AHA20" s="292"/>
      <c r="AHB20" s="292"/>
      <c r="AHC20" s="292"/>
      <c r="AHD20" s="292"/>
      <c r="AHE20" s="292"/>
      <c r="AHF20" s="292"/>
      <c r="AHG20" s="292"/>
      <c r="AHH20" s="292"/>
      <c r="AHI20" s="292"/>
      <c r="AHJ20" s="292"/>
      <c r="AHK20" s="292"/>
      <c r="AHL20" s="292"/>
      <c r="AHM20" s="292"/>
      <c r="AHN20" s="292"/>
      <c r="AHO20" s="292"/>
      <c r="AHP20" s="292"/>
      <c r="AHQ20" s="292"/>
      <c r="AHR20" s="292"/>
      <c r="AHS20" s="292"/>
      <c r="AHT20" s="292"/>
      <c r="AHU20" s="292"/>
      <c r="AHV20" s="292"/>
      <c r="AHW20" s="292"/>
      <c r="AHX20" s="292"/>
      <c r="AHY20" s="292"/>
      <c r="AHZ20" s="292"/>
      <c r="AIA20" s="292"/>
      <c r="AIB20" s="292"/>
      <c r="AIC20" s="292"/>
      <c r="AID20" s="292"/>
      <c r="AIE20" s="292"/>
      <c r="AIF20" s="292"/>
      <c r="AIG20" s="292"/>
      <c r="AIH20" s="292"/>
      <c r="AII20" s="292"/>
      <c r="AIJ20" s="292"/>
      <c r="AIK20" s="292"/>
      <c r="AIL20" s="292"/>
      <c r="AIM20" s="292"/>
      <c r="AIN20" s="292"/>
      <c r="AIO20" s="292"/>
      <c r="AIP20" s="292"/>
      <c r="AIQ20" s="292"/>
      <c r="AIR20" s="292"/>
      <c r="AIS20" s="292"/>
      <c r="AIT20" s="292"/>
      <c r="AIU20" s="292"/>
      <c r="AIV20" s="292"/>
      <c r="AIW20" s="292"/>
      <c r="AIX20" s="292"/>
      <c r="AIY20" s="292"/>
      <c r="AIZ20" s="292"/>
      <c r="AJA20" s="292"/>
      <c r="AJB20" s="292"/>
      <c r="AJC20" s="292"/>
      <c r="AJD20" s="292"/>
      <c r="AJE20" s="292"/>
      <c r="AJF20" s="292"/>
      <c r="AJG20" s="292"/>
      <c r="AJH20" s="292"/>
      <c r="AJI20" s="292"/>
      <c r="AJJ20" s="292"/>
      <c r="AJK20" s="292"/>
      <c r="AJL20" s="292"/>
      <c r="AJM20" s="292"/>
      <c r="AJN20" s="292"/>
      <c r="AJO20" s="292"/>
      <c r="AJP20" s="292"/>
      <c r="AJQ20" s="292"/>
      <c r="AJR20" s="292"/>
      <c r="AJS20" s="292"/>
      <c r="AJT20" s="292"/>
      <c r="AJU20" s="292"/>
      <c r="AJV20" s="292"/>
      <c r="AJW20" s="292"/>
      <c r="AJX20" s="292"/>
      <c r="AJY20" s="292"/>
      <c r="AJZ20" s="292"/>
      <c r="AKA20" s="292"/>
      <c r="AKB20" s="292"/>
      <c r="AKC20" s="292"/>
      <c r="AKD20" s="292"/>
      <c r="AKE20" s="292"/>
      <c r="AKF20" s="292"/>
      <c r="AKG20" s="292"/>
      <c r="AKH20" s="292"/>
      <c r="AKI20" s="292"/>
      <c r="AKJ20" s="292"/>
      <c r="AKK20" s="292"/>
      <c r="AKL20" s="292"/>
      <c r="AKM20" s="292"/>
      <c r="AKN20" s="292"/>
      <c r="AKO20" s="292"/>
      <c r="AKP20" s="292"/>
      <c r="AKQ20" s="292"/>
      <c r="AKR20" s="292"/>
      <c r="AKS20" s="292"/>
      <c r="AKT20" s="292"/>
      <c r="AKU20" s="292"/>
      <c r="AKV20" s="292"/>
      <c r="AKW20" s="292"/>
      <c r="AKX20" s="292"/>
      <c r="AKY20" s="292"/>
      <c r="AKZ20" s="292"/>
      <c r="ALA20" s="292"/>
      <c r="ALB20" s="292"/>
      <c r="ALC20" s="292"/>
      <c r="ALD20" s="292"/>
      <c r="ALE20" s="292"/>
      <c r="ALF20" s="292"/>
      <c r="ALG20" s="292"/>
      <c r="ALH20" s="292"/>
      <c r="ALI20" s="292"/>
      <c r="ALJ20" s="292"/>
      <c r="ALK20" s="292"/>
      <c r="ALL20" s="292"/>
      <c r="ALM20" s="292"/>
      <c r="ALN20" s="292"/>
      <c r="ALO20" s="292"/>
      <c r="ALP20" s="292"/>
      <c r="ALQ20" s="292"/>
      <c r="ALR20" s="292"/>
      <c r="ALS20" s="292"/>
      <c r="ALT20" s="292"/>
      <c r="ALU20" s="292"/>
      <c r="ALV20" s="292"/>
      <c r="ALW20" s="292"/>
      <c r="ALX20" s="292"/>
      <c r="ALY20" s="292"/>
      <c r="ALZ20" s="292"/>
      <c r="AMA20" s="292"/>
      <c r="AMB20" s="292"/>
      <c r="AMC20" s="292"/>
      <c r="AMD20" s="292"/>
      <c r="AME20" s="292"/>
      <c r="AMF20" s="292"/>
    </row>
    <row r="21" spans="1:1022" ht="123.75" customHeight="1">
      <c r="A21" s="297" t="s">
        <v>99</v>
      </c>
      <c r="B21" s="294" t="s">
        <v>435</v>
      </c>
      <c r="C21" s="297" t="s">
        <v>135</v>
      </c>
      <c r="D21" s="298"/>
      <c r="E21" s="298"/>
      <c r="F21" s="295" t="s">
        <v>125</v>
      </c>
      <c r="G21" s="315">
        <v>100</v>
      </c>
      <c r="H21" s="484">
        <v>150</v>
      </c>
      <c r="I21" s="177">
        <f t="shared" si="0"/>
        <v>15000</v>
      </c>
      <c r="J21" s="178"/>
      <c r="K21" s="179"/>
      <c r="L21" s="177"/>
      <c r="M21" s="292" t="s">
        <v>136</v>
      </c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292"/>
      <c r="AC21" s="292"/>
      <c r="AD21" s="292"/>
      <c r="AE21" s="292"/>
      <c r="AF21" s="292"/>
      <c r="AG21" s="292"/>
      <c r="AH21" s="292"/>
      <c r="AI21" s="292"/>
      <c r="AJ21" s="292"/>
      <c r="AK21" s="292"/>
      <c r="AL21" s="292"/>
      <c r="AM21" s="292"/>
      <c r="AN21" s="292"/>
      <c r="AO21" s="292"/>
      <c r="AP21" s="292"/>
      <c r="AQ21" s="292"/>
      <c r="AR21" s="292"/>
      <c r="AS21" s="292"/>
      <c r="AT21" s="292"/>
      <c r="AU21" s="292"/>
      <c r="AV21" s="292"/>
      <c r="AW21" s="292"/>
      <c r="AX21" s="292"/>
      <c r="AY21" s="292"/>
      <c r="AZ21" s="292"/>
      <c r="BA21" s="292"/>
      <c r="BB21" s="292"/>
      <c r="BC21" s="292"/>
      <c r="BD21" s="292"/>
      <c r="BE21" s="292"/>
      <c r="BF21" s="292"/>
      <c r="BG21" s="292"/>
      <c r="BH21" s="292"/>
      <c r="BI21" s="292"/>
      <c r="BJ21" s="292"/>
      <c r="BK21" s="292"/>
      <c r="BL21" s="292"/>
      <c r="BM21" s="292"/>
      <c r="BN21" s="292"/>
      <c r="BO21" s="292"/>
      <c r="BP21" s="292"/>
      <c r="BQ21" s="292"/>
      <c r="BR21" s="292"/>
      <c r="BS21" s="292"/>
      <c r="BT21" s="292"/>
      <c r="BU21" s="292"/>
      <c r="BV21" s="292"/>
      <c r="BW21" s="292"/>
      <c r="BX21" s="292"/>
      <c r="BY21" s="292"/>
      <c r="BZ21" s="292"/>
      <c r="CA21" s="292"/>
      <c r="CB21" s="292"/>
      <c r="CC21" s="292"/>
      <c r="CD21" s="292"/>
      <c r="CE21" s="292"/>
      <c r="CF21" s="292"/>
      <c r="CG21" s="292"/>
      <c r="CH21" s="292"/>
      <c r="CI21" s="292"/>
      <c r="CJ21" s="292"/>
      <c r="CK21" s="292"/>
      <c r="CL21" s="292"/>
      <c r="CM21" s="292"/>
      <c r="CN21" s="292"/>
      <c r="CO21" s="292"/>
      <c r="CP21" s="292"/>
      <c r="CQ21" s="292"/>
      <c r="CR21" s="292"/>
      <c r="CS21" s="292"/>
      <c r="CT21" s="292"/>
      <c r="CU21" s="292"/>
      <c r="CV21" s="292"/>
      <c r="CW21" s="292"/>
      <c r="CX21" s="292"/>
      <c r="CY21" s="292"/>
      <c r="CZ21" s="292"/>
      <c r="DA21" s="292"/>
      <c r="DB21" s="292"/>
      <c r="DC21" s="292"/>
      <c r="DD21" s="292"/>
      <c r="DE21" s="292"/>
      <c r="DF21" s="292"/>
      <c r="DG21" s="292"/>
      <c r="DH21" s="292"/>
      <c r="DI21" s="292"/>
      <c r="DJ21" s="292"/>
      <c r="DK21" s="292"/>
      <c r="DL21" s="292"/>
      <c r="DM21" s="292"/>
      <c r="DN21" s="292"/>
      <c r="DO21" s="292"/>
      <c r="DP21" s="292"/>
      <c r="DQ21" s="292"/>
      <c r="DR21" s="292"/>
      <c r="DS21" s="292"/>
      <c r="DT21" s="292"/>
      <c r="DU21" s="292"/>
      <c r="DV21" s="292"/>
      <c r="DW21" s="292"/>
      <c r="DX21" s="292"/>
      <c r="DY21" s="292"/>
      <c r="DZ21" s="292"/>
      <c r="EA21" s="292"/>
      <c r="EB21" s="292"/>
      <c r="EC21" s="292"/>
      <c r="ED21" s="292"/>
      <c r="EE21" s="292"/>
      <c r="EF21" s="292"/>
      <c r="EG21" s="292"/>
      <c r="EH21" s="292"/>
      <c r="EI21" s="292"/>
      <c r="EJ21" s="292"/>
      <c r="EK21" s="292"/>
      <c r="EL21" s="292"/>
      <c r="EM21" s="292"/>
      <c r="EN21" s="292"/>
      <c r="EO21" s="292"/>
      <c r="EP21" s="292"/>
      <c r="EQ21" s="292"/>
      <c r="ER21" s="292"/>
      <c r="ES21" s="292"/>
      <c r="ET21" s="292"/>
      <c r="EU21" s="292"/>
      <c r="EV21" s="292"/>
      <c r="EW21" s="292"/>
      <c r="EX21" s="292"/>
      <c r="EY21" s="292"/>
      <c r="EZ21" s="292"/>
      <c r="FA21" s="292"/>
      <c r="FB21" s="292"/>
      <c r="FC21" s="292"/>
      <c r="FD21" s="292"/>
      <c r="FE21" s="292"/>
      <c r="FF21" s="292"/>
      <c r="FG21" s="292"/>
      <c r="FH21" s="292"/>
      <c r="FI21" s="292"/>
      <c r="FJ21" s="292"/>
      <c r="FK21" s="292"/>
      <c r="FL21" s="292"/>
      <c r="FM21" s="292"/>
      <c r="FN21" s="292"/>
      <c r="FO21" s="292"/>
      <c r="FP21" s="292"/>
      <c r="FQ21" s="292"/>
      <c r="FR21" s="292"/>
      <c r="FS21" s="292"/>
      <c r="FT21" s="292"/>
      <c r="FU21" s="292"/>
      <c r="FV21" s="292"/>
      <c r="FW21" s="292"/>
      <c r="FX21" s="292"/>
      <c r="FY21" s="292"/>
      <c r="FZ21" s="292"/>
      <c r="GA21" s="292"/>
      <c r="GB21" s="292"/>
      <c r="GC21" s="292"/>
      <c r="GD21" s="292"/>
      <c r="GE21" s="292"/>
      <c r="GF21" s="292"/>
      <c r="GG21" s="292"/>
      <c r="GH21" s="292"/>
      <c r="GI21" s="292"/>
      <c r="GJ21" s="292"/>
      <c r="GK21" s="292"/>
      <c r="GL21" s="292"/>
      <c r="GM21" s="292"/>
      <c r="GN21" s="292"/>
      <c r="GO21" s="292"/>
      <c r="GP21" s="292"/>
      <c r="GQ21" s="292"/>
      <c r="GR21" s="292"/>
      <c r="GS21" s="292"/>
      <c r="GT21" s="292"/>
      <c r="GU21" s="292"/>
      <c r="GV21" s="292"/>
      <c r="GW21" s="292"/>
      <c r="GX21" s="292"/>
      <c r="GY21" s="292"/>
      <c r="GZ21" s="292"/>
      <c r="HA21" s="292"/>
      <c r="HB21" s="292"/>
      <c r="HC21" s="292"/>
      <c r="HD21" s="292"/>
      <c r="HE21" s="292"/>
      <c r="HF21" s="292"/>
      <c r="HG21" s="292"/>
      <c r="HH21" s="292"/>
      <c r="HI21" s="292"/>
      <c r="HJ21" s="292"/>
      <c r="HK21" s="292"/>
      <c r="HL21" s="292"/>
      <c r="HM21" s="292"/>
      <c r="HN21" s="292"/>
      <c r="HO21" s="292"/>
      <c r="HP21" s="292"/>
      <c r="HQ21" s="292"/>
      <c r="HR21" s="292"/>
      <c r="HS21" s="292"/>
      <c r="HT21" s="292"/>
      <c r="HU21" s="292"/>
      <c r="HV21" s="292"/>
      <c r="HW21" s="292"/>
      <c r="HX21" s="292"/>
      <c r="HY21" s="292"/>
      <c r="HZ21" s="292"/>
      <c r="IA21" s="292"/>
      <c r="IB21" s="292"/>
      <c r="IC21" s="292"/>
      <c r="ID21" s="292"/>
      <c r="IE21" s="292"/>
      <c r="IF21" s="292"/>
      <c r="IG21" s="292"/>
      <c r="IH21" s="292"/>
      <c r="II21" s="292"/>
      <c r="IJ21" s="292"/>
      <c r="IK21" s="292"/>
      <c r="IL21" s="292"/>
      <c r="IM21" s="292"/>
      <c r="IN21" s="292"/>
      <c r="IO21" s="292"/>
      <c r="IP21" s="292"/>
      <c r="IQ21" s="292"/>
      <c r="IR21" s="292"/>
      <c r="IS21" s="292"/>
      <c r="IT21" s="292"/>
      <c r="IU21" s="292"/>
      <c r="IV21" s="292"/>
      <c r="IW21" s="292"/>
      <c r="IX21" s="292"/>
      <c r="IY21" s="292"/>
      <c r="IZ21" s="292"/>
      <c r="JA21" s="292"/>
      <c r="JB21" s="292"/>
      <c r="JC21" s="292"/>
      <c r="JD21" s="292"/>
      <c r="JE21" s="292"/>
      <c r="JF21" s="292"/>
      <c r="JG21" s="292"/>
      <c r="JH21" s="292"/>
      <c r="JI21" s="292"/>
      <c r="JJ21" s="292"/>
      <c r="JK21" s="292"/>
      <c r="JL21" s="292"/>
      <c r="JM21" s="292"/>
      <c r="JN21" s="292"/>
      <c r="JO21" s="292"/>
      <c r="JP21" s="292"/>
      <c r="JQ21" s="292"/>
      <c r="JR21" s="292"/>
      <c r="JS21" s="292"/>
      <c r="JT21" s="292"/>
      <c r="JU21" s="292"/>
      <c r="JV21" s="292"/>
      <c r="JW21" s="292"/>
      <c r="JX21" s="292"/>
      <c r="JY21" s="292"/>
      <c r="JZ21" s="292"/>
      <c r="KA21" s="292"/>
      <c r="KB21" s="292"/>
      <c r="KC21" s="292"/>
      <c r="KD21" s="292"/>
      <c r="KE21" s="292"/>
      <c r="KF21" s="292"/>
      <c r="KG21" s="292"/>
      <c r="KH21" s="292"/>
      <c r="KI21" s="292"/>
      <c r="KJ21" s="292"/>
      <c r="KK21" s="292"/>
      <c r="KL21" s="292"/>
      <c r="KM21" s="292"/>
      <c r="KN21" s="292"/>
      <c r="KO21" s="292"/>
      <c r="KP21" s="292"/>
      <c r="KQ21" s="292"/>
      <c r="KR21" s="292"/>
      <c r="KS21" s="292"/>
      <c r="KT21" s="292"/>
      <c r="KU21" s="292"/>
      <c r="KV21" s="292"/>
      <c r="KW21" s="292"/>
      <c r="KX21" s="292"/>
      <c r="KY21" s="292"/>
      <c r="KZ21" s="292"/>
      <c r="LA21" s="292"/>
      <c r="LB21" s="292"/>
      <c r="LC21" s="292"/>
      <c r="LD21" s="292"/>
      <c r="LE21" s="292"/>
      <c r="LF21" s="292"/>
      <c r="LG21" s="292"/>
      <c r="LH21" s="292"/>
      <c r="LI21" s="292"/>
      <c r="LJ21" s="292"/>
      <c r="LK21" s="292"/>
      <c r="LL21" s="292"/>
      <c r="LM21" s="292"/>
      <c r="LN21" s="292"/>
      <c r="LO21" s="292"/>
      <c r="LP21" s="292"/>
      <c r="LQ21" s="292"/>
      <c r="LR21" s="292"/>
      <c r="LS21" s="292"/>
      <c r="LT21" s="292"/>
      <c r="LU21" s="292"/>
      <c r="LV21" s="292"/>
      <c r="LW21" s="292"/>
      <c r="LX21" s="292"/>
      <c r="LY21" s="292"/>
      <c r="LZ21" s="292"/>
      <c r="MA21" s="292"/>
      <c r="MB21" s="292"/>
      <c r="MC21" s="292"/>
      <c r="MD21" s="292"/>
      <c r="ME21" s="292"/>
      <c r="MF21" s="292"/>
      <c r="MG21" s="292"/>
      <c r="MH21" s="292"/>
      <c r="MI21" s="292"/>
      <c r="MJ21" s="292"/>
      <c r="MK21" s="292"/>
      <c r="ML21" s="292"/>
      <c r="MM21" s="292"/>
      <c r="MN21" s="292"/>
      <c r="MO21" s="292"/>
      <c r="MP21" s="292"/>
      <c r="MQ21" s="292"/>
      <c r="MR21" s="292"/>
      <c r="MS21" s="292"/>
      <c r="MT21" s="292"/>
      <c r="MU21" s="292"/>
      <c r="MV21" s="292"/>
      <c r="MW21" s="292"/>
      <c r="MX21" s="292"/>
      <c r="MY21" s="292"/>
      <c r="MZ21" s="292"/>
      <c r="NA21" s="292"/>
      <c r="NB21" s="292"/>
      <c r="NC21" s="292"/>
      <c r="ND21" s="292"/>
      <c r="NE21" s="292"/>
      <c r="NF21" s="292"/>
      <c r="NG21" s="292"/>
      <c r="NH21" s="292"/>
      <c r="NI21" s="292"/>
      <c r="NJ21" s="292"/>
      <c r="NK21" s="292"/>
      <c r="NL21" s="292"/>
      <c r="NM21" s="292"/>
      <c r="NN21" s="292"/>
      <c r="NO21" s="292"/>
      <c r="NP21" s="292"/>
      <c r="NQ21" s="292"/>
      <c r="NR21" s="292"/>
      <c r="NS21" s="292"/>
      <c r="NT21" s="292"/>
      <c r="NU21" s="292"/>
      <c r="NV21" s="292"/>
      <c r="NW21" s="292"/>
      <c r="NX21" s="292"/>
      <c r="NY21" s="292"/>
      <c r="NZ21" s="292"/>
      <c r="OA21" s="292"/>
      <c r="OB21" s="292"/>
      <c r="OC21" s="292"/>
      <c r="OD21" s="292"/>
      <c r="OE21" s="292"/>
      <c r="OF21" s="292"/>
      <c r="OG21" s="292"/>
      <c r="OH21" s="292"/>
      <c r="OI21" s="292"/>
      <c r="OJ21" s="292"/>
      <c r="OK21" s="292"/>
      <c r="OL21" s="292"/>
      <c r="OM21" s="292"/>
      <c r="ON21" s="292"/>
      <c r="OO21" s="292"/>
      <c r="OP21" s="292"/>
      <c r="OQ21" s="292"/>
      <c r="OR21" s="292"/>
      <c r="OS21" s="292"/>
      <c r="OT21" s="292"/>
      <c r="OU21" s="292"/>
      <c r="OV21" s="292"/>
      <c r="OW21" s="292"/>
      <c r="OX21" s="292"/>
      <c r="OY21" s="292"/>
      <c r="OZ21" s="292"/>
      <c r="PA21" s="292"/>
      <c r="PB21" s="292"/>
      <c r="PC21" s="292"/>
      <c r="PD21" s="292"/>
      <c r="PE21" s="292"/>
      <c r="PF21" s="292"/>
      <c r="PG21" s="292"/>
      <c r="PH21" s="292"/>
      <c r="PI21" s="292"/>
      <c r="PJ21" s="292"/>
      <c r="PK21" s="292"/>
      <c r="PL21" s="292"/>
      <c r="PM21" s="292"/>
      <c r="PN21" s="292"/>
      <c r="PO21" s="292"/>
      <c r="PP21" s="292"/>
      <c r="PQ21" s="292"/>
      <c r="PR21" s="292"/>
      <c r="PS21" s="292"/>
      <c r="PT21" s="292"/>
      <c r="PU21" s="292"/>
      <c r="PV21" s="292"/>
      <c r="PW21" s="292"/>
      <c r="PX21" s="292"/>
      <c r="PY21" s="292"/>
      <c r="PZ21" s="292"/>
      <c r="QA21" s="292"/>
      <c r="QB21" s="292"/>
      <c r="QC21" s="292"/>
      <c r="QD21" s="292"/>
      <c r="QE21" s="292"/>
      <c r="QF21" s="292"/>
      <c r="QG21" s="292"/>
      <c r="QH21" s="292"/>
      <c r="QI21" s="292"/>
      <c r="QJ21" s="292"/>
      <c r="QK21" s="292"/>
      <c r="QL21" s="292"/>
      <c r="QM21" s="292"/>
      <c r="QN21" s="292"/>
      <c r="QO21" s="292"/>
      <c r="QP21" s="292"/>
      <c r="QQ21" s="292"/>
      <c r="QR21" s="292"/>
      <c r="QS21" s="292"/>
      <c r="QT21" s="292"/>
      <c r="QU21" s="292"/>
      <c r="QV21" s="292"/>
      <c r="QW21" s="292"/>
      <c r="QX21" s="292"/>
      <c r="QY21" s="292"/>
      <c r="QZ21" s="292"/>
      <c r="RA21" s="292"/>
      <c r="RB21" s="292"/>
      <c r="RC21" s="292"/>
      <c r="RD21" s="292"/>
      <c r="RE21" s="292"/>
      <c r="RF21" s="292"/>
      <c r="RG21" s="292"/>
      <c r="RH21" s="292"/>
      <c r="RI21" s="292"/>
      <c r="RJ21" s="292"/>
      <c r="RK21" s="292"/>
      <c r="RL21" s="292"/>
      <c r="RM21" s="292"/>
      <c r="RN21" s="292"/>
      <c r="RO21" s="292"/>
      <c r="RP21" s="292"/>
      <c r="RQ21" s="292"/>
      <c r="RR21" s="292"/>
      <c r="RS21" s="292"/>
      <c r="RT21" s="292"/>
      <c r="RU21" s="292"/>
      <c r="RV21" s="292"/>
      <c r="RW21" s="292"/>
      <c r="RX21" s="292"/>
      <c r="RY21" s="292"/>
      <c r="RZ21" s="292"/>
      <c r="SA21" s="292"/>
      <c r="SB21" s="292"/>
      <c r="SC21" s="292"/>
      <c r="SD21" s="292"/>
      <c r="SE21" s="292"/>
      <c r="SF21" s="292"/>
      <c r="SG21" s="292"/>
      <c r="SH21" s="292"/>
      <c r="SI21" s="292"/>
      <c r="SJ21" s="292"/>
      <c r="SK21" s="292"/>
      <c r="SL21" s="292"/>
      <c r="SM21" s="292"/>
      <c r="SN21" s="292"/>
      <c r="SO21" s="292"/>
      <c r="SP21" s="292"/>
      <c r="SQ21" s="292"/>
      <c r="SR21" s="292"/>
      <c r="SS21" s="292"/>
      <c r="ST21" s="292"/>
      <c r="SU21" s="292"/>
      <c r="SV21" s="292"/>
      <c r="SW21" s="292"/>
      <c r="SX21" s="292"/>
      <c r="SY21" s="292"/>
      <c r="SZ21" s="292"/>
      <c r="TA21" s="292"/>
      <c r="TB21" s="292"/>
      <c r="TC21" s="292"/>
      <c r="TD21" s="292"/>
      <c r="TE21" s="292"/>
      <c r="TF21" s="292"/>
      <c r="TG21" s="292"/>
      <c r="TH21" s="292"/>
      <c r="TI21" s="292"/>
      <c r="TJ21" s="292"/>
      <c r="TK21" s="292"/>
      <c r="TL21" s="292"/>
      <c r="TM21" s="292"/>
      <c r="TN21" s="292"/>
      <c r="TO21" s="292"/>
      <c r="TP21" s="292"/>
      <c r="TQ21" s="292"/>
      <c r="TR21" s="292"/>
      <c r="TS21" s="292"/>
      <c r="TT21" s="292"/>
      <c r="TU21" s="292"/>
      <c r="TV21" s="292"/>
      <c r="TW21" s="292"/>
      <c r="TX21" s="292"/>
      <c r="TY21" s="292"/>
      <c r="TZ21" s="292"/>
      <c r="UA21" s="292"/>
      <c r="UB21" s="292"/>
      <c r="UC21" s="292"/>
      <c r="UD21" s="292"/>
      <c r="UE21" s="292"/>
      <c r="UF21" s="292"/>
      <c r="UG21" s="292"/>
      <c r="UH21" s="292"/>
      <c r="UI21" s="292"/>
      <c r="UJ21" s="292"/>
      <c r="UK21" s="292"/>
      <c r="UL21" s="292"/>
      <c r="UM21" s="292"/>
      <c r="UN21" s="292"/>
      <c r="UO21" s="292"/>
      <c r="UP21" s="292"/>
      <c r="UQ21" s="292"/>
      <c r="UR21" s="292"/>
      <c r="US21" s="292"/>
      <c r="UT21" s="292"/>
      <c r="UU21" s="292"/>
      <c r="UV21" s="292"/>
      <c r="UW21" s="292"/>
      <c r="UX21" s="292"/>
      <c r="UY21" s="292"/>
      <c r="UZ21" s="292"/>
      <c r="VA21" s="292"/>
      <c r="VB21" s="292"/>
      <c r="VC21" s="292"/>
      <c r="VD21" s="292"/>
      <c r="VE21" s="292"/>
      <c r="VF21" s="292"/>
      <c r="VG21" s="292"/>
      <c r="VH21" s="292"/>
      <c r="VI21" s="292"/>
      <c r="VJ21" s="292"/>
      <c r="VK21" s="292"/>
      <c r="VL21" s="292"/>
      <c r="VM21" s="292"/>
      <c r="VN21" s="292"/>
      <c r="VO21" s="292"/>
      <c r="VP21" s="292"/>
      <c r="VQ21" s="292"/>
      <c r="VR21" s="292"/>
      <c r="VS21" s="292"/>
      <c r="VT21" s="292"/>
      <c r="VU21" s="292"/>
      <c r="VV21" s="292"/>
      <c r="VW21" s="292"/>
      <c r="VX21" s="292"/>
      <c r="VY21" s="292"/>
      <c r="VZ21" s="292"/>
      <c r="WA21" s="292"/>
      <c r="WB21" s="292"/>
      <c r="WC21" s="292"/>
      <c r="WD21" s="292"/>
      <c r="WE21" s="292"/>
      <c r="WF21" s="292"/>
      <c r="WG21" s="292"/>
      <c r="WH21" s="292"/>
      <c r="WI21" s="292"/>
      <c r="WJ21" s="292"/>
      <c r="WK21" s="292"/>
      <c r="WL21" s="292"/>
      <c r="WM21" s="292"/>
      <c r="WN21" s="292"/>
      <c r="WO21" s="292"/>
      <c r="WP21" s="292"/>
      <c r="WQ21" s="292"/>
      <c r="WR21" s="292"/>
      <c r="WS21" s="292"/>
      <c r="WT21" s="292"/>
      <c r="WU21" s="292"/>
      <c r="WV21" s="292"/>
      <c r="WW21" s="292"/>
      <c r="WX21" s="292"/>
      <c r="WY21" s="292"/>
      <c r="WZ21" s="292"/>
      <c r="XA21" s="292"/>
      <c r="XB21" s="292"/>
      <c r="XC21" s="292"/>
      <c r="XD21" s="292"/>
      <c r="XE21" s="292"/>
      <c r="XF21" s="292"/>
      <c r="XG21" s="292"/>
      <c r="XH21" s="292"/>
      <c r="XI21" s="292"/>
      <c r="XJ21" s="292"/>
      <c r="XK21" s="292"/>
      <c r="XL21" s="292"/>
      <c r="XM21" s="292"/>
      <c r="XN21" s="292"/>
      <c r="XO21" s="292"/>
      <c r="XP21" s="292"/>
      <c r="XQ21" s="292"/>
      <c r="XR21" s="292"/>
      <c r="XS21" s="292"/>
      <c r="XT21" s="292"/>
      <c r="XU21" s="292"/>
      <c r="XV21" s="292"/>
      <c r="XW21" s="292"/>
      <c r="XX21" s="292"/>
      <c r="XY21" s="292"/>
      <c r="XZ21" s="292"/>
      <c r="YA21" s="292"/>
      <c r="YB21" s="292"/>
      <c r="YC21" s="292"/>
      <c r="YD21" s="292"/>
      <c r="YE21" s="292"/>
      <c r="YF21" s="292"/>
      <c r="YG21" s="292"/>
      <c r="YH21" s="292"/>
      <c r="YI21" s="292"/>
      <c r="YJ21" s="292"/>
      <c r="YK21" s="292"/>
      <c r="YL21" s="292"/>
      <c r="YM21" s="292"/>
      <c r="YN21" s="292"/>
      <c r="YO21" s="292"/>
      <c r="YP21" s="292"/>
      <c r="YQ21" s="292"/>
      <c r="YR21" s="292"/>
      <c r="YS21" s="292"/>
      <c r="YT21" s="292"/>
      <c r="YU21" s="292"/>
      <c r="YV21" s="292"/>
      <c r="YW21" s="292"/>
      <c r="YX21" s="292"/>
      <c r="YY21" s="292"/>
      <c r="YZ21" s="292"/>
      <c r="ZA21" s="292"/>
      <c r="ZB21" s="292"/>
      <c r="ZC21" s="292"/>
      <c r="ZD21" s="292"/>
      <c r="ZE21" s="292"/>
      <c r="ZF21" s="292"/>
      <c r="ZG21" s="292"/>
      <c r="ZH21" s="292"/>
      <c r="ZI21" s="292"/>
      <c r="ZJ21" s="292"/>
      <c r="ZK21" s="292"/>
      <c r="ZL21" s="292"/>
      <c r="ZM21" s="292"/>
      <c r="ZN21" s="292"/>
      <c r="ZO21" s="292"/>
      <c r="ZP21" s="292"/>
      <c r="ZQ21" s="292"/>
      <c r="ZR21" s="292"/>
      <c r="ZS21" s="292"/>
      <c r="ZT21" s="292"/>
      <c r="ZU21" s="292"/>
      <c r="ZV21" s="292"/>
      <c r="ZW21" s="292"/>
      <c r="ZX21" s="292"/>
      <c r="ZY21" s="292"/>
      <c r="ZZ21" s="292"/>
      <c r="AAA21" s="292"/>
      <c r="AAB21" s="292"/>
      <c r="AAC21" s="292"/>
      <c r="AAD21" s="292"/>
      <c r="AAE21" s="292"/>
      <c r="AAF21" s="292"/>
      <c r="AAG21" s="292"/>
      <c r="AAH21" s="292"/>
      <c r="AAI21" s="292"/>
      <c r="AAJ21" s="292"/>
      <c r="AAK21" s="292"/>
      <c r="AAL21" s="292"/>
      <c r="AAM21" s="292"/>
      <c r="AAN21" s="292"/>
      <c r="AAO21" s="292"/>
      <c r="AAP21" s="292"/>
      <c r="AAQ21" s="292"/>
      <c r="AAR21" s="292"/>
      <c r="AAS21" s="292"/>
      <c r="AAT21" s="292"/>
      <c r="AAU21" s="292"/>
      <c r="AAV21" s="292"/>
      <c r="AAW21" s="292"/>
      <c r="AAX21" s="292"/>
      <c r="AAY21" s="292"/>
      <c r="AAZ21" s="292"/>
      <c r="ABA21" s="292"/>
      <c r="ABB21" s="292"/>
      <c r="ABC21" s="292"/>
      <c r="ABD21" s="292"/>
      <c r="ABE21" s="292"/>
      <c r="ABF21" s="292"/>
      <c r="ABG21" s="292"/>
      <c r="ABH21" s="292"/>
      <c r="ABI21" s="292"/>
      <c r="ABJ21" s="292"/>
      <c r="ABK21" s="292"/>
      <c r="ABL21" s="292"/>
      <c r="ABM21" s="292"/>
      <c r="ABN21" s="292"/>
      <c r="ABO21" s="292"/>
      <c r="ABP21" s="292"/>
      <c r="ABQ21" s="292"/>
      <c r="ABR21" s="292"/>
      <c r="ABS21" s="292"/>
      <c r="ABT21" s="292"/>
      <c r="ABU21" s="292"/>
      <c r="ABV21" s="292"/>
      <c r="ABW21" s="292"/>
      <c r="ABX21" s="292"/>
      <c r="ABY21" s="292"/>
      <c r="ABZ21" s="292"/>
      <c r="ACA21" s="292"/>
      <c r="ACB21" s="292"/>
      <c r="ACC21" s="292"/>
      <c r="ACD21" s="292"/>
      <c r="ACE21" s="292"/>
      <c r="ACF21" s="292"/>
      <c r="ACG21" s="292"/>
      <c r="ACH21" s="292"/>
      <c r="ACI21" s="292"/>
      <c r="ACJ21" s="292"/>
      <c r="ACK21" s="292"/>
      <c r="ACL21" s="292"/>
      <c r="ACM21" s="292"/>
      <c r="ACN21" s="292"/>
      <c r="ACO21" s="292"/>
      <c r="ACP21" s="292"/>
      <c r="ACQ21" s="292"/>
      <c r="ACR21" s="292"/>
      <c r="ACS21" s="292"/>
      <c r="ACT21" s="292"/>
      <c r="ACU21" s="292"/>
      <c r="ACV21" s="292"/>
      <c r="ACW21" s="292"/>
      <c r="ACX21" s="292"/>
      <c r="ACY21" s="292"/>
      <c r="ACZ21" s="292"/>
      <c r="ADA21" s="292"/>
      <c r="ADB21" s="292"/>
      <c r="ADC21" s="292"/>
      <c r="ADD21" s="292"/>
      <c r="ADE21" s="292"/>
      <c r="ADF21" s="292"/>
      <c r="ADG21" s="292"/>
      <c r="ADH21" s="292"/>
      <c r="ADI21" s="292"/>
      <c r="ADJ21" s="292"/>
      <c r="ADK21" s="292"/>
      <c r="ADL21" s="292"/>
      <c r="ADM21" s="292"/>
      <c r="ADN21" s="292"/>
      <c r="ADO21" s="292"/>
      <c r="ADP21" s="292"/>
      <c r="ADQ21" s="292"/>
      <c r="ADR21" s="292"/>
      <c r="ADS21" s="292"/>
      <c r="ADT21" s="292"/>
      <c r="ADU21" s="292"/>
      <c r="ADV21" s="292"/>
      <c r="ADW21" s="292"/>
      <c r="ADX21" s="292"/>
      <c r="ADY21" s="292"/>
      <c r="ADZ21" s="292"/>
      <c r="AEA21" s="292"/>
      <c r="AEB21" s="292"/>
      <c r="AEC21" s="292"/>
      <c r="AED21" s="292"/>
      <c r="AEE21" s="292"/>
      <c r="AEF21" s="292"/>
      <c r="AEG21" s="292"/>
      <c r="AEH21" s="292"/>
      <c r="AEI21" s="292"/>
      <c r="AEJ21" s="292"/>
      <c r="AEK21" s="292"/>
      <c r="AEL21" s="292"/>
      <c r="AEM21" s="292"/>
      <c r="AEN21" s="292"/>
      <c r="AEO21" s="292"/>
      <c r="AEP21" s="292"/>
      <c r="AEQ21" s="292"/>
      <c r="AER21" s="292"/>
      <c r="AES21" s="292"/>
      <c r="AET21" s="292"/>
      <c r="AEU21" s="292"/>
      <c r="AEV21" s="292"/>
      <c r="AEW21" s="292"/>
      <c r="AEX21" s="292"/>
      <c r="AEY21" s="292"/>
      <c r="AEZ21" s="292"/>
      <c r="AFA21" s="292"/>
      <c r="AFB21" s="292"/>
      <c r="AFC21" s="292"/>
      <c r="AFD21" s="292"/>
      <c r="AFE21" s="292"/>
      <c r="AFF21" s="292"/>
      <c r="AFG21" s="292"/>
      <c r="AFH21" s="292"/>
      <c r="AFI21" s="292"/>
      <c r="AFJ21" s="292"/>
      <c r="AFK21" s="292"/>
      <c r="AFL21" s="292"/>
      <c r="AFM21" s="292"/>
      <c r="AFN21" s="292"/>
      <c r="AFO21" s="292"/>
      <c r="AFP21" s="292"/>
      <c r="AFQ21" s="292"/>
      <c r="AFR21" s="292"/>
      <c r="AFS21" s="292"/>
      <c r="AFT21" s="292"/>
      <c r="AFU21" s="292"/>
      <c r="AFV21" s="292"/>
      <c r="AFW21" s="292"/>
      <c r="AFX21" s="292"/>
      <c r="AFY21" s="292"/>
      <c r="AFZ21" s="292"/>
      <c r="AGA21" s="292"/>
      <c r="AGB21" s="292"/>
      <c r="AGC21" s="292"/>
      <c r="AGD21" s="292"/>
      <c r="AGE21" s="292"/>
      <c r="AGF21" s="292"/>
      <c r="AGG21" s="292"/>
      <c r="AGH21" s="292"/>
      <c r="AGI21" s="292"/>
      <c r="AGJ21" s="292"/>
      <c r="AGK21" s="292"/>
      <c r="AGL21" s="292"/>
      <c r="AGM21" s="292"/>
      <c r="AGN21" s="292"/>
      <c r="AGO21" s="292"/>
      <c r="AGP21" s="292"/>
      <c r="AGQ21" s="292"/>
      <c r="AGR21" s="292"/>
      <c r="AGS21" s="292"/>
      <c r="AGT21" s="292"/>
      <c r="AGU21" s="292"/>
      <c r="AGV21" s="292"/>
      <c r="AGW21" s="292"/>
      <c r="AGX21" s="292"/>
      <c r="AGY21" s="292"/>
      <c r="AGZ21" s="292"/>
      <c r="AHA21" s="292"/>
      <c r="AHB21" s="292"/>
      <c r="AHC21" s="292"/>
      <c r="AHD21" s="292"/>
      <c r="AHE21" s="292"/>
      <c r="AHF21" s="292"/>
      <c r="AHG21" s="292"/>
      <c r="AHH21" s="292"/>
      <c r="AHI21" s="292"/>
      <c r="AHJ21" s="292"/>
      <c r="AHK21" s="292"/>
      <c r="AHL21" s="292"/>
      <c r="AHM21" s="292"/>
      <c r="AHN21" s="292"/>
      <c r="AHO21" s="292"/>
      <c r="AHP21" s="292"/>
      <c r="AHQ21" s="292"/>
      <c r="AHR21" s="292"/>
      <c r="AHS21" s="292"/>
      <c r="AHT21" s="292"/>
      <c r="AHU21" s="292"/>
      <c r="AHV21" s="292"/>
      <c r="AHW21" s="292"/>
      <c r="AHX21" s="292"/>
      <c r="AHY21" s="292"/>
      <c r="AHZ21" s="292"/>
      <c r="AIA21" s="292"/>
      <c r="AIB21" s="292"/>
      <c r="AIC21" s="292"/>
      <c r="AID21" s="292"/>
      <c r="AIE21" s="292"/>
      <c r="AIF21" s="292"/>
      <c r="AIG21" s="292"/>
      <c r="AIH21" s="292"/>
      <c r="AII21" s="292"/>
      <c r="AIJ21" s="292"/>
      <c r="AIK21" s="292"/>
      <c r="AIL21" s="292"/>
      <c r="AIM21" s="292"/>
      <c r="AIN21" s="292"/>
      <c r="AIO21" s="292"/>
      <c r="AIP21" s="292"/>
      <c r="AIQ21" s="292"/>
      <c r="AIR21" s="292"/>
      <c r="AIS21" s="292"/>
      <c r="AIT21" s="292"/>
      <c r="AIU21" s="292"/>
      <c r="AIV21" s="292"/>
      <c r="AIW21" s="292"/>
      <c r="AIX21" s="292"/>
      <c r="AIY21" s="292"/>
      <c r="AIZ21" s="292"/>
      <c r="AJA21" s="292"/>
      <c r="AJB21" s="292"/>
      <c r="AJC21" s="292"/>
      <c r="AJD21" s="292"/>
      <c r="AJE21" s="292"/>
      <c r="AJF21" s="292"/>
      <c r="AJG21" s="292"/>
      <c r="AJH21" s="292"/>
      <c r="AJI21" s="292"/>
      <c r="AJJ21" s="292"/>
      <c r="AJK21" s="292"/>
      <c r="AJL21" s="292"/>
      <c r="AJM21" s="292"/>
      <c r="AJN21" s="292"/>
      <c r="AJO21" s="292"/>
      <c r="AJP21" s="292"/>
      <c r="AJQ21" s="292"/>
      <c r="AJR21" s="292"/>
      <c r="AJS21" s="292"/>
      <c r="AJT21" s="292"/>
      <c r="AJU21" s="292"/>
      <c r="AJV21" s="292"/>
      <c r="AJW21" s="292"/>
      <c r="AJX21" s="292"/>
      <c r="AJY21" s="292"/>
      <c r="AJZ21" s="292"/>
      <c r="AKA21" s="292"/>
      <c r="AKB21" s="292"/>
      <c r="AKC21" s="292"/>
      <c r="AKD21" s="292"/>
      <c r="AKE21" s="292"/>
      <c r="AKF21" s="292"/>
      <c r="AKG21" s="292"/>
      <c r="AKH21" s="292"/>
      <c r="AKI21" s="292"/>
      <c r="AKJ21" s="292"/>
      <c r="AKK21" s="292"/>
      <c r="AKL21" s="292"/>
      <c r="AKM21" s="292"/>
      <c r="AKN21" s="292"/>
      <c r="AKO21" s="292"/>
      <c r="AKP21" s="292"/>
      <c r="AKQ21" s="292"/>
      <c r="AKR21" s="292"/>
      <c r="AKS21" s="292"/>
      <c r="AKT21" s="292"/>
      <c r="AKU21" s="292"/>
      <c r="AKV21" s="292"/>
      <c r="AKW21" s="292"/>
      <c r="AKX21" s="292"/>
      <c r="AKY21" s="292"/>
      <c r="AKZ21" s="292"/>
      <c r="ALA21" s="292"/>
      <c r="ALB21" s="292"/>
      <c r="ALC21" s="292"/>
      <c r="ALD21" s="292"/>
      <c r="ALE21" s="292"/>
      <c r="ALF21" s="292"/>
      <c r="ALG21" s="292"/>
      <c r="ALH21" s="292"/>
      <c r="ALI21" s="292"/>
      <c r="ALJ21" s="292"/>
      <c r="ALK21" s="292"/>
      <c r="ALL21" s="292"/>
      <c r="ALM21" s="292"/>
      <c r="ALN21" s="292"/>
      <c r="ALO21" s="292"/>
      <c r="ALP21" s="292"/>
      <c r="ALQ21" s="292"/>
      <c r="ALR21" s="292"/>
      <c r="ALS21" s="292"/>
      <c r="ALT21" s="292"/>
      <c r="ALU21" s="292"/>
      <c r="ALV21" s="292"/>
      <c r="ALW21" s="292"/>
      <c r="ALX21" s="292"/>
      <c r="ALY21" s="292"/>
      <c r="ALZ21" s="292"/>
      <c r="AMA21" s="292"/>
      <c r="AMB21" s="292"/>
      <c r="AMC21" s="292"/>
      <c r="AMD21" s="292"/>
      <c r="AME21" s="292"/>
      <c r="AMF21" s="292"/>
    </row>
    <row r="22" spans="1:1022">
      <c r="A22" s="309"/>
      <c r="B22" s="663"/>
      <c r="C22" s="663"/>
      <c r="D22" s="663"/>
      <c r="E22" s="663"/>
      <c r="F22" s="296"/>
      <c r="G22" s="220"/>
      <c r="H22" s="110" t="s">
        <v>82</v>
      </c>
      <c r="I22" s="99"/>
      <c r="J22" s="111"/>
      <c r="K22" s="100"/>
      <c r="L22" s="100"/>
      <c r="M22" s="292"/>
      <c r="N22" s="292"/>
      <c r="O22" s="292"/>
      <c r="P22" s="292"/>
      <c r="Q22" s="292"/>
      <c r="R22" s="292"/>
      <c r="S22" s="292"/>
      <c r="T22" s="292"/>
      <c r="U22" s="292"/>
      <c r="V22" s="292"/>
      <c r="W22" s="292"/>
      <c r="X22" s="292"/>
      <c r="Y22" s="292"/>
      <c r="Z22" s="292"/>
      <c r="AA22" s="292"/>
      <c r="AB22" s="292"/>
      <c r="AC22" s="292"/>
      <c r="AD22" s="292"/>
      <c r="AE22" s="292"/>
      <c r="AF22" s="292"/>
      <c r="AG22" s="292"/>
      <c r="AH22" s="292"/>
      <c r="AI22" s="292"/>
      <c r="AJ22" s="292"/>
      <c r="AK22" s="292"/>
      <c r="AL22" s="292"/>
      <c r="AM22" s="292"/>
      <c r="AN22" s="292"/>
      <c r="AO22" s="292"/>
      <c r="AP22" s="292"/>
      <c r="AQ22" s="292"/>
      <c r="AR22" s="292"/>
      <c r="AS22" s="292"/>
      <c r="AT22" s="292"/>
      <c r="AU22" s="292"/>
      <c r="AV22" s="292"/>
      <c r="AW22" s="292"/>
      <c r="AX22" s="292"/>
      <c r="AY22" s="292"/>
      <c r="AZ22" s="292"/>
      <c r="BA22" s="292"/>
      <c r="BB22" s="292"/>
      <c r="BC22" s="292"/>
      <c r="BD22" s="292"/>
      <c r="BE22" s="292"/>
      <c r="BF22" s="292"/>
      <c r="BG22" s="292"/>
      <c r="BH22" s="292"/>
      <c r="BI22" s="292"/>
      <c r="BJ22" s="292"/>
      <c r="BK22" s="292"/>
      <c r="BL22" s="292"/>
      <c r="BM22" s="292"/>
      <c r="BN22" s="292"/>
      <c r="BO22" s="292"/>
      <c r="BP22" s="292"/>
      <c r="BQ22" s="292"/>
      <c r="BR22" s="292"/>
      <c r="BS22" s="292"/>
      <c r="BT22" s="292"/>
      <c r="BU22" s="292"/>
      <c r="BV22" s="292"/>
      <c r="BW22" s="292"/>
      <c r="BX22" s="292"/>
      <c r="BY22" s="292"/>
      <c r="BZ22" s="292"/>
      <c r="CA22" s="292"/>
      <c r="CB22" s="292"/>
      <c r="CC22" s="292"/>
      <c r="CD22" s="292"/>
      <c r="CE22" s="292"/>
      <c r="CF22" s="292"/>
      <c r="CG22" s="292"/>
      <c r="CH22" s="292"/>
      <c r="CI22" s="292"/>
      <c r="CJ22" s="292"/>
      <c r="CK22" s="292"/>
      <c r="CL22" s="292"/>
      <c r="CM22" s="292"/>
      <c r="CN22" s="292"/>
      <c r="CO22" s="292"/>
      <c r="CP22" s="292"/>
      <c r="CQ22" s="292"/>
      <c r="CR22" s="292"/>
      <c r="CS22" s="292"/>
      <c r="CT22" s="292"/>
      <c r="CU22" s="292"/>
      <c r="CV22" s="292"/>
      <c r="CW22" s="292"/>
      <c r="CX22" s="292"/>
      <c r="CY22" s="292"/>
      <c r="CZ22" s="292"/>
      <c r="DA22" s="292"/>
      <c r="DB22" s="292"/>
      <c r="DC22" s="292"/>
      <c r="DD22" s="292"/>
      <c r="DE22" s="292"/>
      <c r="DF22" s="292"/>
      <c r="DG22" s="292"/>
      <c r="DH22" s="292"/>
      <c r="DI22" s="292"/>
      <c r="DJ22" s="292"/>
      <c r="DK22" s="292"/>
      <c r="DL22" s="292"/>
      <c r="DM22" s="292"/>
      <c r="DN22" s="292"/>
      <c r="DO22" s="292"/>
      <c r="DP22" s="292"/>
      <c r="DQ22" s="292"/>
      <c r="DR22" s="292"/>
      <c r="DS22" s="292"/>
      <c r="DT22" s="292"/>
      <c r="DU22" s="292"/>
      <c r="DV22" s="292"/>
      <c r="DW22" s="292"/>
      <c r="DX22" s="292"/>
      <c r="DY22" s="292"/>
      <c r="DZ22" s="292"/>
      <c r="EA22" s="292"/>
      <c r="EB22" s="292"/>
      <c r="EC22" s="292"/>
      <c r="ED22" s="292"/>
      <c r="EE22" s="292"/>
      <c r="EF22" s="292"/>
      <c r="EG22" s="292"/>
      <c r="EH22" s="292"/>
      <c r="EI22" s="292"/>
      <c r="EJ22" s="292"/>
      <c r="EK22" s="292"/>
      <c r="EL22" s="292"/>
      <c r="EM22" s="292"/>
      <c r="EN22" s="292"/>
      <c r="EO22" s="292"/>
      <c r="EP22" s="292"/>
      <c r="EQ22" s="292"/>
      <c r="ER22" s="292"/>
      <c r="ES22" s="292"/>
      <c r="ET22" s="292"/>
      <c r="EU22" s="292"/>
      <c r="EV22" s="292"/>
      <c r="EW22" s="292"/>
      <c r="EX22" s="292"/>
      <c r="EY22" s="292"/>
      <c r="EZ22" s="292"/>
      <c r="FA22" s="292"/>
      <c r="FB22" s="292"/>
      <c r="FC22" s="292"/>
      <c r="FD22" s="292"/>
      <c r="FE22" s="292"/>
      <c r="FF22" s="292"/>
      <c r="FG22" s="292"/>
      <c r="FH22" s="292"/>
      <c r="FI22" s="292"/>
      <c r="FJ22" s="292"/>
      <c r="FK22" s="292"/>
      <c r="FL22" s="292"/>
      <c r="FM22" s="292"/>
      <c r="FN22" s="292"/>
      <c r="FO22" s="292"/>
      <c r="FP22" s="292"/>
      <c r="FQ22" s="292"/>
      <c r="FR22" s="292"/>
      <c r="FS22" s="292"/>
      <c r="FT22" s="292"/>
      <c r="FU22" s="292"/>
      <c r="FV22" s="292"/>
      <c r="FW22" s="292"/>
      <c r="FX22" s="292"/>
      <c r="FY22" s="292"/>
      <c r="FZ22" s="292"/>
      <c r="GA22" s="292"/>
      <c r="GB22" s="292"/>
      <c r="GC22" s="292"/>
      <c r="GD22" s="292"/>
      <c r="GE22" s="292"/>
      <c r="GF22" s="292"/>
      <c r="GG22" s="292"/>
      <c r="GH22" s="292"/>
      <c r="GI22" s="292"/>
      <c r="GJ22" s="292"/>
      <c r="GK22" s="292"/>
      <c r="GL22" s="292"/>
      <c r="GM22" s="292"/>
      <c r="GN22" s="292"/>
      <c r="GO22" s="292"/>
      <c r="GP22" s="292"/>
      <c r="GQ22" s="292"/>
      <c r="GR22" s="292"/>
      <c r="GS22" s="292"/>
      <c r="GT22" s="292"/>
      <c r="GU22" s="292"/>
      <c r="GV22" s="292"/>
      <c r="GW22" s="292"/>
      <c r="GX22" s="292"/>
      <c r="GY22" s="292"/>
      <c r="GZ22" s="292"/>
      <c r="HA22" s="292"/>
      <c r="HB22" s="292"/>
      <c r="HC22" s="292"/>
      <c r="HD22" s="292"/>
      <c r="HE22" s="292"/>
      <c r="HF22" s="292"/>
      <c r="HG22" s="292"/>
      <c r="HH22" s="292"/>
      <c r="HI22" s="292"/>
      <c r="HJ22" s="292"/>
      <c r="HK22" s="292"/>
      <c r="HL22" s="292"/>
      <c r="HM22" s="292"/>
      <c r="HN22" s="292"/>
      <c r="HO22" s="292"/>
      <c r="HP22" s="292"/>
      <c r="HQ22" s="292"/>
      <c r="HR22" s="292"/>
      <c r="HS22" s="292"/>
      <c r="HT22" s="292"/>
      <c r="HU22" s="292"/>
      <c r="HV22" s="292"/>
      <c r="HW22" s="292"/>
      <c r="HX22" s="292"/>
      <c r="HY22" s="292"/>
      <c r="HZ22" s="292"/>
      <c r="IA22" s="292"/>
      <c r="IB22" s="292"/>
      <c r="IC22" s="292"/>
      <c r="ID22" s="292"/>
      <c r="IE22" s="292"/>
      <c r="IF22" s="292"/>
      <c r="IG22" s="292"/>
      <c r="IH22" s="292"/>
      <c r="II22" s="292"/>
      <c r="IJ22" s="292"/>
      <c r="IK22" s="292"/>
      <c r="IL22" s="292"/>
      <c r="IM22" s="292"/>
      <c r="IN22" s="292"/>
      <c r="IO22" s="292"/>
      <c r="IP22" s="292"/>
      <c r="IQ22" s="292"/>
      <c r="IR22" s="292"/>
      <c r="IS22" s="292"/>
      <c r="IT22" s="292"/>
      <c r="IU22" s="292"/>
      <c r="IV22" s="292"/>
      <c r="IW22" s="292"/>
      <c r="IX22" s="292"/>
      <c r="IY22" s="292"/>
      <c r="IZ22" s="292"/>
      <c r="JA22" s="292"/>
      <c r="JB22" s="292"/>
      <c r="JC22" s="292"/>
      <c r="JD22" s="292"/>
      <c r="JE22" s="292"/>
      <c r="JF22" s="292"/>
      <c r="JG22" s="292"/>
      <c r="JH22" s="292"/>
      <c r="JI22" s="292"/>
      <c r="JJ22" s="292"/>
      <c r="JK22" s="292"/>
      <c r="JL22" s="292"/>
      <c r="JM22" s="292"/>
      <c r="JN22" s="292"/>
      <c r="JO22" s="292"/>
      <c r="JP22" s="292"/>
      <c r="JQ22" s="292"/>
      <c r="JR22" s="292"/>
      <c r="JS22" s="292"/>
      <c r="JT22" s="292"/>
      <c r="JU22" s="292"/>
      <c r="JV22" s="292"/>
      <c r="JW22" s="292"/>
      <c r="JX22" s="292"/>
      <c r="JY22" s="292"/>
      <c r="JZ22" s="292"/>
      <c r="KA22" s="292"/>
      <c r="KB22" s="292"/>
      <c r="KC22" s="292"/>
      <c r="KD22" s="292"/>
      <c r="KE22" s="292"/>
      <c r="KF22" s="292"/>
      <c r="KG22" s="292"/>
      <c r="KH22" s="292"/>
      <c r="KI22" s="292"/>
      <c r="KJ22" s="292"/>
      <c r="KK22" s="292"/>
      <c r="KL22" s="292"/>
      <c r="KM22" s="292"/>
      <c r="KN22" s="292"/>
      <c r="KO22" s="292"/>
      <c r="KP22" s="292"/>
      <c r="KQ22" s="292"/>
      <c r="KR22" s="292"/>
      <c r="KS22" s="292"/>
      <c r="KT22" s="292"/>
      <c r="KU22" s="292"/>
      <c r="KV22" s="292"/>
      <c r="KW22" s="292"/>
      <c r="KX22" s="292"/>
      <c r="KY22" s="292"/>
      <c r="KZ22" s="292"/>
      <c r="LA22" s="292"/>
      <c r="LB22" s="292"/>
      <c r="LC22" s="292"/>
      <c r="LD22" s="292"/>
      <c r="LE22" s="292"/>
      <c r="LF22" s="292"/>
      <c r="LG22" s="292"/>
      <c r="LH22" s="292"/>
      <c r="LI22" s="292"/>
      <c r="LJ22" s="292"/>
      <c r="LK22" s="292"/>
      <c r="LL22" s="292"/>
      <c r="LM22" s="292"/>
      <c r="LN22" s="292"/>
      <c r="LO22" s="292"/>
      <c r="LP22" s="292"/>
      <c r="LQ22" s="292"/>
      <c r="LR22" s="292"/>
      <c r="LS22" s="292"/>
      <c r="LT22" s="292"/>
      <c r="LU22" s="292"/>
      <c r="LV22" s="292"/>
      <c r="LW22" s="292"/>
      <c r="LX22" s="292"/>
      <c r="LY22" s="292"/>
      <c r="LZ22" s="292"/>
      <c r="MA22" s="292"/>
      <c r="MB22" s="292"/>
      <c r="MC22" s="292"/>
      <c r="MD22" s="292"/>
      <c r="ME22" s="292"/>
      <c r="MF22" s="292"/>
      <c r="MG22" s="292"/>
      <c r="MH22" s="292"/>
      <c r="MI22" s="292"/>
      <c r="MJ22" s="292"/>
      <c r="MK22" s="292"/>
      <c r="ML22" s="292"/>
      <c r="MM22" s="292"/>
      <c r="MN22" s="292"/>
      <c r="MO22" s="292"/>
      <c r="MP22" s="292"/>
      <c r="MQ22" s="292"/>
      <c r="MR22" s="292"/>
      <c r="MS22" s="292"/>
      <c r="MT22" s="292"/>
      <c r="MU22" s="292"/>
      <c r="MV22" s="292"/>
      <c r="MW22" s="292"/>
      <c r="MX22" s="292"/>
      <c r="MY22" s="292"/>
      <c r="MZ22" s="292"/>
      <c r="NA22" s="292"/>
      <c r="NB22" s="292"/>
      <c r="NC22" s="292"/>
      <c r="ND22" s="292"/>
      <c r="NE22" s="292"/>
      <c r="NF22" s="292"/>
      <c r="NG22" s="292"/>
      <c r="NH22" s="292"/>
      <c r="NI22" s="292"/>
      <c r="NJ22" s="292"/>
      <c r="NK22" s="292"/>
      <c r="NL22" s="292"/>
      <c r="NM22" s="292"/>
      <c r="NN22" s="292"/>
      <c r="NO22" s="292"/>
      <c r="NP22" s="292"/>
      <c r="NQ22" s="292"/>
      <c r="NR22" s="292"/>
      <c r="NS22" s="292"/>
      <c r="NT22" s="292"/>
      <c r="NU22" s="292"/>
      <c r="NV22" s="292"/>
      <c r="NW22" s="292"/>
      <c r="NX22" s="292"/>
      <c r="NY22" s="292"/>
      <c r="NZ22" s="292"/>
      <c r="OA22" s="292"/>
      <c r="OB22" s="292"/>
      <c r="OC22" s="292"/>
      <c r="OD22" s="292"/>
      <c r="OE22" s="292"/>
      <c r="OF22" s="292"/>
      <c r="OG22" s="292"/>
      <c r="OH22" s="292"/>
      <c r="OI22" s="292"/>
      <c r="OJ22" s="292"/>
      <c r="OK22" s="292"/>
      <c r="OL22" s="292"/>
      <c r="OM22" s="292"/>
      <c r="ON22" s="292"/>
      <c r="OO22" s="292"/>
      <c r="OP22" s="292"/>
      <c r="OQ22" s="292"/>
      <c r="OR22" s="292"/>
      <c r="OS22" s="292"/>
      <c r="OT22" s="292"/>
      <c r="OU22" s="292"/>
      <c r="OV22" s="292"/>
      <c r="OW22" s="292"/>
      <c r="OX22" s="292"/>
      <c r="OY22" s="292"/>
      <c r="OZ22" s="292"/>
      <c r="PA22" s="292"/>
      <c r="PB22" s="292"/>
      <c r="PC22" s="292"/>
      <c r="PD22" s="292"/>
      <c r="PE22" s="292"/>
      <c r="PF22" s="292"/>
      <c r="PG22" s="292"/>
      <c r="PH22" s="292"/>
      <c r="PI22" s="292"/>
      <c r="PJ22" s="292"/>
      <c r="PK22" s="292"/>
      <c r="PL22" s="292"/>
      <c r="PM22" s="292"/>
      <c r="PN22" s="292"/>
      <c r="PO22" s="292"/>
      <c r="PP22" s="292"/>
      <c r="PQ22" s="292"/>
      <c r="PR22" s="292"/>
      <c r="PS22" s="292"/>
      <c r="PT22" s="292"/>
      <c r="PU22" s="292"/>
      <c r="PV22" s="292"/>
      <c r="PW22" s="292"/>
      <c r="PX22" s="292"/>
      <c r="PY22" s="292"/>
      <c r="PZ22" s="292"/>
      <c r="QA22" s="292"/>
      <c r="QB22" s="292"/>
      <c r="QC22" s="292"/>
      <c r="QD22" s="292"/>
      <c r="QE22" s="292"/>
      <c r="QF22" s="292"/>
      <c r="QG22" s="292"/>
      <c r="QH22" s="292"/>
      <c r="QI22" s="292"/>
      <c r="QJ22" s="292"/>
      <c r="QK22" s="292"/>
      <c r="QL22" s="292"/>
      <c r="QM22" s="292"/>
      <c r="QN22" s="292"/>
      <c r="QO22" s="292"/>
      <c r="QP22" s="292"/>
      <c r="QQ22" s="292"/>
      <c r="QR22" s="292"/>
      <c r="QS22" s="292"/>
      <c r="QT22" s="292"/>
      <c r="QU22" s="292"/>
      <c r="QV22" s="292"/>
      <c r="QW22" s="292"/>
      <c r="QX22" s="292"/>
      <c r="QY22" s="292"/>
      <c r="QZ22" s="292"/>
      <c r="RA22" s="292"/>
      <c r="RB22" s="292"/>
      <c r="RC22" s="292"/>
      <c r="RD22" s="292"/>
      <c r="RE22" s="292"/>
      <c r="RF22" s="292"/>
      <c r="RG22" s="292"/>
      <c r="RH22" s="292"/>
      <c r="RI22" s="292"/>
      <c r="RJ22" s="292"/>
      <c r="RK22" s="292"/>
      <c r="RL22" s="292"/>
      <c r="RM22" s="292"/>
      <c r="RN22" s="292"/>
      <c r="RO22" s="292"/>
      <c r="RP22" s="292"/>
      <c r="RQ22" s="292"/>
      <c r="RR22" s="292"/>
      <c r="RS22" s="292"/>
      <c r="RT22" s="292"/>
      <c r="RU22" s="292"/>
      <c r="RV22" s="292"/>
      <c r="RW22" s="292"/>
      <c r="RX22" s="292"/>
      <c r="RY22" s="292"/>
      <c r="RZ22" s="292"/>
      <c r="SA22" s="292"/>
      <c r="SB22" s="292"/>
      <c r="SC22" s="292"/>
      <c r="SD22" s="292"/>
      <c r="SE22" s="292"/>
      <c r="SF22" s="292"/>
      <c r="SG22" s="292"/>
      <c r="SH22" s="292"/>
      <c r="SI22" s="292"/>
      <c r="SJ22" s="292"/>
      <c r="SK22" s="292"/>
      <c r="SL22" s="292"/>
      <c r="SM22" s="292"/>
      <c r="SN22" s="292"/>
      <c r="SO22" s="292"/>
      <c r="SP22" s="292"/>
      <c r="SQ22" s="292"/>
      <c r="SR22" s="292"/>
      <c r="SS22" s="292"/>
      <c r="ST22" s="292"/>
      <c r="SU22" s="292"/>
      <c r="SV22" s="292"/>
      <c r="SW22" s="292"/>
      <c r="SX22" s="292"/>
      <c r="SY22" s="292"/>
      <c r="SZ22" s="292"/>
      <c r="TA22" s="292"/>
      <c r="TB22" s="292"/>
      <c r="TC22" s="292"/>
      <c r="TD22" s="292"/>
      <c r="TE22" s="292"/>
      <c r="TF22" s="292"/>
      <c r="TG22" s="292"/>
      <c r="TH22" s="292"/>
      <c r="TI22" s="292"/>
      <c r="TJ22" s="292"/>
      <c r="TK22" s="292"/>
      <c r="TL22" s="292"/>
      <c r="TM22" s="292"/>
      <c r="TN22" s="292"/>
      <c r="TO22" s="292"/>
      <c r="TP22" s="292"/>
      <c r="TQ22" s="292"/>
      <c r="TR22" s="292"/>
      <c r="TS22" s="292"/>
      <c r="TT22" s="292"/>
      <c r="TU22" s="292"/>
      <c r="TV22" s="292"/>
      <c r="TW22" s="292"/>
      <c r="TX22" s="292"/>
      <c r="TY22" s="292"/>
      <c r="TZ22" s="292"/>
      <c r="UA22" s="292"/>
      <c r="UB22" s="292"/>
      <c r="UC22" s="292"/>
      <c r="UD22" s="292"/>
      <c r="UE22" s="292"/>
      <c r="UF22" s="292"/>
      <c r="UG22" s="292"/>
      <c r="UH22" s="292"/>
      <c r="UI22" s="292"/>
      <c r="UJ22" s="292"/>
      <c r="UK22" s="292"/>
      <c r="UL22" s="292"/>
      <c r="UM22" s="292"/>
      <c r="UN22" s="292"/>
      <c r="UO22" s="292"/>
      <c r="UP22" s="292"/>
      <c r="UQ22" s="292"/>
      <c r="UR22" s="292"/>
      <c r="US22" s="292"/>
      <c r="UT22" s="292"/>
      <c r="UU22" s="292"/>
      <c r="UV22" s="292"/>
      <c r="UW22" s="292"/>
      <c r="UX22" s="292"/>
      <c r="UY22" s="292"/>
      <c r="UZ22" s="292"/>
      <c r="VA22" s="292"/>
      <c r="VB22" s="292"/>
      <c r="VC22" s="292"/>
      <c r="VD22" s="292"/>
      <c r="VE22" s="292"/>
      <c r="VF22" s="292"/>
      <c r="VG22" s="292"/>
      <c r="VH22" s="292"/>
      <c r="VI22" s="292"/>
      <c r="VJ22" s="292"/>
      <c r="VK22" s="292"/>
      <c r="VL22" s="292"/>
      <c r="VM22" s="292"/>
      <c r="VN22" s="292"/>
      <c r="VO22" s="292"/>
      <c r="VP22" s="292"/>
      <c r="VQ22" s="292"/>
      <c r="VR22" s="292"/>
      <c r="VS22" s="292"/>
      <c r="VT22" s="292"/>
      <c r="VU22" s="292"/>
      <c r="VV22" s="292"/>
      <c r="VW22" s="292"/>
      <c r="VX22" s="292"/>
      <c r="VY22" s="292"/>
      <c r="VZ22" s="292"/>
      <c r="WA22" s="292"/>
      <c r="WB22" s="292"/>
      <c r="WC22" s="292"/>
      <c r="WD22" s="292"/>
      <c r="WE22" s="292"/>
      <c r="WF22" s="292"/>
      <c r="WG22" s="292"/>
      <c r="WH22" s="292"/>
      <c r="WI22" s="292"/>
      <c r="WJ22" s="292"/>
      <c r="WK22" s="292"/>
      <c r="WL22" s="292"/>
      <c r="WM22" s="292"/>
      <c r="WN22" s="292"/>
      <c r="WO22" s="292"/>
      <c r="WP22" s="292"/>
      <c r="WQ22" s="292"/>
      <c r="WR22" s="292"/>
      <c r="WS22" s="292"/>
      <c r="WT22" s="292"/>
      <c r="WU22" s="292"/>
      <c r="WV22" s="292"/>
      <c r="WW22" s="292"/>
      <c r="WX22" s="292"/>
      <c r="WY22" s="292"/>
      <c r="WZ22" s="292"/>
      <c r="XA22" s="292"/>
      <c r="XB22" s="292"/>
      <c r="XC22" s="292"/>
      <c r="XD22" s="292"/>
      <c r="XE22" s="292"/>
      <c r="XF22" s="292"/>
      <c r="XG22" s="292"/>
      <c r="XH22" s="292"/>
      <c r="XI22" s="292"/>
      <c r="XJ22" s="292"/>
      <c r="XK22" s="292"/>
      <c r="XL22" s="292"/>
      <c r="XM22" s="292"/>
      <c r="XN22" s="292"/>
      <c r="XO22" s="292"/>
      <c r="XP22" s="292"/>
      <c r="XQ22" s="292"/>
      <c r="XR22" s="292"/>
      <c r="XS22" s="292"/>
      <c r="XT22" s="292"/>
      <c r="XU22" s="292"/>
      <c r="XV22" s="292"/>
      <c r="XW22" s="292"/>
      <c r="XX22" s="292"/>
      <c r="XY22" s="292"/>
      <c r="XZ22" s="292"/>
      <c r="YA22" s="292"/>
      <c r="YB22" s="292"/>
      <c r="YC22" s="292"/>
      <c r="YD22" s="292"/>
      <c r="YE22" s="292"/>
      <c r="YF22" s="292"/>
      <c r="YG22" s="292"/>
      <c r="YH22" s="292"/>
      <c r="YI22" s="292"/>
      <c r="YJ22" s="292"/>
      <c r="YK22" s="292"/>
      <c r="YL22" s="292"/>
      <c r="YM22" s="292"/>
      <c r="YN22" s="292"/>
      <c r="YO22" s="292"/>
      <c r="YP22" s="292"/>
      <c r="YQ22" s="292"/>
      <c r="YR22" s="292"/>
      <c r="YS22" s="292"/>
      <c r="YT22" s="292"/>
      <c r="YU22" s="292"/>
      <c r="YV22" s="292"/>
      <c r="YW22" s="292"/>
      <c r="YX22" s="292"/>
      <c r="YY22" s="292"/>
      <c r="YZ22" s="292"/>
      <c r="ZA22" s="292"/>
      <c r="ZB22" s="292"/>
      <c r="ZC22" s="292"/>
      <c r="ZD22" s="292"/>
      <c r="ZE22" s="292"/>
      <c r="ZF22" s="292"/>
      <c r="ZG22" s="292"/>
      <c r="ZH22" s="292"/>
      <c r="ZI22" s="292"/>
      <c r="ZJ22" s="292"/>
      <c r="ZK22" s="292"/>
      <c r="ZL22" s="292"/>
      <c r="ZM22" s="292"/>
      <c r="ZN22" s="292"/>
      <c r="ZO22" s="292"/>
      <c r="ZP22" s="292"/>
      <c r="ZQ22" s="292"/>
      <c r="ZR22" s="292"/>
      <c r="ZS22" s="292"/>
      <c r="ZT22" s="292"/>
      <c r="ZU22" s="292"/>
      <c r="ZV22" s="292"/>
      <c r="ZW22" s="292"/>
      <c r="ZX22" s="292"/>
      <c r="ZY22" s="292"/>
      <c r="ZZ22" s="292"/>
      <c r="AAA22" s="292"/>
      <c r="AAB22" s="292"/>
      <c r="AAC22" s="292"/>
      <c r="AAD22" s="292"/>
      <c r="AAE22" s="292"/>
      <c r="AAF22" s="292"/>
      <c r="AAG22" s="292"/>
      <c r="AAH22" s="292"/>
      <c r="AAI22" s="292"/>
      <c r="AAJ22" s="292"/>
      <c r="AAK22" s="292"/>
      <c r="AAL22" s="292"/>
      <c r="AAM22" s="292"/>
      <c r="AAN22" s="292"/>
      <c r="AAO22" s="292"/>
      <c r="AAP22" s="292"/>
      <c r="AAQ22" s="292"/>
      <c r="AAR22" s="292"/>
      <c r="AAS22" s="292"/>
      <c r="AAT22" s="292"/>
      <c r="AAU22" s="292"/>
      <c r="AAV22" s="292"/>
      <c r="AAW22" s="292"/>
      <c r="AAX22" s="292"/>
      <c r="AAY22" s="292"/>
      <c r="AAZ22" s="292"/>
      <c r="ABA22" s="292"/>
      <c r="ABB22" s="292"/>
      <c r="ABC22" s="292"/>
      <c r="ABD22" s="292"/>
      <c r="ABE22" s="292"/>
      <c r="ABF22" s="292"/>
      <c r="ABG22" s="292"/>
      <c r="ABH22" s="292"/>
      <c r="ABI22" s="292"/>
      <c r="ABJ22" s="292"/>
      <c r="ABK22" s="292"/>
      <c r="ABL22" s="292"/>
      <c r="ABM22" s="292"/>
      <c r="ABN22" s="292"/>
      <c r="ABO22" s="292"/>
      <c r="ABP22" s="292"/>
      <c r="ABQ22" s="292"/>
      <c r="ABR22" s="292"/>
      <c r="ABS22" s="292"/>
      <c r="ABT22" s="292"/>
      <c r="ABU22" s="292"/>
      <c r="ABV22" s="292"/>
      <c r="ABW22" s="292"/>
      <c r="ABX22" s="292"/>
      <c r="ABY22" s="292"/>
      <c r="ABZ22" s="292"/>
      <c r="ACA22" s="292"/>
      <c r="ACB22" s="292"/>
      <c r="ACC22" s="292"/>
      <c r="ACD22" s="292"/>
      <c r="ACE22" s="292"/>
      <c r="ACF22" s="292"/>
      <c r="ACG22" s="292"/>
      <c r="ACH22" s="292"/>
      <c r="ACI22" s="292"/>
      <c r="ACJ22" s="292"/>
      <c r="ACK22" s="292"/>
      <c r="ACL22" s="292"/>
      <c r="ACM22" s="292"/>
      <c r="ACN22" s="292"/>
      <c r="ACO22" s="292"/>
      <c r="ACP22" s="292"/>
      <c r="ACQ22" s="292"/>
      <c r="ACR22" s="292"/>
      <c r="ACS22" s="292"/>
      <c r="ACT22" s="292"/>
      <c r="ACU22" s="292"/>
      <c r="ACV22" s="292"/>
      <c r="ACW22" s="292"/>
      <c r="ACX22" s="292"/>
      <c r="ACY22" s="292"/>
      <c r="ACZ22" s="292"/>
      <c r="ADA22" s="292"/>
      <c r="ADB22" s="292"/>
      <c r="ADC22" s="292"/>
      <c r="ADD22" s="292"/>
      <c r="ADE22" s="292"/>
      <c r="ADF22" s="292"/>
      <c r="ADG22" s="292"/>
      <c r="ADH22" s="292"/>
      <c r="ADI22" s="292"/>
      <c r="ADJ22" s="292"/>
      <c r="ADK22" s="292"/>
      <c r="ADL22" s="292"/>
      <c r="ADM22" s="292"/>
      <c r="ADN22" s="292"/>
      <c r="ADO22" s="292"/>
      <c r="ADP22" s="292"/>
      <c r="ADQ22" s="292"/>
      <c r="ADR22" s="292"/>
      <c r="ADS22" s="292"/>
      <c r="ADT22" s="292"/>
      <c r="ADU22" s="292"/>
      <c r="ADV22" s="292"/>
      <c r="ADW22" s="292"/>
      <c r="ADX22" s="292"/>
      <c r="ADY22" s="292"/>
      <c r="ADZ22" s="292"/>
      <c r="AEA22" s="292"/>
      <c r="AEB22" s="292"/>
      <c r="AEC22" s="292"/>
      <c r="AED22" s="292"/>
      <c r="AEE22" s="292"/>
      <c r="AEF22" s="292"/>
      <c r="AEG22" s="292"/>
      <c r="AEH22" s="292"/>
      <c r="AEI22" s="292"/>
      <c r="AEJ22" s="292"/>
      <c r="AEK22" s="292"/>
      <c r="AEL22" s="292"/>
      <c r="AEM22" s="292"/>
      <c r="AEN22" s="292"/>
      <c r="AEO22" s="292"/>
      <c r="AEP22" s="292"/>
      <c r="AEQ22" s="292"/>
      <c r="AER22" s="292"/>
      <c r="AES22" s="292"/>
      <c r="AET22" s="292"/>
      <c r="AEU22" s="292"/>
      <c r="AEV22" s="292"/>
      <c r="AEW22" s="292"/>
      <c r="AEX22" s="292"/>
      <c r="AEY22" s="292"/>
      <c r="AEZ22" s="292"/>
      <c r="AFA22" s="292"/>
      <c r="AFB22" s="292"/>
      <c r="AFC22" s="292"/>
      <c r="AFD22" s="292"/>
      <c r="AFE22" s="292"/>
      <c r="AFF22" s="292"/>
      <c r="AFG22" s="292"/>
      <c r="AFH22" s="292"/>
      <c r="AFI22" s="292"/>
      <c r="AFJ22" s="292"/>
      <c r="AFK22" s="292"/>
      <c r="AFL22" s="292"/>
      <c r="AFM22" s="292"/>
      <c r="AFN22" s="292"/>
      <c r="AFO22" s="292"/>
      <c r="AFP22" s="292"/>
      <c r="AFQ22" s="292"/>
      <c r="AFR22" s="292"/>
      <c r="AFS22" s="292"/>
      <c r="AFT22" s="292"/>
      <c r="AFU22" s="292"/>
      <c r="AFV22" s="292"/>
      <c r="AFW22" s="292"/>
      <c r="AFX22" s="292"/>
      <c r="AFY22" s="292"/>
      <c r="AFZ22" s="292"/>
      <c r="AGA22" s="292"/>
      <c r="AGB22" s="292"/>
      <c r="AGC22" s="292"/>
      <c r="AGD22" s="292"/>
      <c r="AGE22" s="292"/>
      <c r="AGF22" s="292"/>
      <c r="AGG22" s="292"/>
      <c r="AGH22" s="292"/>
      <c r="AGI22" s="292"/>
      <c r="AGJ22" s="292"/>
      <c r="AGK22" s="292"/>
      <c r="AGL22" s="292"/>
      <c r="AGM22" s="292"/>
      <c r="AGN22" s="292"/>
      <c r="AGO22" s="292"/>
      <c r="AGP22" s="292"/>
      <c r="AGQ22" s="292"/>
      <c r="AGR22" s="292"/>
      <c r="AGS22" s="292"/>
      <c r="AGT22" s="292"/>
      <c r="AGU22" s="292"/>
      <c r="AGV22" s="292"/>
      <c r="AGW22" s="292"/>
      <c r="AGX22" s="292"/>
      <c r="AGY22" s="292"/>
      <c r="AGZ22" s="292"/>
      <c r="AHA22" s="292"/>
      <c r="AHB22" s="292"/>
      <c r="AHC22" s="292"/>
      <c r="AHD22" s="292"/>
      <c r="AHE22" s="292"/>
      <c r="AHF22" s="292"/>
      <c r="AHG22" s="292"/>
      <c r="AHH22" s="292"/>
      <c r="AHI22" s="292"/>
      <c r="AHJ22" s="292"/>
      <c r="AHK22" s="292"/>
      <c r="AHL22" s="292"/>
      <c r="AHM22" s="292"/>
      <c r="AHN22" s="292"/>
      <c r="AHO22" s="292"/>
      <c r="AHP22" s="292"/>
      <c r="AHQ22" s="292"/>
      <c r="AHR22" s="292"/>
      <c r="AHS22" s="292"/>
      <c r="AHT22" s="292"/>
      <c r="AHU22" s="292"/>
      <c r="AHV22" s="292"/>
      <c r="AHW22" s="292"/>
      <c r="AHX22" s="292"/>
      <c r="AHY22" s="292"/>
      <c r="AHZ22" s="292"/>
      <c r="AIA22" s="292"/>
      <c r="AIB22" s="292"/>
      <c r="AIC22" s="292"/>
      <c r="AID22" s="292"/>
      <c r="AIE22" s="292"/>
      <c r="AIF22" s="292"/>
      <c r="AIG22" s="292"/>
      <c r="AIH22" s="292"/>
      <c r="AII22" s="292"/>
      <c r="AIJ22" s="292"/>
      <c r="AIK22" s="292"/>
      <c r="AIL22" s="292"/>
      <c r="AIM22" s="292"/>
      <c r="AIN22" s="292"/>
      <c r="AIO22" s="292"/>
      <c r="AIP22" s="292"/>
      <c r="AIQ22" s="292"/>
      <c r="AIR22" s="292"/>
      <c r="AIS22" s="292"/>
      <c r="AIT22" s="292"/>
      <c r="AIU22" s="292"/>
      <c r="AIV22" s="292"/>
      <c r="AIW22" s="292"/>
      <c r="AIX22" s="292"/>
      <c r="AIY22" s="292"/>
      <c r="AIZ22" s="292"/>
      <c r="AJA22" s="292"/>
      <c r="AJB22" s="292"/>
      <c r="AJC22" s="292"/>
      <c r="AJD22" s="292"/>
      <c r="AJE22" s="292"/>
      <c r="AJF22" s="292"/>
      <c r="AJG22" s="292"/>
      <c r="AJH22" s="292"/>
      <c r="AJI22" s="292"/>
      <c r="AJJ22" s="292"/>
      <c r="AJK22" s="292"/>
      <c r="AJL22" s="292"/>
      <c r="AJM22" s="292"/>
      <c r="AJN22" s="292"/>
      <c r="AJO22" s="292"/>
      <c r="AJP22" s="292"/>
      <c r="AJQ22" s="292"/>
      <c r="AJR22" s="292"/>
      <c r="AJS22" s="292"/>
      <c r="AJT22" s="292"/>
      <c r="AJU22" s="292"/>
      <c r="AJV22" s="292"/>
      <c r="AJW22" s="292"/>
      <c r="AJX22" s="292"/>
      <c r="AJY22" s="292"/>
      <c r="AJZ22" s="292"/>
      <c r="AKA22" s="292"/>
      <c r="AKB22" s="292"/>
      <c r="AKC22" s="292"/>
      <c r="AKD22" s="292"/>
      <c r="AKE22" s="292"/>
      <c r="AKF22" s="292"/>
      <c r="AKG22" s="292"/>
      <c r="AKH22" s="292"/>
      <c r="AKI22" s="292"/>
      <c r="AKJ22" s="292"/>
      <c r="AKK22" s="292"/>
      <c r="AKL22" s="292"/>
      <c r="AKM22" s="292"/>
      <c r="AKN22" s="292"/>
      <c r="AKO22" s="292"/>
      <c r="AKP22" s="292"/>
      <c r="AKQ22" s="292"/>
      <c r="AKR22" s="292"/>
      <c r="AKS22" s="292"/>
      <c r="AKT22" s="292"/>
      <c r="AKU22" s="292"/>
      <c r="AKV22" s="292"/>
      <c r="AKW22" s="292"/>
      <c r="AKX22" s="292"/>
      <c r="AKY22" s="292"/>
      <c r="AKZ22" s="292"/>
      <c r="ALA22" s="292"/>
      <c r="ALB22" s="292"/>
      <c r="ALC22" s="292"/>
      <c r="ALD22" s="292"/>
      <c r="ALE22" s="292"/>
      <c r="ALF22" s="292"/>
      <c r="ALG22" s="292"/>
      <c r="ALH22" s="292"/>
      <c r="ALI22" s="292"/>
      <c r="ALJ22" s="292"/>
      <c r="ALK22" s="292"/>
      <c r="ALL22" s="292"/>
      <c r="ALM22" s="292"/>
      <c r="ALN22" s="292"/>
      <c r="ALO22" s="292"/>
      <c r="ALP22" s="292"/>
      <c r="ALQ22" s="292"/>
      <c r="ALR22" s="292"/>
      <c r="ALS22" s="292"/>
      <c r="ALT22" s="292"/>
      <c r="ALU22" s="292"/>
      <c r="ALV22" s="292"/>
      <c r="ALW22" s="292"/>
      <c r="ALX22" s="292"/>
      <c r="ALY22" s="292"/>
      <c r="ALZ22" s="292"/>
      <c r="AMA22" s="292"/>
      <c r="AMB22" s="292"/>
      <c r="AMC22" s="292"/>
      <c r="AMD22" s="292"/>
      <c r="AME22" s="292"/>
      <c r="AMF22" s="292"/>
    </row>
    <row r="23" spans="1:1022" s="300" customFormat="1">
      <c r="A23" s="496" t="s">
        <v>17</v>
      </c>
      <c r="E23" s="301"/>
      <c r="G23" s="305"/>
      <c r="H23" s="306"/>
      <c r="AMG23" s="290"/>
      <c r="AMH23" s="290"/>
    </row>
    <row r="24" spans="1:1022" s="300" customFormat="1">
      <c r="A24" s="496" t="s">
        <v>18</v>
      </c>
      <c r="E24" s="301"/>
      <c r="G24" s="305"/>
      <c r="H24" s="307"/>
      <c r="AMG24" s="290"/>
      <c r="AMH24" s="290"/>
    </row>
    <row r="25" spans="1:1022" s="300" customFormat="1">
      <c r="H25" s="306"/>
      <c r="AMG25" s="290"/>
      <c r="AMH25" s="290"/>
    </row>
    <row r="26" spans="1:1022" s="300" customFormat="1">
      <c r="A26" s="529" t="s">
        <v>437</v>
      </c>
      <c r="B26" s="292"/>
      <c r="C26" s="292"/>
      <c r="D26" s="292"/>
      <c r="E26" s="292"/>
      <c r="F26" s="292"/>
      <c r="G26" s="292"/>
      <c r="H26" s="292"/>
      <c r="I26" s="292"/>
      <c r="J26" s="292"/>
      <c r="K26" s="292"/>
      <c r="L26" s="292"/>
      <c r="AMG26" s="290"/>
      <c r="AMH26" s="290"/>
    </row>
    <row r="27" spans="1:1022" s="300" customFormat="1">
      <c r="A27" s="496"/>
      <c r="E27" s="301"/>
      <c r="G27" s="305"/>
      <c r="H27" s="306"/>
      <c r="AMG27" s="290"/>
      <c r="AMH27" s="290"/>
    </row>
    <row r="28" spans="1:1022">
      <c r="A28" s="309"/>
      <c r="B28" s="2"/>
      <c r="C28" s="296"/>
      <c r="D28" s="292"/>
      <c r="E28" s="303"/>
      <c r="F28" s="296"/>
      <c r="G28" s="220"/>
      <c r="H28" s="306"/>
      <c r="I28" s="313"/>
      <c r="J28" s="292"/>
      <c r="K28" s="292"/>
      <c r="L28" s="313"/>
      <c r="M28" s="292"/>
      <c r="N28" s="292"/>
      <c r="O28" s="292"/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2"/>
      <c r="AC28" s="292"/>
      <c r="AD28" s="292"/>
      <c r="AE28" s="292"/>
      <c r="AF28" s="292"/>
      <c r="AG28" s="292"/>
      <c r="AH28" s="292"/>
      <c r="AI28" s="292"/>
      <c r="AJ28" s="292"/>
      <c r="AK28" s="292"/>
      <c r="AL28" s="292"/>
      <c r="AM28" s="292"/>
      <c r="AN28" s="292"/>
      <c r="AO28" s="292"/>
      <c r="AP28" s="292"/>
      <c r="AQ28" s="292"/>
      <c r="AR28" s="292"/>
      <c r="AS28" s="292"/>
      <c r="AT28" s="292"/>
      <c r="AU28" s="292"/>
      <c r="AV28" s="292"/>
      <c r="AW28" s="292"/>
      <c r="AX28" s="292"/>
      <c r="AY28" s="292"/>
      <c r="AZ28" s="292"/>
      <c r="BA28" s="292"/>
      <c r="BB28" s="292"/>
      <c r="BC28" s="292"/>
      <c r="BD28" s="292"/>
      <c r="BE28" s="292"/>
      <c r="BF28" s="292"/>
      <c r="BG28" s="292"/>
      <c r="BH28" s="292"/>
      <c r="BI28" s="292"/>
      <c r="BJ28" s="292"/>
      <c r="BK28" s="292"/>
      <c r="BL28" s="292"/>
      <c r="BM28" s="292"/>
      <c r="BN28" s="292"/>
      <c r="BO28" s="292"/>
      <c r="BP28" s="292"/>
      <c r="BQ28" s="292"/>
      <c r="BR28" s="292"/>
      <c r="BS28" s="292"/>
      <c r="BT28" s="292"/>
      <c r="BU28" s="292"/>
      <c r="BV28" s="292"/>
      <c r="BW28" s="292"/>
      <c r="BX28" s="292"/>
      <c r="BY28" s="292"/>
      <c r="BZ28" s="292"/>
      <c r="CA28" s="292"/>
      <c r="CB28" s="292"/>
      <c r="CC28" s="292"/>
      <c r="CD28" s="292"/>
      <c r="CE28" s="292"/>
      <c r="CF28" s="292"/>
      <c r="CG28" s="292"/>
      <c r="CH28" s="292"/>
      <c r="CI28" s="292"/>
      <c r="CJ28" s="292"/>
      <c r="CK28" s="292"/>
      <c r="CL28" s="292"/>
      <c r="CM28" s="292"/>
      <c r="CN28" s="292"/>
      <c r="CO28" s="292"/>
      <c r="CP28" s="292"/>
      <c r="CQ28" s="292"/>
      <c r="CR28" s="292"/>
      <c r="CS28" s="292"/>
      <c r="CT28" s="292"/>
      <c r="CU28" s="292"/>
      <c r="CV28" s="292"/>
      <c r="CW28" s="292"/>
      <c r="CX28" s="292"/>
      <c r="CY28" s="292"/>
      <c r="CZ28" s="292"/>
      <c r="DA28" s="292"/>
      <c r="DB28" s="292"/>
      <c r="DC28" s="292"/>
      <c r="DD28" s="292"/>
      <c r="DE28" s="292"/>
      <c r="DF28" s="292"/>
      <c r="DG28" s="292"/>
      <c r="DH28" s="292"/>
      <c r="DI28" s="292"/>
      <c r="DJ28" s="292"/>
      <c r="DK28" s="292"/>
      <c r="DL28" s="292"/>
      <c r="DM28" s="292"/>
      <c r="DN28" s="292"/>
      <c r="DO28" s="292"/>
      <c r="DP28" s="292"/>
      <c r="DQ28" s="292"/>
      <c r="DR28" s="292"/>
      <c r="DS28" s="292"/>
      <c r="DT28" s="292"/>
      <c r="DU28" s="292"/>
      <c r="DV28" s="292"/>
      <c r="DW28" s="292"/>
      <c r="DX28" s="292"/>
      <c r="DY28" s="292"/>
      <c r="DZ28" s="292"/>
      <c r="EA28" s="292"/>
      <c r="EB28" s="292"/>
      <c r="EC28" s="292"/>
      <c r="ED28" s="292"/>
      <c r="EE28" s="292"/>
      <c r="EF28" s="292"/>
      <c r="EG28" s="292"/>
      <c r="EH28" s="292"/>
      <c r="EI28" s="292"/>
      <c r="EJ28" s="292"/>
      <c r="EK28" s="292"/>
      <c r="EL28" s="292"/>
      <c r="EM28" s="292"/>
      <c r="EN28" s="292"/>
      <c r="EO28" s="292"/>
      <c r="EP28" s="292"/>
      <c r="EQ28" s="292"/>
      <c r="ER28" s="292"/>
      <c r="ES28" s="292"/>
      <c r="ET28" s="292"/>
      <c r="EU28" s="292"/>
      <c r="EV28" s="292"/>
      <c r="EW28" s="292"/>
      <c r="EX28" s="292"/>
      <c r="EY28" s="292"/>
      <c r="EZ28" s="292"/>
      <c r="FA28" s="292"/>
      <c r="FB28" s="292"/>
      <c r="FC28" s="292"/>
      <c r="FD28" s="292"/>
      <c r="FE28" s="292"/>
      <c r="FF28" s="292"/>
      <c r="FG28" s="292"/>
      <c r="FH28" s="292"/>
      <c r="FI28" s="292"/>
      <c r="FJ28" s="292"/>
      <c r="FK28" s="292"/>
      <c r="FL28" s="292"/>
      <c r="FM28" s="292"/>
      <c r="FN28" s="292"/>
      <c r="FO28" s="292"/>
      <c r="FP28" s="292"/>
      <c r="FQ28" s="292"/>
      <c r="FR28" s="292"/>
      <c r="FS28" s="292"/>
      <c r="FT28" s="292"/>
      <c r="FU28" s="292"/>
      <c r="FV28" s="292"/>
      <c r="FW28" s="292"/>
      <c r="FX28" s="292"/>
      <c r="FY28" s="292"/>
      <c r="FZ28" s="292"/>
      <c r="GA28" s="292"/>
      <c r="GB28" s="292"/>
      <c r="GC28" s="292"/>
      <c r="GD28" s="292"/>
      <c r="GE28" s="292"/>
      <c r="GF28" s="292"/>
      <c r="GG28" s="292"/>
      <c r="GH28" s="292"/>
      <c r="GI28" s="292"/>
      <c r="GJ28" s="292"/>
      <c r="GK28" s="292"/>
      <c r="GL28" s="292"/>
      <c r="GM28" s="292"/>
      <c r="GN28" s="292"/>
      <c r="GO28" s="292"/>
      <c r="GP28" s="292"/>
      <c r="GQ28" s="292"/>
      <c r="GR28" s="292"/>
      <c r="GS28" s="292"/>
      <c r="GT28" s="292"/>
      <c r="GU28" s="292"/>
      <c r="GV28" s="292"/>
      <c r="GW28" s="292"/>
      <c r="GX28" s="292"/>
      <c r="GY28" s="292"/>
      <c r="GZ28" s="292"/>
      <c r="HA28" s="292"/>
      <c r="HB28" s="292"/>
      <c r="HC28" s="292"/>
      <c r="HD28" s="292"/>
      <c r="HE28" s="292"/>
      <c r="HF28" s="292"/>
      <c r="HG28" s="292"/>
      <c r="HH28" s="292"/>
      <c r="HI28" s="292"/>
      <c r="HJ28" s="292"/>
      <c r="HK28" s="292"/>
      <c r="HL28" s="292"/>
      <c r="HM28" s="292"/>
      <c r="HN28" s="292"/>
      <c r="HO28" s="292"/>
      <c r="HP28" s="292"/>
      <c r="HQ28" s="292"/>
      <c r="HR28" s="292"/>
      <c r="HS28" s="292"/>
      <c r="HT28" s="292"/>
      <c r="HU28" s="292"/>
      <c r="HV28" s="292"/>
      <c r="HW28" s="292"/>
      <c r="HX28" s="292"/>
      <c r="HY28" s="292"/>
      <c r="HZ28" s="292"/>
      <c r="IA28" s="292"/>
      <c r="IB28" s="292"/>
      <c r="IC28" s="292"/>
      <c r="ID28" s="292"/>
      <c r="IE28" s="292"/>
      <c r="IF28" s="292"/>
      <c r="IG28" s="292"/>
      <c r="IH28" s="292"/>
      <c r="II28" s="292"/>
      <c r="IJ28" s="292"/>
      <c r="IK28" s="292"/>
      <c r="IL28" s="292"/>
      <c r="IM28" s="292"/>
      <c r="IN28" s="292"/>
      <c r="IO28" s="292"/>
      <c r="IP28" s="292"/>
      <c r="IQ28" s="292"/>
      <c r="IR28" s="292"/>
      <c r="IS28" s="292"/>
      <c r="IT28" s="292"/>
      <c r="IU28" s="292"/>
      <c r="IV28" s="292"/>
      <c r="IW28" s="292"/>
      <c r="IX28" s="292"/>
      <c r="IY28" s="292"/>
      <c r="IZ28" s="292"/>
      <c r="JA28" s="292"/>
      <c r="JB28" s="292"/>
      <c r="JC28" s="292"/>
      <c r="JD28" s="292"/>
      <c r="JE28" s="292"/>
      <c r="JF28" s="292"/>
      <c r="JG28" s="292"/>
      <c r="JH28" s="292"/>
      <c r="JI28" s="292"/>
      <c r="JJ28" s="292"/>
      <c r="JK28" s="292"/>
      <c r="JL28" s="292"/>
      <c r="JM28" s="292"/>
      <c r="JN28" s="292"/>
      <c r="JO28" s="292"/>
      <c r="JP28" s="292"/>
      <c r="JQ28" s="292"/>
      <c r="JR28" s="292"/>
      <c r="JS28" s="292"/>
      <c r="JT28" s="292"/>
      <c r="JU28" s="292"/>
      <c r="JV28" s="292"/>
      <c r="JW28" s="292"/>
      <c r="JX28" s="292"/>
      <c r="JY28" s="292"/>
      <c r="JZ28" s="292"/>
      <c r="KA28" s="292"/>
      <c r="KB28" s="292"/>
      <c r="KC28" s="292"/>
      <c r="KD28" s="292"/>
      <c r="KE28" s="292"/>
      <c r="KF28" s="292"/>
      <c r="KG28" s="292"/>
      <c r="KH28" s="292"/>
      <c r="KI28" s="292"/>
      <c r="KJ28" s="292"/>
      <c r="KK28" s="292"/>
      <c r="KL28" s="292"/>
      <c r="KM28" s="292"/>
      <c r="KN28" s="292"/>
      <c r="KO28" s="292"/>
      <c r="KP28" s="292"/>
      <c r="KQ28" s="292"/>
      <c r="KR28" s="292"/>
      <c r="KS28" s="292"/>
      <c r="KT28" s="292"/>
      <c r="KU28" s="292"/>
      <c r="KV28" s="292"/>
      <c r="KW28" s="292"/>
      <c r="KX28" s="292"/>
      <c r="KY28" s="292"/>
      <c r="KZ28" s="292"/>
      <c r="LA28" s="292"/>
      <c r="LB28" s="292"/>
      <c r="LC28" s="292"/>
      <c r="LD28" s="292"/>
      <c r="LE28" s="292"/>
      <c r="LF28" s="292"/>
      <c r="LG28" s="292"/>
      <c r="LH28" s="292"/>
      <c r="LI28" s="292"/>
      <c r="LJ28" s="292"/>
      <c r="LK28" s="292"/>
      <c r="LL28" s="292"/>
      <c r="LM28" s="292"/>
      <c r="LN28" s="292"/>
      <c r="LO28" s="292"/>
      <c r="LP28" s="292"/>
      <c r="LQ28" s="292"/>
      <c r="LR28" s="292"/>
      <c r="LS28" s="292"/>
      <c r="LT28" s="292"/>
      <c r="LU28" s="292"/>
      <c r="LV28" s="292"/>
      <c r="LW28" s="292"/>
      <c r="LX28" s="292"/>
      <c r="LY28" s="292"/>
      <c r="LZ28" s="292"/>
      <c r="MA28" s="292"/>
      <c r="MB28" s="292"/>
      <c r="MC28" s="292"/>
      <c r="MD28" s="292"/>
      <c r="ME28" s="292"/>
      <c r="MF28" s="292"/>
      <c r="MG28" s="292"/>
      <c r="MH28" s="292"/>
      <c r="MI28" s="292"/>
      <c r="MJ28" s="292"/>
      <c r="MK28" s="292"/>
      <c r="ML28" s="292"/>
      <c r="MM28" s="292"/>
      <c r="MN28" s="292"/>
      <c r="MO28" s="292"/>
      <c r="MP28" s="292"/>
      <c r="MQ28" s="292"/>
      <c r="MR28" s="292"/>
      <c r="MS28" s="292"/>
      <c r="MT28" s="292"/>
      <c r="MU28" s="292"/>
      <c r="MV28" s="292"/>
      <c r="MW28" s="292"/>
      <c r="MX28" s="292"/>
      <c r="MY28" s="292"/>
      <c r="MZ28" s="292"/>
      <c r="NA28" s="292"/>
      <c r="NB28" s="292"/>
      <c r="NC28" s="292"/>
      <c r="ND28" s="292"/>
      <c r="NE28" s="292"/>
      <c r="NF28" s="292"/>
      <c r="NG28" s="292"/>
      <c r="NH28" s="292"/>
      <c r="NI28" s="292"/>
      <c r="NJ28" s="292"/>
      <c r="NK28" s="292"/>
      <c r="NL28" s="292"/>
      <c r="NM28" s="292"/>
      <c r="NN28" s="292"/>
      <c r="NO28" s="292"/>
      <c r="NP28" s="292"/>
      <c r="NQ28" s="292"/>
      <c r="NR28" s="292"/>
      <c r="NS28" s="292"/>
      <c r="NT28" s="292"/>
      <c r="NU28" s="292"/>
      <c r="NV28" s="292"/>
      <c r="NW28" s="292"/>
      <c r="NX28" s="292"/>
      <c r="NY28" s="292"/>
      <c r="NZ28" s="292"/>
      <c r="OA28" s="292"/>
      <c r="OB28" s="292"/>
      <c r="OC28" s="292"/>
      <c r="OD28" s="292"/>
      <c r="OE28" s="292"/>
      <c r="OF28" s="292"/>
      <c r="OG28" s="292"/>
      <c r="OH28" s="292"/>
      <c r="OI28" s="292"/>
      <c r="OJ28" s="292"/>
      <c r="OK28" s="292"/>
      <c r="OL28" s="292"/>
      <c r="OM28" s="292"/>
      <c r="ON28" s="292"/>
      <c r="OO28" s="292"/>
      <c r="OP28" s="292"/>
      <c r="OQ28" s="292"/>
      <c r="OR28" s="292"/>
      <c r="OS28" s="292"/>
      <c r="OT28" s="292"/>
      <c r="OU28" s="292"/>
      <c r="OV28" s="292"/>
      <c r="OW28" s="292"/>
      <c r="OX28" s="292"/>
      <c r="OY28" s="292"/>
      <c r="OZ28" s="292"/>
      <c r="PA28" s="292"/>
      <c r="PB28" s="292"/>
      <c r="PC28" s="292"/>
      <c r="PD28" s="292"/>
      <c r="PE28" s="292"/>
      <c r="PF28" s="292"/>
      <c r="PG28" s="292"/>
      <c r="PH28" s="292"/>
      <c r="PI28" s="292"/>
      <c r="PJ28" s="292"/>
      <c r="PK28" s="292"/>
      <c r="PL28" s="292"/>
      <c r="PM28" s="292"/>
      <c r="PN28" s="292"/>
      <c r="PO28" s="292"/>
      <c r="PP28" s="292"/>
      <c r="PQ28" s="292"/>
      <c r="PR28" s="292"/>
      <c r="PS28" s="292"/>
      <c r="PT28" s="292"/>
      <c r="PU28" s="292"/>
      <c r="PV28" s="292"/>
      <c r="PW28" s="292"/>
      <c r="PX28" s="292"/>
      <c r="PY28" s="292"/>
      <c r="PZ28" s="292"/>
      <c r="QA28" s="292"/>
      <c r="QB28" s="292"/>
      <c r="QC28" s="292"/>
      <c r="QD28" s="292"/>
      <c r="QE28" s="292"/>
      <c r="QF28" s="292"/>
      <c r="QG28" s="292"/>
      <c r="QH28" s="292"/>
      <c r="QI28" s="292"/>
      <c r="QJ28" s="292"/>
      <c r="QK28" s="292"/>
      <c r="QL28" s="292"/>
      <c r="QM28" s="292"/>
      <c r="QN28" s="292"/>
      <c r="QO28" s="292"/>
      <c r="QP28" s="292"/>
      <c r="QQ28" s="292"/>
      <c r="QR28" s="292"/>
      <c r="QS28" s="292"/>
      <c r="QT28" s="292"/>
      <c r="QU28" s="292"/>
      <c r="QV28" s="292"/>
      <c r="QW28" s="292"/>
      <c r="QX28" s="292"/>
      <c r="QY28" s="292"/>
      <c r="QZ28" s="292"/>
      <c r="RA28" s="292"/>
      <c r="RB28" s="292"/>
      <c r="RC28" s="292"/>
      <c r="RD28" s="292"/>
      <c r="RE28" s="292"/>
      <c r="RF28" s="292"/>
      <c r="RG28" s="292"/>
      <c r="RH28" s="292"/>
      <c r="RI28" s="292"/>
      <c r="RJ28" s="292"/>
      <c r="RK28" s="292"/>
      <c r="RL28" s="292"/>
      <c r="RM28" s="292"/>
      <c r="RN28" s="292"/>
      <c r="RO28" s="292"/>
      <c r="RP28" s="292"/>
      <c r="RQ28" s="292"/>
      <c r="RR28" s="292"/>
      <c r="RS28" s="292"/>
      <c r="RT28" s="292"/>
      <c r="RU28" s="292"/>
      <c r="RV28" s="292"/>
      <c r="RW28" s="292"/>
      <c r="RX28" s="292"/>
      <c r="RY28" s="292"/>
      <c r="RZ28" s="292"/>
      <c r="SA28" s="292"/>
      <c r="SB28" s="292"/>
      <c r="SC28" s="292"/>
      <c r="SD28" s="292"/>
      <c r="SE28" s="292"/>
      <c r="SF28" s="292"/>
      <c r="SG28" s="292"/>
      <c r="SH28" s="292"/>
      <c r="SI28" s="292"/>
      <c r="SJ28" s="292"/>
      <c r="SK28" s="292"/>
      <c r="SL28" s="292"/>
      <c r="SM28" s="292"/>
      <c r="SN28" s="292"/>
      <c r="SO28" s="292"/>
      <c r="SP28" s="292"/>
      <c r="SQ28" s="292"/>
      <c r="SR28" s="292"/>
      <c r="SS28" s="292"/>
      <c r="ST28" s="292"/>
      <c r="SU28" s="292"/>
      <c r="SV28" s="292"/>
      <c r="SW28" s="292"/>
      <c r="SX28" s="292"/>
      <c r="SY28" s="292"/>
      <c r="SZ28" s="292"/>
      <c r="TA28" s="292"/>
      <c r="TB28" s="292"/>
      <c r="TC28" s="292"/>
      <c r="TD28" s="292"/>
      <c r="TE28" s="292"/>
      <c r="TF28" s="292"/>
      <c r="TG28" s="292"/>
      <c r="TH28" s="292"/>
      <c r="TI28" s="292"/>
      <c r="TJ28" s="292"/>
      <c r="TK28" s="292"/>
      <c r="TL28" s="292"/>
      <c r="TM28" s="292"/>
      <c r="TN28" s="292"/>
      <c r="TO28" s="292"/>
      <c r="TP28" s="292"/>
      <c r="TQ28" s="292"/>
      <c r="TR28" s="292"/>
      <c r="TS28" s="292"/>
      <c r="TT28" s="292"/>
      <c r="TU28" s="292"/>
      <c r="TV28" s="292"/>
      <c r="TW28" s="292"/>
      <c r="TX28" s="292"/>
      <c r="TY28" s="292"/>
      <c r="TZ28" s="292"/>
      <c r="UA28" s="292"/>
      <c r="UB28" s="292"/>
      <c r="UC28" s="292"/>
      <c r="UD28" s="292"/>
      <c r="UE28" s="292"/>
      <c r="UF28" s="292"/>
      <c r="UG28" s="292"/>
      <c r="UH28" s="292"/>
      <c r="UI28" s="292"/>
      <c r="UJ28" s="292"/>
      <c r="UK28" s="292"/>
      <c r="UL28" s="292"/>
      <c r="UM28" s="292"/>
      <c r="UN28" s="292"/>
      <c r="UO28" s="292"/>
      <c r="UP28" s="292"/>
      <c r="UQ28" s="292"/>
      <c r="UR28" s="292"/>
      <c r="US28" s="292"/>
      <c r="UT28" s="292"/>
      <c r="UU28" s="292"/>
      <c r="UV28" s="292"/>
      <c r="UW28" s="292"/>
      <c r="UX28" s="292"/>
      <c r="UY28" s="292"/>
      <c r="UZ28" s="292"/>
      <c r="VA28" s="292"/>
      <c r="VB28" s="292"/>
      <c r="VC28" s="292"/>
      <c r="VD28" s="292"/>
      <c r="VE28" s="292"/>
      <c r="VF28" s="292"/>
      <c r="VG28" s="292"/>
      <c r="VH28" s="292"/>
      <c r="VI28" s="292"/>
      <c r="VJ28" s="292"/>
      <c r="VK28" s="292"/>
      <c r="VL28" s="292"/>
      <c r="VM28" s="292"/>
      <c r="VN28" s="292"/>
      <c r="VO28" s="292"/>
      <c r="VP28" s="292"/>
      <c r="VQ28" s="292"/>
      <c r="VR28" s="292"/>
      <c r="VS28" s="292"/>
      <c r="VT28" s="292"/>
      <c r="VU28" s="292"/>
      <c r="VV28" s="292"/>
      <c r="VW28" s="292"/>
      <c r="VX28" s="292"/>
      <c r="VY28" s="292"/>
      <c r="VZ28" s="292"/>
      <c r="WA28" s="292"/>
      <c r="WB28" s="292"/>
      <c r="WC28" s="292"/>
      <c r="WD28" s="292"/>
      <c r="WE28" s="292"/>
      <c r="WF28" s="292"/>
      <c r="WG28" s="292"/>
      <c r="WH28" s="292"/>
      <c r="WI28" s="292"/>
      <c r="WJ28" s="292"/>
      <c r="WK28" s="292"/>
      <c r="WL28" s="292"/>
      <c r="WM28" s="292"/>
      <c r="WN28" s="292"/>
      <c r="WO28" s="292"/>
      <c r="WP28" s="292"/>
      <c r="WQ28" s="292"/>
      <c r="WR28" s="292"/>
      <c r="WS28" s="292"/>
      <c r="WT28" s="292"/>
      <c r="WU28" s="292"/>
      <c r="WV28" s="292"/>
      <c r="WW28" s="292"/>
      <c r="WX28" s="292"/>
      <c r="WY28" s="292"/>
      <c r="WZ28" s="292"/>
      <c r="XA28" s="292"/>
      <c r="XB28" s="292"/>
      <c r="XC28" s="292"/>
      <c r="XD28" s="292"/>
      <c r="XE28" s="292"/>
      <c r="XF28" s="292"/>
      <c r="XG28" s="292"/>
      <c r="XH28" s="292"/>
      <c r="XI28" s="292"/>
      <c r="XJ28" s="292"/>
      <c r="XK28" s="292"/>
      <c r="XL28" s="292"/>
      <c r="XM28" s="292"/>
      <c r="XN28" s="292"/>
      <c r="XO28" s="292"/>
      <c r="XP28" s="292"/>
      <c r="XQ28" s="292"/>
      <c r="XR28" s="292"/>
      <c r="XS28" s="292"/>
      <c r="XT28" s="292"/>
      <c r="XU28" s="292"/>
      <c r="XV28" s="292"/>
      <c r="XW28" s="292"/>
      <c r="XX28" s="292"/>
      <c r="XY28" s="292"/>
      <c r="XZ28" s="292"/>
      <c r="YA28" s="292"/>
      <c r="YB28" s="292"/>
      <c r="YC28" s="292"/>
      <c r="YD28" s="292"/>
      <c r="YE28" s="292"/>
      <c r="YF28" s="292"/>
      <c r="YG28" s="292"/>
      <c r="YH28" s="292"/>
      <c r="YI28" s="292"/>
      <c r="YJ28" s="292"/>
      <c r="YK28" s="292"/>
      <c r="YL28" s="292"/>
      <c r="YM28" s="292"/>
      <c r="YN28" s="292"/>
      <c r="YO28" s="292"/>
      <c r="YP28" s="292"/>
      <c r="YQ28" s="292"/>
      <c r="YR28" s="292"/>
      <c r="YS28" s="292"/>
      <c r="YT28" s="292"/>
      <c r="YU28" s="292"/>
      <c r="YV28" s="292"/>
      <c r="YW28" s="292"/>
      <c r="YX28" s="292"/>
      <c r="YY28" s="292"/>
      <c r="YZ28" s="292"/>
      <c r="ZA28" s="292"/>
      <c r="ZB28" s="292"/>
      <c r="ZC28" s="292"/>
      <c r="ZD28" s="292"/>
      <c r="ZE28" s="292"/>
      <c r="ZF28" s="292"/>
      <c r="ZG28" s="292"/>
      <c r="ZH28" s="292"/>
      <c r="ZI28" s="292"/>
      <c r="ZJ28" s="292"/>
      <c r="ZK28" s="292"/>
      <c r="ZL28" s="292"/>
      <c r="ZM28" s="292"/>
      <c r="ZN28" s="292"/>
      <c r="ZO28" s="292"/>
      <c r="ZP28" s="292"/>
      <c r="ZQ28" s="292"/>
      <c r="ZR28" s="292"/>
      <c r="ZS28" s="292"/>
      <c r="ZT28" s="292"/>
      <c r="ZU28" s="292"/>
      <c r="ZV28" s="292"/>
      <c r="ZW28" s="292"/>
      <c r="ZX28" s="292"/>
      <c r="ZY28" s="292"/>
      <c r="ZZ28" s="292"/>
      <c r="AAA28" s="292"/>
      <c r="AAB28" s="292"/>
      <c r="AAC28" s="292"/>
      <c r="AAD28" s="292"/>
      <c r="AAE28" s="292"/>
      <c r="AAF28" s="292"/>
      <c r="AAG28" s="292"/>
      <c r="AAH28" s="292"/>
      <c r="AAI28" s="292"/>
      <c r="AAJ28" s="292"/>
      <c r="AAK28" s="292"/>
      <c r="AAL28" s="292"/>
      <c r="AAM28" s="292"/>
      <c r="AAN28" s="292"/>
      <c r="AAO28" s="292"/>
      <c r="AAP28" s="292"/>
      <c r="AAQ28" s="292"/>
      <c r="AAR28" s="292"/>
      <c r="AAS28" s="292"/>
      <c r="AAT28" s="292"/>
      <c r="AAU28" s="292"/>
      <c r="AAV28" s="292"/>
      <c r="AAW28" s="292"/>
      <c r="AAX28" s="292"/>
      <c r="AAY28" s="292"/>
      <c r="AAZ28" s="292"/>
      <c r="ABA28" s="292"/>
      <c r="ABB28" s="292"/>
      <c r="ABC28" s="292"/>
      <c r="ABD28" s="292"/>
      <c r="ABE28" s="292"/>
      <c r="ABF28" s="292"/>
      <c r="ABG28" s="292"/>
      <c r="ABH28" s="292"/>
      <c r="ABI28" s="292"/>
      <c r="ABJ28" s="292"/>
      <c r="ABK28" s="292"/>
      <c r="ABL28" s="292"/>
      <c r="ABM28" s="292"/>
      <c r="ABN28" s="292"/>
      <c r="ABO28" s="292"/>
      <c r="ABP28" s="292"/>
      <c r="ABQ28" s="292"/>
      <c r="ABR28" s="292"/>
      <c r="ABS28" s="292"/>
      <c r="ABT28" s="292"/>
      <c r="ABU28" s="292"/>
      <c r="ABV28" s="292"/>
      <c r="ABW28" s="292"/>
      <c r="ABX28" s="292"/>
      <c r="ABY28" s="292"/>
      <c r="ABZ28" s="292"/>
      <c r="ACA28" s="292"/>
      <c r="ACB28" s="292"/>
      <c r="ACC28" s="292"/>
      <c r="ACD28" s="292"/>
      <c r="ACE28" s="292"/>
      <c r="ACF28" s="292"/>
      <c r="ACG28" s="292"/>
      <c r="ACH28" s="292"/>
      <c r="ACI28" s="292"/>
      <c r="ACJ28" s="292"/>
      <c r="ACK28" s="292"/>
      <c r="ACL28" s="292"/>
      <c r="ACM28" s="292"/>
      <c r="ACN28" s="292"/>
      <c r="ACO28" s="292"/>
      <c r="ACP28" s="292"/>
      <c r="ACQ28" s="292"/>
      <c r="ACR28" s="292"/>
      <c r="ACS28" s="292"/>
      <c r="ACT28" s="292"/>
      <c r="ACU28" s="292"/>
      <c r="ACV28" s="292"/>
      <c r="ACW28" s="292"/>
      <c r="ACX28" s="292"/>
      <c r="ACY28" s="292"/>
      <c r="ACZ28" s="292"/>
      <c r="ADA28" s="292"/>
      <c r="ADB28" s="292"/>
      <c r="ADC28" s="292"/>
      <c r="ADD28" s="292"/>
      <c r="ADE28" s="292"/>
      <c r="ADF28" s="292"/>
      <c r="ADG28" s="292"/>
      <c r="ADH28" s="292"/>
      <c r="ADI28" s="292"/>
      <c r="ADJ28" s="292"/>
      <c r="ADK28" s="292"/>
      <c r="ADL28" s="292"/>
      <c r="ADM28" s="292"/>
      <c r="ADN28" s="292"/>
      <c r="ADO28" s="292"/>
      <c r="ADP28" s="292"/>
      <c r="ADQ28" s="292"/>
      <c r="ADR28" s="292"/>
      <c r="ADS28" s="292"/>
      <c r="ADT28" s="292"/>
      <c r="ADU28" s="292"/>
      <c r="ADV28" s="292"/>
      <c r="ADW28" s="292"/>
      <c r="ADX28" s="292"/>
      <c r="ADY28" s="292"/>
      <c r="ADZ28" s="292"/>
      <c r="AEA28" s="292"/>
      <c r="AEB28" s="292"/>
      <c r="AEC28" s="292"/>
      <c r="AED28" s="292"/>
      <c r="AEE28" s="292"/>
      <c r="AEF28" s="292"/>
      <c r="AEG28" s="292"/>
      <c r="AEH28" s="292"/>
      <c r="AEI28" s="292"/>
      <c r="AEJ28" s="292"/>
      <c r="AEK28" s="292"/>
      <c r="AEL28" s="292"/>
      <c r="AEM28" s="292"/>
      <c r="AEN28" s="292"/>
      <c r="AEO28" s="292"/>
      <c r="AEP28" s="292"/>
      <c r="AEQ28" s="292"/>
      <c r="AER28" s="292"/>
      <c r="AES28" s="292"/>
      <c r="AET28" s="292"/>
      <c r="AEU28" s="292"/>
      <c r="AEV28" s="292"/>
      <c r="AEW28" s="292"/>
      <c r="AEX28" s="292"/>
      <c r="AEY28" s="292"/>
      <c r="AEZ28" s="292"/>
      <c r="AFA28" s="292"/>
      <c r="AFB28" s="292"/>
      <c r="AFC28" s="292"/>
      <c r="AFD28" s="292"/>
      <c r="AFE28" s="292"/>
      <c r="AFF28" s="292"/>
      <c r="AFG28" s="292"/>
      <c r="AFH28" s="292"/>
      <c r="AFI28" s="292"/>
      <c r="AFJ28" s="292"/>
      <c r="AFK28" s="292"/>
      <c r="AFL28" s="292"/>
      <c r="AFM28" s="292"/>
      <c r="AFN28" s="292"/>
      <c r="AFO28" s="292"/>
      <c r="AFP28" s="292"/>
      <c r="AFQ28" s="292"/>
      <c r="AFR28" s="292"/>
      <c r="AFS28" s="292"/>
      <c r="AFT28" s="292"/>
      <c r="AFU28" s="292"/>
      <c r="AFV28" s="292"/>
      <c r="AFW28" s="292"/>
      <c r="AFX28" s="292"/>
      <c r="AFY28" s="292"/>
      <c r="AFZ28" s="292"/>
      <c r="AGA28" s="292"/>
      <c r="AGB28" s="292"/>
      <c r="AGC28" s="292"/>
      <c r="AGD28" s="292"/>
      <c r="AGE28" s="292"/>
      <c r="AGF28" s="292"/>
      <c r="AGG28" s="292"/>
      <c r="AGH28" s="292"/>
      <c r="AGI28" s="292"/>
      <c r="AGJ28" s="292"/>
      <c r="AGK28" s="292"/>
      <c r="AGL28" s="292"/>
      <c r="AGM28" s="292"/>
      <c r="AGN28" s="292"/>
      <c r="AGO28" s="292"/>
      <c r="AGP28" s="292"/>
      <c r="AGQ28" s="292"/>
      <c r="AGR28" s="292"/>
      <c r="AGS28" s="292"/>
      <c r="AGT28" s="292"/>
      <c r="AGU28" s="292"/>
      <c r="AGV28" s="292"/>
      <c r="AGW28" s="292"/>
      <c r="AGX28" s="292"/>
      <c r="AGY28" s="292"/>
      <c r="AGZ28" s="292"/>
      <c r="AHA28" s="292"/>
      <c r="AHB28" s="292"/>
      <c r="AHC28" s="292"/>
      <c r="AHD28" s="292"/>
      <c r="AHE28" s="292"/>
      <c r="AHF28" s="292"/>
      <c r="AHG28" s="292"/>
      <c r="AHH28" s="292"/>
      <c r="AHI28" s="292"/>
      <c r="AHJ28" s="292"/>
      <c r="AHK28" s="292"/>
      <c r="AHL28" s="292"/>
      <c r="AHM28" s="292"/>
      <c r="AHN28" s="292"/>
      <c r="AHO28" s="292"/>
      <c r="AHP28" s="292"/>
      <c r="AHQ28" s="292"/>
      <c r="AHR28" s="292"/>
      <c r="AHS28" s="292"/>
      <c r="AHT28" s="292"/>
      <c r="AHU28" s="292"/>
      <c r="AHV28" s="292"/>
      <c r="AHW28" s="292"/>
      <c r="AHX28" s="292"/>
      <c r="AHY28" s="292"/>
      <c r="AHZ28" s="292"/>
      <c r="AIA28" s="292"/>
      <c r="AIB28" s="292"/>
      <c r="AIC28" s="292"/>
      <c r="AID28" s="292"/>
      <c r="AIE28" s="292"/>
      <c r="AIF28" s="292"/>
      <c r="AIG28" s="292"/>
      <c r="AIH28" s="292"/>
      <c r="AII28" s="292"/>
      <c r="AIJ28" s="292"/>
      <c r="AIK28" s="292"/>
      <c r="AIL28" s="292"/>
      <c r="AIM28" s="292"/>
      <c r="AIN28" s="292"/>
      <c r="AIO28" s="292"/>
      <c r="AIP28" s="292"/>
      <c r="AIQ28" s="292"/>
      <c r="AIR28" s="292"/>
      <c r="AIS28" s="292"/>
      <c r="AIT28" s="292"/>
      <c r="AIU28" s="292"/>
      <c r="AIV28" s="292"/>
      <c r="AIW28" s="292"/>
      <c r="AIX28" s="292"/>
      <c r="AIY28" s="292"/>
      <c r="AIZ28" s="292"/>
      <c r="AJA28" s="292"/>
      <c r="AJB28" s="292"/>
      <c r="AJC28" s="292"/>
      <c r="AJD28" s="292"/>
      <c r="AJE28" s="292"/>
      <c r="AJF28" s="292"/>
      <c r="AJG28" s="292"/>
      <c r="AJH28" s="292"/>
      <c r="AJI28" s="292"/>
      <c r="AJJ28" s="292"/>
      <c r="AJK28" s="292"/>
      <c r="AJL28" s="292"/>
      <c r="AJM28" s="292"/>
      <c r="AJN28" s="292"/>
      <c r="AJO28" s="292"/>
      <c r="AJP28" s="292"/>
      <c r="AJQ28" s="292"/>
      <c r="AJR28" s="292"/>
      <c r="AJS28" s="292"/>
      <c r="AJT28" s="292"/>
      <c r="AJU28" s="292"/>
      <c r="AJV28" s="292"/>
      <c r="AJW28" s="292"/>
      <c r="AJX28" s="292"/>
      <c r="AJY28" s="292"/>
      <c r="AJZ28" s="292"/>
      <c r="AKA28" s="292"/>
      <c r="AKB28" s="292"/>
      <c r="AKC28" s="292"/>
      <c r="AKD28" s="292"/>
      <c r="AKE28" s="292"/>
      <c r="AKF28" s="292"/>
      <c r="AKG28" s="292"/>
      <c r="AKH28" s="292"/>
      <c r="AKI28" s="292"/>
      <c r="AKJ28" s="292"/>
      <c r="AKK28" s="292"/>
      <c r="AKL28" s="292"/>
      <c r="AKM28" s="292"/>
      <c r="AKN28" s="292"/>
      <c r="AKO28" s="292"/>
      <c r="AKP28" s="292"/>
      <c r="AKQ28" s="292"/>
      <c r="AKR28" s="292"/>
      <c r="AKS28" s="292"/>
      <c r="AKT28" s="292"/>
      <c r="AKU28" s="292"/>
      <c r="AKV28" s="292"/>
      <c r="AKW28" s="292"/>
      <c r="AKX28" s="292"/>
      <c r="AKY28" s="292"/>
      <c r="AKZ28" s="292"/>
      <c r="ALA28" s="292"/>
      <c r="ALB28" s="292"/>
      <c r="ALC28" s="292"/>
      <c r="ALD28" s="292"/>
      <c r="ALE28" s="292"/>
      <c r="ALF28" s="292"/>
      <c r="ALG28" s="292"/>
      <c r="ALH28" s="292"/>
      <c r="ALI28" s="292"/>
      <c r="ALJ28" s="292"/>
      <c r="ALK28" s="292"/>
      <c r="ALL28" s="292"/>
      <c r="ALM28" s="292"/>
      <c r="ALN28" s="292"/>
      <c r="ALO28" s="292"/>
      <c r="ALP28" s="292"/>
      <c r="ALQ28" s="292"/>
      <c r="ALR28" s="292"/>
      <c r="ALS28" s="292"/>
      <c r="ALT28" s="292"/>
      <c r="ALU28" s="292"/>
      <c r="ALV28" s="292"/>
      <c r="ALW28" s="292"/>
      <c r="ALX28" s="292"/>
      <c r="ALY28" s="292"/>
      <c r="ALZ28" s="292"/>
      <c r="AMA28" s="292"/>
      <c r="AMB28" s="292"/>
      <c r="AMC28" s="292"/>
      <c r="AMD28" s="292"/>
      <c r="AME28" s="292"/>
      <c r="AMF28" s="292"/>
    </row>
    <row r="29" spans="1:1022">
      <c r="A29" s="309"/>
      <c r="B29" s="2"/>
      <c r="C29" s="296"/>
      <c r="D29" s="292"/>
      <c r="E29" s="303"/>
      <c r="F29" s="296"/>
      <c r="G29" s="220"/>
      <c r="H29" s="306"/>
      <c r="I29" s="313"/>
      <c r="J29" s="292"/>
      <c r="K29" s="292"/>
      <c r="L29" s="313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292"/>
      <c r="AC29" s="292"/>
      <c r="AD29" s="292"/>
      <c r="AE29" s="292"/>
      <c r="AF29" s="292"/>
      <c r="AG29" s="292"/>
      <c r="AH29" s="292"/>
      <c r="AI29" s="292"/>
      <c r="AJ29" s="292"/>
      <c r="AK29" s="292"/>
      <c r="AL29" s="292"/>
      <c r="AM29" s="292"/>
      <c r="AN29" s="292"/>
      <c r="AO29" s="292"/>
      <c r="AP29" s="292"/>
      <c r="AQ29" s="292"/>
      <c r="AR29" s="292"/>
      <c r="AS29" s="292"/>
      <c r="AT29" s="292"/>
      <c r="AU29" s="292"/>
      <c r="AV29" s="292"/>
      <c r="AW29" s="292"/>
      <c r="AX29" s="292"/>
      <c r="AY29" s="292"/>
      <c r="AZ29" s="292"/>
      <c r="BA29" s="292"/>
      <c r="BB29" s="292"/>
      <c r="BC29" s="292"/>
      <c r="BD29" s="292"/>
      <c r="BE29" s="292"/>
      <c r="BF29" s="292"/>
      <c r="BG29" s="292"/>
      <c r="BH29" s="292"/>
      <c r="BI29" s="292"/>
      <c r="BJ29" s="292"/>
      <c r="BK29" s="292"/>
      <c r="BL29" s="292"/>
      <c r="BM29" s="292"/>
      <c r="BN29" s="292"/>
      <c r="BO29" s="292"/>
      <c r="BP29" s="292"/>
      <c r="BQ29" s="292"/>
      <c r="BR29" s="292"/>
      <c r="BS29" s="292"/>
      <c r="BT29" s="292"/>
      <c r="BU29" s="292"/>
      <c r="BV29" s="292"/>
      <c r="BW29" s="292"/>
      <c r="BX29" s="292"/>
      <c r="BY29" s="292"/>
      <c r="BZ29" s="292"/>
      <c r="CA29" s="292"/>
      <c r="CB29" s="292"/>
      <c r="CC29" s="292"/>
      <c r="CD29" s="292"/>
      <c r="CE29" s="292"/>
      <c r="CF29" s="292"/>
      <c r="CG29" s="292"/>
      <c r="CH29" s="292"/>
      <c r="CI29" s="292"/>
      <c r="CJ29" s="292"/>
      <c r="CK29" s="292"/>
      <c r="CL29" s="292"/>
      <c r="CM29" s="292"/>
      <c r="CN29" s="292"/>
      <c r="CO29" s="292"/>
      <c r="CP29" s="292"/>
      <c r="CQ29" s="292"/>
      <c r="CR29" s="292"/>
      <c r="CS29" s="292"/>
      <c r="CT29" s="292"/>
      <c r="CU29" s="292"/>
      <c r="CV29" s="292"/>
      <c r="CW29" s="292"/>
      <c r="CX29" s="292"/>
      <c r="CY29" s="292"/>
      <c r="CZ29" s="292"/>
      <c r="DA29" s="292"/>
      <c r="DB29" s="292"/>
      <c r="DC29" s="292"/>
      <c r="DD29" s="292"/>
      <c r="DE29" s="292"/>
      <c r="DF29" s="292"/>
      <c r="DG29" s="292"/>
      <c r="DH29" s="292"/>
      <c r="DI29" s="292"/>
      <c r="DJ29" s="292"/>
      <c r="DK29" s="292"/>
      <c r="DL29" s="292"/>
      <c r="DM29" s="292"/>
      <c r="DN29" s="292"/>
      <c r="DO29" s="292"/>
      <c r="DP29" s="292"/>
      <c r="DQ29" s="292"/>
      <c r="DR29" s="292"/>
      <c r="DS29" s="292"/>
      <c r="DT29" s="292"/>
      <c r="DU29" s="292"/>
      <c r="DV29" s="292"/>
      <c r="DW29" s="292"/>
      <c r="DX29" s="292"/>
      <c r="DY29" s="292"/>
      <c r="DZ29" s="292"/>
      <c r="EA29" s="292"/>
      <c r="EB29" s="292"/>
      <c r="EC29" s="292"/>
      <c r="ED29" s="292"/>
      <c r="EE29" s="292"/>
      <c r="EF29" s="292"/>
      <c r="EG29" s="292"/>
      <c r="EH29" s="292"/>
      <c r="EI29" s="292"/>
      <c r="EJ29" s="292"/>
      <c r="EK29" s="292"/>
      <c r="EL29" s="292"/>
      <c r="EM29" s="292"/>
      <c r="EN29" s="292"/>
      <c r="EO29" s="292"/>
      <c r="EP29" s="292"/>
      <c r="EQ29" s="292"/>
      <c r="ER29" s="292"/>
      <c r="ES29" s="292"/>
      <c r="ET29" s="292"/>
      <c r="EU29" s="292"/>
      <c r="EV29" s="292"/>
      <c r="EW29" s="292"/>
      <c r="EX29" s="292"/>
      <c r="EY29" s="292"/>
      <c r="EZ29" s="292"/>
      <c r="FA29" s="292"/>
      <c r="FB29" s="292"/>
      <c r="FC29" s="292"/>
      <c r="FD29" s="292"/>
      <c r="FE29" s="292"/>
      <c r="FF29" s="292"/>
      <c r="FG29" s="292"/>
      <c r="FH29" s="292"/>
      <c r="FI29" s="292"/>
      <c r="FJ29" s="292"/>
      <c r="FK29" s="292"/>
      <c r="FL29" s="292"/>
      <c r="FM29" s="292"/>
      <c r="FN29" s="292"/>
      <c r="FO29" s="292"/>
      <c r="FP29" s="292"/>
      <c r="FQ29" s="292"/>
      <c r="FR29" s="292"/>
      <c r="FS29" s="292"/>
      <c r="FT29" s="292"/>
      <c r="FU29" s="292"/>
      <c r="FV29" s="292"/>
      <c r="FW29" s="292"/>
      <c r="FX29" s="292"/>
      <c r="FY29" s="292"/>
      <c r="FZ29" s="292"/>
      <c r="GA29" s="292"/>
      <c r="GB29" s="292"/>
      <c r="GC29" s="292"/>
      <c r="GD29" s="292"/>
      <c r="GE29" s="292"/>
      <c r="GF29" s="292"/>
      <c r="GG29" s="292"/>
      <c r="GH29" s="292"/>
      <c r="GI29" s="292"/>
      <c r="GJ29" s="292"/>
      <c r="GK29" s="292"/>
      <c r="GL29" s="292"/>
      <c r="GM29" s="292"/>
      <c r="GN29" s="292"/>
      <c r="GO29" s="292"/>
      <c r="GP29" s="292"/>
      <c r="GQ29" s="292"/>
      <c r="GR29" s="292"/>
      <c r="GS29" s="292"/>
      <c r="GT29" s="292"/>
      <c r="GU29" s="292"/>
      <c r="GV29" s="292"/>
      <c r="GW29" s="292"/>
      <c r="GX29" s="292"/>
      <c r="GY29" s="292"/>
      <c r="GZ29" s="292"/>
      <c r="HA29" s="292"/>
      <c r="HB29" s="292"/>
      <c r="HC29" s="292"/>
      <c r="HD29" s="292"/>
      <c r="HE29" s="292"/>
      <c r="HF29" s="292"/>
      <c r="HG29" s="292"/>
      <c r="HH29" s="292"/>
      <c r="HI29" s="292"/>
      <c r="HJ29" s="292"/>
      <c r="HK29" s="292"/>
      <c r="HL29" s="292"/>
      <c r="HM29" s="292"/>
      <c r="HN29" s="292"/>
      <c r="HO29" s="292"/>
      <c r="HP29" s="292"/>
      <c r="HQ29" s="292"/>
      <c r="HR29" s="292"/>
      <c r="HS29" s="292"/>
      <c r="HT29" s="292"/>
      <c r="HU29" s="292"/>
      <c r="HV29" s="292"/>
      <c r="HW29" s="292"/>
      <c r="HX29" s="292"/>
      <c r="HY29" s="292"/>
      <c r="HZ29" s="292"/>
      <c r="IA29" s="292"/>
      <c r="IB29" s="292"/>
      <c r="IC29" s="292"/>
      <c r="ID29" s="292"/>
      <c r="IE29" s="292"/>
      <c r="IF29" s="292"/>
      <c r="IG29" s="292"/>
      <c r="IH29" s="292"/>
      <c r="II29" s="292"/>
      <c r="IJ29" s="292"/>
      <c r="IK29" s="292"/>
      <c r="IL29" s="292"/>
      <c r="IM29" s="292"/>
      <c r="IN29" s="292"/>
      <c r="IO29" s="292"/>
      <c r="IP29" s="292"/>
      <c r="IQ29" s="292"/>
      <c r="IR29" s="292"/>
      <c r="IS29" s="292"/>
      <c r="IT29" s="292"/>
      <c r="IU29" s="292"/>
      <c r="IV29" s="292"/>
      <c r="IW29" s="292"/>
      <c r="IX29" s="292"/>
      <c r="IY29" s="292"/>
      <c r="IZ29" s="292"/>
      <c r="JA29" s="292"/>
      <c r="JB29" s="292"/>
      <c r="JC29" s="292"/>
      <c r="JD29" s="292"/>
      <c r="JE29" s="292"/>
      <c r="JF29" s="292"/>
      <c r="JG29" s="292"/>
      <c r="JH29" s="292"/>
      <c r="JI29" s="292"/>
      <c r="JJ29" s="292"/>
      <c r="JK29" s="292"/>
      <c r="JL29" s="292"/>
      <c r="JM29" s="292"/>
      <c r="JN29" s="292"/>
      <c r="JO29" s="292"/>
      <c r="JP29" s="292"/>
      <c r="JQ29" s="292"/>
      <c r="JR29" s="292"/>
      <c r="JS29" s="292"/>
      <c r="JT29" s="292"/>
      <c r="JU29" s="292"/>
      <c r="JV29" s="292"/>
      <c r="JW29" s="292"/>
      <c r="JX29" s="292"/>
      <c r="JY29" s="292"/>
      <c r="JZ29" s="292"/>
      <c r="KA29" s="292"/>
      <c r="KB29" s="292"/>
      <c r="KC29" s="292"/>
      <c r="KD29" s="292"/>
      <c r="KE29" s="292"/>
      <c r="KF29" s="292"/>
      <c r="KG29" s="292"/>
      <c r="KH29" s="292"/>
      <c r="KI29" s="292"/>
      <c r="KJ29" s="292"/>
      <c r="KK29" s="292"/>
      <c r="KL29" s="292"/>
      <c r="KM29" s="292"/>
      <c r="KN29" s="292"/>
      <c r="KO29" s="292"/>
      <c r="KP29" s="292"/>
      <c r="KQ29" s="292"/>
      <c r="KR29" s="292"/>
      <c r="KS29" s="292"/>
      <c r="KT29" s="292"/>
      <c r="KU29" s="292"/>
      <c r="KV29" s="292"/>
      <c r="KW29" s="292"/>
      <c r="KX29" s="292"/>
      <c r="KY29" s="292"/>
      <c r="KZ29" s="292"/>
      <c r="LA29" s="292"/>
      <c r="LB29" s="292"/>
      <c r="LC29" s="292"/>
      <c r="LD29" s="292"/>
      <c r="LE29" s="292"/>
      <c r="LF29" s="292"/>
      <c r="LG29" s="292"/>
      <c r="LH29" s="292"/>
      <c r="LI29" s="292"/>
      <c r="LJ29" s="292"/>
      <c r="LK29" s="292"/>
      <c r="LL29" s="292"/>
      <c r="LM29" s="292"/>
      <c r="LN29" s="292"/>
      <c r="LO29" s="292"/>
      <c r="LP29" s="292"/>
      <c r="LQ29" s="292"/>
      <c r="LR29" s="292"/>
      <c r="LS29" s="292"/>
      <c r="LT29" s="292"/>
      <c r="LU29" s="292"/>
      <c r="LV29" s="292"/>
      <c r="LW29" s="292"/>
      <c r="LX29" s="292"/>
      <c r="LY29" s="292"/>
      <c r="LZ29" s="292"/>
      <c r="MA29" s="292"/>
      <c r="MB29" s="292"/>
      <c r="MC29" s="292"/>
      <c r="MD29" s="292"/>
      <c r="ME29" s="292"/>
      <c r="MF29" s="292"/>
      <c r="MG29" s="292"/>
      <c r="MH29" s="292"/>
      <c r="MI29" s="292"/>
      <c r="MJ29" s="292"/>
      <c r="MK29" s="292"/>
      <c r="ML29" s="292"/>
      <c r="MM29" s="292"/>
      <c r="MN29" s="292"/>
      <c r="MO29" s="292"/>
      <c r="MP29" s="292"/>
      <c r="MQ29" s="292"/>
      <c r="MR29" s="292"/>
      <c r="MS29" s="292"/>
      <c r="MT29" s="292"/>
      <c r="MU29" s="292"/>
      <c r="MV29" s="292"/>
      <c r="MW29" s="292"/>
      <c r="MX29" s="292"/>
      <c r="MY29" s="292"/>
      <c r="MZ29" s="292"/>
      <c r="NA29" s="292"/>
      <c r="NB29" s="292"/>
      <c r="NC29" s="292"/>
      <c r="ND29" s="292"/>
      <c r="NE29" s="292"/>
      <c r="NF29" s="292"/>
      <c r="NG29" s="292"/>
      <c r="NH29" s="292"/>
      <c r="NI29" s="292"/>
      <c r="NJ29" s="292"/>
      <c r="NK29" s="292"/>
      <c r="NL29" s="292"/>
      <c r="NM29" s="292"/>
      <c r="NN29" s="292"/>
      <c r="NO29" s="292"/>
      <c r="NP29" s="292"/>
      <c r="NQ29" s="292"/>
      <c r="NR29" s="292"/>
      <c r="NS29" s="292"/>
      <c r="NT29" s="292"/>
      <c r="NU29" s="292"/>
      <c r="NV29" s="292"/>
      <c r="NW29" s="292"/>
      <c r="NX29" s="292"/>
      <c r="NY29" s="292"/>
      <c r="NZ29" s="292"/>
      <c r="OA29" s="292"/>
      <c r="OB29" s="292"/>
      <c r="OC29" s="292"/>
      <c r="OD29" s="292"/>
      <c r="OE29" s="292"/>
      <c r="OF29" s="292"/>
      <c r="OG29" s="292"/>
      <c r="OH29" s="292"/>
      <c r="OI29" s="292"/>
      <c r="OJ29" s="292"/>
      <c r="OK29" s="292"/>
      <c r="OL29" s="292"/>
      <c r="OM29" s="292"/>
      <c r="ON29" s="292"/>
      <c r="OO29" s="292"/>
      <c r="OP29" s="292"/>
      <c r="OQ29" s="292"/>
      <c r="OR29" s="292"/>
      <c r="OS29" s="292"/>
      <c r="OT29" s="292"/>
      <c r="OU29" s="292"/>
      <c r="OV29" s="292"/>
      <c r="OW29" s="292"/>
      <c r="OX29" s="292"/>
      <c r="OY29" s="292"/>
      <c r="OZ29" s="292"/>
      <c r="PA29" s="292"/>
      <c r="PB29" s="292"/>
      <c r="PC29" s="292"/>
      <c r="PD29" s="292"/>
      <c r="PE29" s="292"/>
      <c r="PF29" s="292"/>
      <c r="PG29" s="292"/>
      <c r="PH29" s="292"/>
      <c r="PI29" s="292"/>
      <c r="PJ29" s="292"/>
      <c r="PK29" s="292"/>
      <c r="PL29" s="292"/>
      <c r="PM29" s="292"/>
      <c r="PN29" s="292"/>
      <c r="PO29" s="292"/>
      <c r="PP29" s="292"/>
      <c r="PQ29" s="292"/>
      <c r="PR29" s="292"/>
      <c r="PS29" s="292"/>
      <c r="PT29" s="292"/>
      <c r="PU29" s="292"/>
      <c r="PV29" s="292"/>
      <c r="PW29" s="292"/>
      <c r="PX29" s="292"/>
      <c r="PY29" s="292"/>
      <c r="PZ29" s="292"/>
      <c r="QA29" s="292"/>
      <c r="QB29" s="292"/>
      <c r="QC29" s="292"/>
      <c r="QD29" s="292"/>
      <c r="QE29" s="292"/>
      <c r="QF29" s="292"/>
      <c r="QG29" s="292"/>
      <c r="QH29" s="292"/>
      <c r="QI29" s="292"/>
      <c r="QJ29" s="292"/>
      <c r="QK29" s="292"/>
      <c r="QL29" s="292"/>
      <c r="QM29" s="292"/>
      <c r="QN29" s="292"/>
      <c r="QO29" s="292"/>
      <c r="QP29" s="292"/>
      <c r="QQ29" s="292"/>
      <c r="QR29" s="292"/>
      <c r="QS29" s="292"/>
      <c r="QT29" s="292"/>
      <c r="QU29" s="292"/>
      <c r="QV29" s="292"/>
      <c r="QW29" s="292"/>
      <c r="QX29" s="292"/>
      <c r="QY29" s="292"/>
      <c r="QZ29" s="292"/>
      <c r="RA29" s="292"/>
      <c r="RB29" s="292"/>
      <c r="RC29" s="292"/>
      <c r="RD29" s="292"/>
      <c r="RE29" s="292"/>
      <c r="RF29" s="292"/>
      <c r="RG29" s="292"/>
      <c r="RH29" s="292"/>
      <c r="RI29" s="292"/>
      <c r="RJ29" s="292"/>
      <c r="RK29" s="292"/>
      <c r="RL29" s="292"/>
      <c r="RM29" s="292"/>
      <c r="RN29" s="292"/>
      <c r="RO29" s="292"/>
      <c r="RP29" s="292"/>
      <c r="RQ29" s="292"/>
      <c r="RR29" s="292"/>
      <c r="RS29" s="292"/>
      <c r="RT29" s="292"/>
      <c r="RU29" s="292"/>
      <c r="RV29" s="292"/>
      <c r="RW29" s="292"/>
      <c r="RX29" s="292"/>
      <c r="RY29" s="292"/>
      <c r="RZ29" s="292"/>
      <c r="SA29" s="292"/>
      <c r="SB29" s="292"/>
      <c r="SC29" s="292"/>
      <c r="SD29" s="292"/>
      <c r="SE29" s="292"/>
      <c r="SF29" s="292"/>
      <c r="SG29" s="292"/>
      <c r="SH29" s="292"/>
      <c r="SI29" s="292"/>
      <c r="SJ29" s="292"/>
      <c r="SK29" s="292"/>
      <c r="SL29" s="292"/>
      <c r="SM29" s="292"/>
      <c r="SN29" s="292"/>
      <c r="SO29" s="292"/>
      <c r="SP29" s="292"/>
      <c r="SQ29" s="292"/>
      <c r="SR29" s="292"/>
      <c r="SS29" s="292"/>
      <c r="ST29" s="292"/>
      <c r="SU29" s="292"/>
      <c r="SV29" s="292"/>
      <c r="SW29" s="292"/>
      <c r="SX29" s="292"/>
      <c r="SY29" s="292"/>
      <c r="SZ29" s="292"/>
      <c r="TA29" s="292"/>
      <c r="TB29" s="292"/>
      <c r="TC29" s="292"/>
      <c r="TD29" s="292"/>
      <c r="TE29" s="292"/>
      <c r="TF29" s="292"/>
      <c r="TG29" s="292"/>
      <c r="TH29" s="292"/>
      <c r="TI29" s="292"/>
      <c r="TJ29" s="292"/>
      <c r="TK29" s="292"/>
      <c r="TL29" s="292"/>
      <c r="TM29" s="292"/>
      <c r="TN29" s="292"/>
      <c r="TO29" s="292"/>
      <c r="TP29" s="292"/>
      <c r="TQ29" s="292"/>
      <c r="TR29" s="292"/>
      <c r="TS29" s="292"/>
      <c r="TT29" s="292"/>
      <c r="TU29" s="292"/>
      <c r="TV29" s="292"/>
      <c r="TW29" s="292"/>
      <c r="TX29" s="292"/>
      <c r="TY29" s="292"/>
      <c r="TZ29" s="292"/>
      <c r="UA29" s="292"/>
      <c r="UB29" s="292"/>
      <c r="UC29" s="292"/>
      <c r="UD29" s="292"/>
      <c r="UE29" s="292"/>
      <c r="UF29" s="292"/>
      <c r="UG29" s="292"/>
      <c r="UH29" s="292"/>
      <c r="UI29" s="292"/>
      <c r="UJ29" s="292"/>
      <c r="UK29" s="292"/>
      <c r="UL29" s="292"/>
      <c r="UM29" s="292"/>
      <c r="UN29" s="292"/>
      <c r="UO29" s="292"/>
      <c r="UP29" s="292"/>
      <c r="UQ29" s="292"/>
      <c r="UR29" s="292"/>
      <c r="US29" s="292"/>
      <c r="UT29" s="292"/>
      <c r="UU29" s="292"/>
      <c r="UV29" s="292"/>
      <c r="UW29" s="292"/>
      <c r="UX29" s="292"/>
      <c r="UY29" s="292"/>
      <c r="UZ29" s="292"/>
      <c r="VA29" s="292"/>
      <c r="VB29" s="292"/>
      <c r="VC29" s="292"/>
      <c r="VD29" s="292"/>
      <c r="VE29" s="292"/>
      <c r="VF29" s="292"/>
      <c r="VG29" s="292"/>
      <c r="VH29" s="292"/>
      <c r="VI29" s="292"/>
      <c r="VJ29" s="292"/>
      <c r="VK29" s="292"/>
      <c r="VL29" s="292"/>
      <c r="VM29" s="292"/>
      <c r="VN29" s="292"/>
      <c r="VO29" s="292"/>
      <c r="VP29" s="292"/>
      <c r="VQ29" s="292"/>
      <c r="VR29" s="292"/>
      <c r="VS29" s="292"/>
      <c r="VT29" s="292"/>
      <c r="VU29" s="292"/>
      <c r="VV29" s="292"/>
      <c r="VW29" s="292"/>
      <c r="VX29" s="292"/>
      <c r="VY29" s="292"/>
      <c r="VZ29" s="292"/>
      <c r="WA29" s="292"/>
      <c r="WB29" s="292"/>
      <c r="WC29" s="292"/>
      <c r="WD29" s="292"/>
      <c r="WE29" s="292"/>
      <c r="WF29" s="292"/>
      <c r="WG29" s="292"/>
      <c r="WH29" s="292"/>
      <c r="WI29" s="292"/>
      <c r="WJ29" s="292"/>
      <c r="WK29" s="292"/>
      <c r="WL29" s="292"/>
      <c r="WM29" s="292"/>
      <c r="WN29" s="292"/>
      <c r="WO29" s="292"/>
      <c r="WP29" s="292"/>
      <c r="WQ29" s="292"/>
      <c r="WR29" s="292"/>
      <c r="WS29" s="292"/>
      <c r="WT29" s="292"/>
      <c r="WU29" s="292"/>
      <c r="WV29" s="292"/>
      <c r="WW29" s="292"/>
      <c r="WX29" s="292"/>
      <c r="WY29" s="292"/>
      <c r="WZ29" s="292"/>
      <c r="XA29" s="292"/>
      <c r="XB29" s="292"/>
      <c r="XC29" s="292"/>
      <c r="XD29" s="292"/>
      <c r="XE29" s="292"/>
      <c r="XF29" s="292"/>
      <c r="XG29" s="292"/>
      <c r="XH29" s="292"/>
      <c r="XI29" s="292"/>
      <c r="XJ29" s="292"/>
      <c r="XK29" s="292"/>
      <c r="XL29" s="292"/>
      <c r="XM29" s="292"/>
      <c r="XN29" s="292"/>
      <c r="XO29" s="292"/>
      <c r="XP29" s="292"/>
      <c r="XQ29" s="292"/>
      <c r="XR29" s="292"/>
      <c r="XS29" s="292"/>
      <c r="XT29" s="292"/>
      <c r="XU29" s="292"/>
      <c r="XV29" s="292"/>
      <c r="XW29" s="292"/>
      <c r="XX29" s="292"/>
      <c r="XY29" s="292"/>
      <c r="XZ29" s="292"/>
      <c r="YA29" s="292"/>
      <c r="YB29" s="292"/>
      <c r="YC29" s="292"/>
      <c r="YD29" s="292"/>
      <c r="YE29" s="292"/>
      <c r="YF29" s="292"/>
      <c r="YG29" s="292"/>
      <c r="YH29" s="292"/>
      <c r="YI29" s="292"/>
      <c r="YJ29" s="292"/>
      <c r="YK29" s="292"/>
      <c r="YL29" s="292"/>
      <c r="YM29" s="292"/>
      <c r="YN29" s="292"/>
      <c r="YO29" s="292"/>
      <c r="YP29" s="292"/>
      <c r="YQ29" s="292"/>
      <c r="YR29" s="292"/>
      <c r="YS29" s="292"/>
      <c r="YT29" s="292"/>
      <c r="YU29" s="292"/>
      <c r="YV29" s="292"/>
      <c r="YW29" s="292"/>
      <c r="YX29" s="292"/>
      <c r="YY29" s="292"/>
      <c r="YZ29" s="292"/>
      <c r="ZA29" s="292"/>
      <c r="ZB29" s="292"/>
      <c r="ZC29" s="292"/>
      <c r="ZD29" s="292"/>
      <c r="ZE29" s="292"/>
      <c r="ZF29" s="292"/>
      <c r="ZG29" s="292"/>
      <c r="ZH29" s="292"/>
      <c r="ZI29" s="292"/>
      <c r="ZJ29" s="292"/>
      <c r="ZK29" s="292"/>
      <c r="ZL29" s="292"/>
      <c r="ZM29" s="292"/>
      <c r="ZN29" s="292"/>
      <c r="ZO29" s="292"/>
      <c r="ZP29" s="292"/>
      <c r="ZQ29" s="292"/>
      <c r="ZR29" s="292"/>
      <c r="ZS29" s="292"/>
      <c r="ZT29" s="292"/>
      <c r="ZU29" s="292"/>
      <c r="ZV29" s="292"/>
      <c r="ZW29" s="292"/>
      <c r="ZX29" s="292"/>
      <c r="ZY29" s="292"/>
      <c r="ZZ29" s="292"/>
      <c r="AAA29" s="292"/>
      <c r="AAB29" s="292"/>
      <c r="AAC29" s="292"/>
      <c r="AAD29" s="292"/>
      <c r="AAE29" s="292"/>
      <c r="AAF29" s="292"/>
      <c r="AAG29" s="292"/>
      <c r="AAH29" s="292"/>
      <c r="AAI29" s="292"/>
      <c r="AAJ29" s="292"/>
      <c r="AAK29" s="292"/>
      <c r="AAL29" s="292"/>
      <c r="AAM29" s="292"/>
      <c r="AAN29" s="292"/>
      <c r="AAO29" s="292"/>
      <c r="AAP29" s="292"/>
      <c r="AAQ29" s="292"/>
      <c r="AAR29" s="292"/>
      <c r="AAS29" s="292"/>
      <c r="AAT29" s="292"/>
      <c r="AAU29" s="292"/>
      <c r="AAV29" s="292"/>
      <c r="AAW29" s="292"/>
      <c r="AAX29" s="292"/>
      <c r="AAY29" s="292"/>
      <c r="AAZ29" s="292"/>
      <c r="ABA29" s="292"/>
      <c r="ABB29" s="292"/>
      <c r="ABC29" s="292"/>
      <c r="ABD29" s="292"/>
      <c r="ABE29" s="292"/>
      <c r="ABF29" s="292"/>
      <c r="ABG29" s="292"/>
      <c r="ABH29" s="292"/>
      <c r="ABI29" s="292"/>
      <c r="ABJ29" s="292"/>
      <c r="ABK29" s="292"/>
      <c r="ABL29" s="292"/>
      <c r="ABM29" s="292"/>
      <c r="ABN29" s="292"/>
      <c r="ABO29" s="292"/>
      <c r="ABP29" s="292"/>
      <c r="ABQ29" s="292"/>
      <c r="ABR29" s="292"/>
      <c r="ABS29" s="292"/>
      <c r="ABT29" s="292"/>
      <c r="ABU29" s="292"/>
      <c r="ABV29" s="292"/>
      <c r="ABW29" s="292"/>
      <c r="ABX29" s="292"/>
      <c r="ABY29" s="292"/>
      <c r="ABZ29" s="292"/>
      <c r="ACA29" s="292"/>
      <c r="ACB29" s="292"/>
      <c r="ACC29" s="292"/>
      <c r="ACD29" s="292"/>
      <c r="ACE29" s="292"/>
      <c r="ACF29" s="292"/>
      <c r="ACG29" s="292"/>
      <c r="ACH29" s="292"/>
      <c r="ACI29" s="292"/>
      <c r="ACJ29" s="292"/>
      <c r="ACK29" s="292"/>
      <c r="ACL29" s="292"/>
      <c r="ACM29" s="292"/>
      <c r="ACN29" s="292"/>
      <c r="ACO29" s="292"/>
      <c r="ACP29" s="292"/>
      <c r="ACQ29" s="292"/>
      <c r="ACR29" s="292"/>
      <c r="ACS29" s="292"/>
      <c r="ACT29" s="292"/>
      <c r="ACU29" s="292"/>
      <c r="ACV29" s="292"/>
      <c r="ACW29" s="292"/>
      <c r="ACX29" s="292"/>
      <c r="ACY29" s="292"/>
      <c r="ACZ29" s="292"/>
      <c r="ADA29" s="292"/>
      <c r="ADB29" s="292"/>
      <c r="ADC29" s="292"/>
      <c r="ADD29" s="292"/>
      <c r="ADE29" s="292"/>
      <c r="ADF29" s="292"/>
      <c r="ADG29" s="292"/>
      <c r="ADH29" s="292"/>
      <c r="ADI29" s="292"/>
      <c r="ADJ29" s="292"/>
      <c r="ADK29" s="292"/>
      <c r="ADL29" s="292"/>
      <c r="ADM29" s="292"/>
      <c r="ADN29" s="292"/>
      <c r="ADO29" s="292"/>
      <c r="ADP29" s="292"/>
      <c r="ADQ29" s="292"/>
      <c r="ADR29" s="292"/>
      <c r="ADS29" s="292"/>
      <c r="ADT29" s="292"/>
      <c r="ADU29" s="292"/>
      <c r="ADV29" s="292"/>
      <c r="ADW29" s="292"/>
      <c r="ADX29" s="292"/>
      <c r="ADY29" s="292"/>
      <c r="ADZ29" s="292"/>
      <c r="AEA29" s="292"/>
      <c r="AEB29" s="292"/>
      <c r="AEC29" s="292"/>
      <c r="AED29" s="292"/>
      <c r="AEE29" s="292"/>
      <c r="AEF29" s="292"/>
      <c r="AEG29" s="292"/>
      <c r="AEH29" s="292"/>
      <c r="AEI29" s="292"/>
      <c r="AEJ29" s="292"/>
      <c r="AEK29" s="292"/>
      <c r="AEL29" s="292"/>
      <c r="AEM29" s="292"/>
      <c r="AEN29" s="292"/>
      <c r="AEO29" s="292"/>
      <c r="AEP29" s="292"/>
      <c r="AEQ29" s="292"/>
      <c r="AER29" s="292"/>
      <c r="AES29" s="292"/>
      <c r="AET29" s="292"/>
      <c r="AEU29" s="292"/>
      <c r="AEV29" s="292"/>
      <c r="AEW29" s="292"/>
      <c r="AEX29" s="292"/>
      <c r="AEY29" s="292"/>
      <c r="AEZ29" s="292"/>
      <c r="AFA29" s="292"/>
      <c r="AFB29" s="292"/>
      <c r="AFC29" s="292"/>
      <c r="AFD29" s="292"/>
      <c r="AFE29" s="292"/>
      <c r="AFF29" s="292"/>
      <c r="AFG29" s="292"/>
      <c r="AFH29" s="292"/>
      <c r="AFI29" s="292"/>
      <c r="AFJ29" s="292"/>
      <c r="AFK29" s="292"/>
      <c r="AFL29" s="292"/>
      <c r="AFM29" s="292"/>
      <c r="AFN29" s="292"/>
      <c r="AFO29" s="292"/>
      <c r="AFP29" s="292"/>
      <c r="AFQ29" s="292"/>
      <c r="AFR29" s="292"/>
      <c r="AFS29" s="292"/>
      <c r="AFT29" s="292"/>
      <c r="AFU29" s="292"/>
      <c r="AFV29" s="292"/>
      <c r="AFW29" s="292"/>
      <c r="AFX29" s="292"/>
      <c r="AFY29" s="292"/>
      <c r="AFZ29" s="292"/>
      <c r="AGA29" s="292"/>
      <c r="AGB29" s="292"/>
      <c r="AGC29" s="292"/>
      <c r="AGD29" s="292"/>
      <c r="AGE29" s="292"/>
      <c r="AGF29" s="292"/>
      <c r="AGG29" s="292"/>
      <c r="AGH29" s="292"/>
      <c r="AGI29" s="292"/>
      <c r="AGJ29" s="292"/>
      <c r="AGK29" s="292"/>
      <c r="AGL29" s="292"/>
      <c r="AGM29" s="292"/>
      <c r="AGN29" s="292"/>
      <c r="AGO29" s="292"/>
      <c r="AGP29" s="292"/>
      <c r="AGQ29" s="292"/>
      <c r="AGR29" s="292"/>
      <c r="AGS29" s="292"/>
      <c r="AGT29" s="292"/>
      <c r="AGU29" s="292"/>
      <c r="AGV29" s="292"/>
      <c r="AGW29" s="292"/>
      <c r="AGX29" s="292"/>
      <c r="AGY29" s="292"/>
      <c r="AGZ29" s="292"/>
      <c r="AHA29" s="292"/>
      <c r="AHB29" s="292"/>
      <c r="AHC29" s="292"/>
      <c r="AHD29" s="292"/>
      <c r="AHE29" s="292"/>
      <c r="AHF29" s="292"/>
      <c r="AHG29" s="292"/>
      <c r="AHH29" s="292"/>
      <c r="AHI29" s="292"/>
      <c r="AHJ29" s="292"/>
      <c r="AHK29" s="292"/>
      <c r="AHL29" s="292"/>
      <c r="AHM29" s="292"/>
      <c r="AHN29" s="292"/>
      <c r="AHO29" s="292"/>
      <c r="AHP29" s="292"/>
      <c r="AHQ29" s="292"/>
      <c r="AHR29" s="292"/>
      <c r="AHS29" s="292"/>
      <c r="AHT29" s="292"/>
      <c r="AHU29" s="292"/>
      <c r="AHV29" s="292"/>
      <c r="AHW29" s="292"/>
      <c r="AHX29" s="292"/>
      <c r="AHY29" s="292"/>
      <c r="AHZ29" s="292"/>
      <c r="AIA29" s="292"/>
      <c r="AIB29" s="292"/>
      <c r="AIC29" s="292"/>
      <c r="AID29" s="292"/>
      <c r="AIE29" s="292"/>
      <c r="AIF29" s="292"/>
      <c r="AIG29" s="292"/>
      <c r="AIH29" s="292"/>
      <c r="AII29" s="292"/>
      <c r="AIJ29" s="292"/>
      <c r="AIK29" s="292"/>
      <c r="AIL29" s="292"/>
      <c r="AIM29" s="292"/>
      <c r="AIN29" s="292"/>
      <c r="AIO29" s="292"/>
      <c r="AIP29" s="292"/>
      <c r="AIQ29" s="292"/>
      <c r="AIR29" s="292"/>
      <c r="AIS29" s="292"/>
      <c r="AIT29" s="292"/>
      <c r="AIU29" s="292"/>
      <c r="AIV29" s="292"/>
      <c r="AIW29" s="292"/>
      <c r="AIX29" s="292"/>
      <c r="AIY29" s="292"/>
      <c r="AIZ29" s="292"/>
      <c r="AJA29" s="292"/>
      <c r="AJB29" s="292"/>
      <c r="AJC29" s="292"/>
      <c r="AJD29" s="292"/>
      <c r="AJE29" s="292"/>
      <c r="AJF29" s="292"/>
      <c r="AJG29" s="292"/>
      <c r="AJH29" s="292"/>
      <c r="AJI29" s="292"/>
      <c r="AJJ29" s="292"/>
      <c r="AJK29" s="292"/>
      <c r="AJL29" s="292"/>
      <c r="AJM29" s="292"/>
      <c r="AJN29" s="292"/>
      <c r="AJO29" s="292"/>
      <c r="AJP29" s="292"/>
      <c r="AJQ29" s="292"/>
      <c r="AJR29" s="292"/>
      <c r="AJS29" s="292"/>
      <c r="AJT29" s="292"/>
      <c r="AJU29" s="292"/>
      <c r="AJV29" s="292"/>
      <c r="AJW29" s="292"/>
      <c r="AJX29" s="292"/>
      <c r="AJY29" s="292"/>
      <c r="AJZ29" s="292"/>
      <c r="AKA29" s="292"/>
      <c r="AKB29" s="292"/>
      <c r="AKC29" s="292"/>
      <c r="AKD29" s="292"/>
      <c r="AKE29" s="292"/>
      <c r="AKF29" s="292"/>
      <c r="AKG29" s="292"/>
      <c r="AKH29" s="292"/>
      <c r="AKI29" s="292"/>
      <c r="AKJ29" s="292"/>
      <c r="AKK29" s="292"/>
      <c r="AKL29" s="292"/>
      <c r="AKM29" s="292"/>
      <c r="AKN29" s="292"/>
      <c r="AKO29" s="292"/>
      <c r="AKP29" s="292"/>
      <c r="AKQ29" s="292"/>
      <c r="AKR29" s="292"/>
      <c r="AKS29" s="292"/>
      <c r="AKT29" s="292"/>
      <c r="AKU29" s="292"/>
      <c r="AKV29" s="292"/>
      <c r="AKW29" s="292"/>
      <c r="AKX29" s="292"/>
      <c r="AKY29" s="292"/>
      <c r="AKZ29" s="292"/>
      <c r="ALA29" s="292"/>
      <c r="ALB29" s="292"/>
      <c r="ALC29" s="292"/>
      <c r="ALD29" s="292"/>
      <c r="ALE29" s="292"/>
      <c r="ALF29" s="292"/>
      <c r="ALG29" s="292"/>
      <c r="ALH29" s="292"/>
      <c r="ALI29" s="292"/>
      <c r="ALJ29" s="292"/>
      <c r="ALK29" s="292"/>
      <c r="ALL29" s="292"/>
      <c r="ALM29" s="292"/>
      <c r="ALN29" s="292"/>
      <c r="ALO29" s="292"/>
      <c r="ALP29" s="292"/>
      <c r="ALQ29" s="292"/>
      <c r="ALR29" s="292"/>
      <c r="ALS29" s="292"/>
      <c r="ALT29" s="292"/>
      <c r="ALU29" s="292"/>
      <c r="ALV29" s="292"/>
      <c r="ALW29" s="292"/>
      <c r="ALX29" s="292"/>
      <c r="ALY29" s="292"/>
      <c r="ALZ29" s="292"/>
      <c r="AMA29" s="292"/>
      <c r="AMB29" s="292"/>
      <c r="AMC29" s="292"/>
      <c r="AMD29" s="292"/>
      <c r="AME29" s="292"/>
      <c r="AMF29" s="292"/>
    </row>
    <row r="30" spans="1:1022">
      <c r="A30" s="309"/>
      <c r="B30" s="2"/>
      <c r="C30" s="296"/>
      <c r="D30" s="292"/>
      <c r="E30" s="303"/>
      <c r="F30" s="296"/>
      <c r="G30" s="220"/>
      <c r="H30" s="306"/>
      <c r="I30" s="313"/>
      <c r="J30" s="292"/>
      <c r="K30" s="292"/>
      <c r="L30" s="313"/>
      <c r="M30" s="292"/>
      <c r="N30" s="292"/>
      <c r="O30" s="292"/>
      <c r="P30" s="292"/>
      <c r="Q30" s="292"/>
      <c r="R30" s="292"/>
      <c r="S30" s="292"/>
      <c r="T30" s="292"/>
      <c r="U30" s="292"/>
      <c r="V30" s="292"/>
      <c r="W30" s="292"/>
      <c r="X30" s="292"/>
      <c r="Y30" s="292"/>
      <c r="Z30" s="292"/>
      <c r="AA30" s="292"/>
      <c r="AB30" s="292"/>
      <c r="AC30" s="292"/>
      <c r="AD30" s="292"/>
      <c r="AE30" s="292"/>
      <c r="AF30" s="292"/>
      <c r="AG30" s="292"/>
      <c r="AH30" s="292"/>
      <c r="AI30" s="292"/>
      <c r="AJ30" s="292"/>
      <c r="AK30" s="292"/>
      <c r="AL30" s="292"/>
      <c r="AM30" s="292"/>
      <c r="AN30" s="292"/>
      <c r="AO30" s="292"/>
      <c r="AP30" s="292"/>
      <c r="AQ30" s="292"/>
      <c r="AR30" s="292"/>
      <c r="AS30" s="292"/>
      <c r="AT30" s="292"/>
      <c r="AU30" s="292"/>
      <c r="AV30" s="292"/>
      <c r="AW30" s="292"/>
      <c r="AX30" s="292"/>
      <c r="AY30" s="292"/>
      <c r="AZ30" s="292"/>
      <c r="BA30" s="292"/>
      <c r="BB30" s="292"/>
      <c r="BC30" s="292"/>
      <c r="BD30" s="292"/>
      <c r="BE30" s="292"/>
      <c r="BF30" s="292"/>
      <c r="BG30" s="292"/>
      <c r="BH30" s="292"/>
      <c r="BI30" s="292"/>
      <c r="BJ30" s="292"/>
      <c r="BK30" s="292"/>
      <c r="BL30" s="292"/>
      <c r="BM30" s="292"/>
      <c r="BN30" s="292"/>
      <c r="BO30" s="292"/>
      <c r="BP30" s="292"/>
      <c r="BQ30" s="292"/>
      <c r="BR30" s="292"/>
      <c r="BS30" s="292"/>
      <c r="BT30" s="292"/>
      <c r="BU30" s="292"/>
      <c r="BV30" s="292"/>
      <c r="BW30" s="292"/>
      <c r="BX30" s="292"/>
      <c r="BY30" s="292"/>
      <c r="BZ30" s="292"/>
      <c r="CA30" s="292"/>
      <c r="CB30" s="292"/>
      <c r="CC30" s="292"/>
      <c r="CD30" s="292"/>
      <c r="CE30" s="292"/>
      <c r="CF30" s="292"/>
      <c r="CG30" s="292"/>
      <c r="CH30" s="292"/>
      <c r="CI30" s="292"/>
      <c r="CJ30" s="292"/>
      <c r="CK30" s="292"/>
      <c r="CL30" s="292"/>
      <c r="CM30" s="292"/>
      <c r="CN30" s="292"/>
      <c r="CO30" s="292"/>
      <c r="CP30" s="292"/>
      <c r="CQ30" s="292"/>
      <c r="CR30" s="292"/>
      <c r="CS30" s="292"/>
      <c r="CT30" s="292"/>
      <c r="CU30" s="292"/>
      <c r="CV30" s="292"/>
      <c r="CW30" s="292"/>
      <c r="CX30" s="292"/>
      <c r="CY30" s="292"/>
      <c r="CZ30" s="292"/>
      <c r="DA30" s="292"/>
      <c r="DB30" s="292"/>
      <c r="DC30" s="292"/>
      <c r="DD30" s="292"/>
      <c r="DE30" s="292"/>
      <c r="DF30" s="292"/>
      <c r="DG30" s="292"/>
      <c r="DH30" s="292"/>
      <c r="DI30" s="292"/>
      <c r="DJ30" s="292"/>
      <c r="DK30" s="292"/>
      <c r="DL30" s="292"/>
      <c r="DM30" s="292"/>
      <c r="DN30" s="292"/>
      <c r="DO30" s="292"/>
      <c r="DP30" s="292"/>
      <c r="DQ30" s="292"/>
      <c r="DR30" s="292"/>
      <c r="DS30" s="292"/>
      <c r="DT30" s="292"/>
      <c r="DU30" s="292"/>
      <c r="DV30" s="292"/>
      <c r="DW30" s="292"/>
      <c r="DX30" s="292"/>
      <c r="DY30" s="292"/>
      <c r="DZ30" s="292"/>
      <c r="EA30" s="292"/>
      <c r="EB30" s="292"/>
      <c r="EC30" s="292"/>
      <c r="ED30" s="292"/>
      <c r="EE30" s="292"/>
      <c r="EF30" s="292"/>
      <c r="EG30" s="292"/>
      <c r="EH30" s="292"/>
      <c r="EI30" s="292"/>
      <c r="EJ30" s="292"/>
      <c r="EK30" s="292"/>
      <c r="EL30" s="292"/>
      <c r="EM30" s="292"/>
      <c r="EN30" s="292"/>
      <c r="EO30" s="292"/>
      <c r="EP30" s="292"/>
      <c r="EQ30" s="292"/>
      <c r="ER30" s="292"/>
      <c r="ES30" s="292"/>
      <c r="ET30" s="292"/>
      <c r="EU30" s="292"/>
      <c r="EV30" s="292"/>
      <c r="EW30" s="292"/>
      <c r="EX30" s="292"/>
      <c r="EY30" s="292"/>
      <c r="EZ30" s="292"/>
      <c r="FA30" s="292"/>
      <c r="FB30" s="292"/>
      <c r="FC30" s="292"/>
      <c r="FD30" s="292"/>
      <c r="FE30" s="292"/>
      <c r="FF30" s="292"/>
      <c r="FG30" s="292"/>
      <c r="FH30" s="292"/>
      <c r="FI30" s="292"/>
      <c r="FJ30" s="292"/>
      <c r="FK30" s="292"/>
      <c r="FL30" s="292"/>
      <c r="FM30" s="292"/>
      <c r="FN30" s="292"/>
      <c r="FO30" s="292"/>
      <c r="FP30" s="292"/>
      <c r="FQ30" s="292"/>
      <c r="FR30" s="292"/>
      <c r="FS30" s="292"/>
      <c r="FT30" s="292"/>
      <c r="FU30" s="292"/>
      <c r="FV30" s="292"/>
      <c r="FW30" s="292"/>
      <c r="FX30" s="292"/>
      <c r="FY30" s="292"/>
      <c r="FZ30" s="292"/>
      <c r="GA30" s="292"/>
      <c r="GB30" s="292"/>
      <c r="GC30" s="292"/>
      <c r="GD30" s="292"/>
      <c r="GE30" s="292"/>
      <c r="GF30" s="292"/>
      <c r="GG30" s="292"/>
      <c r="GH30" s="292"/>
      <c r="GI30" s="292"/>
      <c r="GJ30" s="292"/>
      <c r="GK30" s="292"/>
      <c r="GL30" s="292"/>
      <c r="GM30" s="292"/>
      <c r="GN30" s="292"/>
      <c r="GO30" s="292"/>
      <c r="GP30" s="292"/>
      <c r="GQ30" s="292"/>
      <c r="GR30" s="292"/>
      <c r="GS30" s="292"/>
      <c r="GT30" s="292"/>
      <c r="GU30" s="292"/>
      <c r="GV30" s="292"/>
      <c r="GW30" s="292"/>
      <c r="GX30" s="292"/>
      <c r="GY30" s="292"/>
      <c r="GZ30" s="292"/>
      <c r="HA30" s="292"/>
      <c r="HB30" s="292"/>
      <c r="HC30" s="292"/>
      <c r="HD30" s="292"/>
      <c r="HE30" s="292"/>
      <c r="HF30" s="292"/>
      <c r="HG30" s="292"/>
      <c r="HH30" s="292"/>
      <c r="HI30" s="292"/>
      <c r="HJ30" s="292"/>
      <c r="HK30" s="292"/>
      <c r="HL30" s="292"/>
      <c r="HM30" s="292"/>
      <c r="HN30" s="292"/>
      <c r="HO30" s="292"/>
      <c r="HP30" s="292"/>
      <c r="HQ30" s="292"/>
      <c r="HR30" s="292"/>
      <c r="HS30" s="292"/>
      <c r="HT30" s="292"/>
      <c r="HU30" s="292"/>
      <c r="HV30" s="292"/>
      <c r="HW30" s="292"/>
      <c r="HX30" s="292"/>
      <c r="HY30" s="292"/>
      <c r="HZ30" s="292"/>
      <c r="IA30" s="292"/>
      <c r="IB30" s="292"/>
      <c r="IC30" s="292"/>
      <c r="ID30" s="292"/>
      <c r="IE30" s="292"/>
      <c r="IF30" s="292"/>
      <c r="IG30" s="292"/>
      <c r="IH30" s="292"/>
      <c r="II30" s="292"/>
      <c r="IJ30" s="292"/>
      <c r="IK30" s="292"/>
      <c r="IL30" s="292"/>
      <c r="IM30" s="292"/>
      <c r="IN30" s="292"/>
      <c r="IO30" s="292"/>
      <c r="IP30" s="292"/>
      <c r="IQ30" s="292"/>
      <c r="IR30" s="292"/>
      <c r="IS30" s="292"/>
      <c r="IT30" s="292"/>
      <c r="IU30" s="292"/>
      <c r="IV30" s="292"/>
      <c r="IW30" s="292"/>
      <c r="IX30" s="292"/>
      <c r="IY30" s="292"/>
      <c r="IZ30" s="292"/>
      <c r="JA30" s="292"/>
      <c r="JB30" s="292"/>
      <c r="JC30" s="292"/>
      <c r="JD30" s="292"/>
      <c r="JE30" s="292"/>
      <c r="JF30" s="292"/>
      <c r="JG30" s="292"/>
      <c r="JH30" s="292"/>
      <c r="JI30" s="292"/>
      <c r="JJ30" s="292"/>
      <c r="JK30" s="292"/>
      <c r="JL30" s="292"/>
      <c r="JM30" s="292"/>
      <c r="JN30" s="292"/>
      <c r="JO30" s="292"/>
      <c r="JP30" s="292"/>
      <c r="JQ30" s="292"/>
      <c r="JR30" s="292"/>
      <c r="JS30" s="292"/>
      <c r="JT30" s="292"/>
      <c r="JU30" s="292"/>
      <c r="JV30" s="292"/>
      <c r="JW30" s="292"/>
      <c r="JX30" s="292"/>
      <c r="JY30" s="292"/>
      <c r="JZ30" s="292"/>
      <c r="KA30" s="292"/>
      <c r="KB30" s="292"/>
      <c r="KC30" s="292"/>
      <c r="KD30" s="292"/>
      <c r="KE30" s="292"/>
      <c r="KF30" s="292"/>
      <c r="KG30" s="292"/>
      <c r="KH30" s="292"/>
      <c r="KI30" s="292"/>
      <c r="KJ30" s="292"/>
      <c r="KK30" s="292"/>
      <c r="KL30" s="292"/>
      <c r="KM30" s="292"/>
      <c r="KN30" s="292"/>
      <c r="KO30" s="292"/>
      <c r="KP30" s="292"/>
      <c r="KQ30" s="292"/>
      <c r="KR30" s="292"/>
      <c r="KS30" s="292"/>
      <c r="KT30" s="292"/>
      <c r="KU30" s="292"/>
      <c r="KV30" s="292"/>
      <c r="KW30" s="292"/>
      <c r="KX30" s="292"/>
      <c r="KY30" s="292"/>
      <c r="KZ30" s="292"/>
      <c r="LA30" s="292"/>
      <c r="LB30" s="292"/>
      <c r="LC30" s="292"/>
      <c r="LD30" s="292"/>
      <c r="LE30" s="292"/>
      <c r="LF30" s="292"/>
      <c r="LG30" s="292"/>
      <c r="LH30" s="292"/>
      <c r="LI30" s="292"/>
      <c r="LJ30" s="292"/>
      <c r="LK30" s="292"/>
      <c r="LL30" s="292"/>
      <c r="LM30" s="292"/>
      <c r="LN30" s="292"/>
      <c r="LO30" s="292"/>
      <c r="LP30" s="292"/>
      <c r="LQ30" s="292"/>
      <c r="LR30" s="292"/>
      <c r="LS30" s="292"/>
      <c r="LT30" s="292"/>
      <c r="LU30" s="292"/>
      <c r="LV30" s="292"/>
      <c r="LW30" s="292"/>
      <c r="LX30" s="292"/>
      <c r="LY30" s="292"/>
      <c r="LZ30" s="292"/>
      <c r="MA30" s="292"/>
      <c r="MB30" s="292"/>
      <c r="MC30" s="292"/>
      <c r="MD30" s="292"/>
      <c r="ME30" s="292"/>
      <c r="MF30" s="292"/>
      <c r="MG30" s="292"/>
      <c r="MH30" s="292"/>
      <c r="MI30" s="292"/>
      <c r="MJ30" s="292"/>
      <c r="MK30" s="292"/>
      <c r="ML30" s="292"/>
      <c r="MM30" s="292"/>
      <c r="MN30" s="292"/>
      <c r="MO30" s="292"/>
      <c r="MP30" s="292"/>
      <c r="MQ30" s="292"/>
      <c r="MR30" s="292"/>
      <c r="MS30" s="292"/>
      <c r="MT30" s="292"/>
      <c r="MU30" s="292"/>
      <c r="MV30" s="292"/>
      <c r="MW30" s="292"/>
      <c r="MX30" s="292"/>
      <c r="MY30" s="292"/>
      <c r="MZ30" s="292"/>
      <c r="NA30" s="292"/>
      <c r="NB30" s="292"/>
      <c r="NC30" s="292"/>
      <c r="ND30" s="292"/>
      <c r="NE30" s="292"/>
      <c r="NF30" s="292"/>
      <c r="NG30" s="292"/>
      <c r="NH30" s="292"/>
      <c r="NI30" s="292"/>
      <c r="NJ30" s="292"/>
      <c r="NK30" s="292"/>
      <c r="NL30" s="292"/>
      <c r="NM30" s="292"/>
      <c r="NN30" s="292"/>
      <c r="NO30" s="292"/>
      <c r="NP30" s="292"/>
      <c r="NQ30" s="292"/>
      <c r="NR30" s="292"/>
      <c r="NS30" s="292"/>
      <c r="NT30" s="292"/>
      <c r="NU30" s="292"/>
      <c r="NV30" s="292"/>
      <c r="NW30" s="292"/>
      <c r="NX30" s="292"/>
      <c r="NY30" s="292"/>
      <c r="NZ30" s="292"/>
      <c r="OA30" s="292"/>
      <c r="OB30" s="292"/>
      <c r="OC30" s="292"/>
      <c r="OD30" s="292"/>
      <c r="OE30" s="292"/>
      <c r="OF30" s="292"/>
      <c r="OG30" s="292"/>
      <c r="OH30" s="292"/>
      <c r="OI30" s="292"/>
      <c r="OJ30" s="292"/>
      <c r="OK30" s="292"/>
      <c r="OL30" s="292"/>
      <c r="OM30" s="292"/>
      <c r="ON30" s="292"/>
      <c r="OO30" s="292"/>
      <c r="OP30" s="292"/>
      <c r="OQ30" s="292"/>
      <c r="OR30" s="292"/>
      <c r="OS30" s="292"/>
      <c r="OT30" s="292"/>
      <c r="OU30" s="292"/>
      <c r="OV30" s="292"/>
      <c r="OW30" s="292"/>
      <c r="OX30" s="292"/>
      <c r="OY30" s="292"/>
      <c r="OZ30" s="292"/>
      <c r="PA30" s="292"/>
      <c r="PB30" s="292"/>
      <c r="PC30" s="292"/>
      <c r="PD30" s="292"/>
      <c r="PE30" s="292"/>
      <c r="PF30" s="292"/>
      <c r="PG30" s="292"/>
      <c r="PH30" s="292"/>
      <c r="PI30" s="292"/>
      <c r="PJ30" s="292"/>
      <c r="PK30" s="292"/>
      <c r="PL30" s="292"/>
      <c r="PM30" s="292"/>
      <c r="PN30" s="292"/>
      <c r="PO30" s="292"/>
      <c r="PP30" s="292"/>
      <c r="PQ30" s="292"/>
      <c r="PR30" s="292"/>
      <c r="PS30" s="292"/>
      <c r="PT30" s="292"/>
      <c r="PU30" s="292"/>
      <c r="PV30" s="292"/>
      <c r="PW30" s="292"/>
      <c r="PX30" s="292"/>
      <c r="PY30" s="292"/>
      <c r="PZ30" s="292"/>
      <c r="QA30" s="292"/>
      <c r="QB30" s="292"/>
      <c r="QC30" s="292"/>
      <c r="QD30" s="292"/>
      <c r="QE30" s="292"/>
      <c r="QF30" s="292"/>
      <c r="QG30" s="292"/>
      <c r="QH30" s="292"/>
      <c r="QI30" s="292"/>
      <c r="QJ30" s="292"/>
      <c r="QK30" s="292"/>
      <c r="QL30" s="292"/>
      <c r="QM30" s="292"/>
      <c r="QN30" s="292"/>
      <c r="QO30" s="292"/>
      <c r="QP30" s="292"/>
      <c r="QQ30" s="292"/>
      <c r="QR30" s="292"/>
      <c r="QS30" s="292"/>
      <c r="QT30" s="292"/>
      <c r="QU30" s="292"/>
      <c r="QV30" s="292"/>
      <c r="QW30" s="292"/>
      <c r="QX30" s="292"/>
      <c r="QY30" s="292"/>
      <c r="QZ30" s="292"/>
      <c r="RA30" s="292"/>
      <c r="RB30" s="292"/>
      <c r="RC30" s="292"/>
      <c r="RD30" s="292"/>
      <c r="RE30" s="292"/>
      <c r="RF30" s="292"/>
      <c r="RG30" s="292"/>
      <c r="RH30" s="292"/>
      <c r="RI30" s="292"/>
      <c r="RJ30" s="292"/>
      <c r="RK30" s="292"/>
      <c r="RL30" s="292"/>
      <c r="RM30" s="292"/>
      <c r="RN30" s="292"/>
      <c r="RO30" s="292"/>
      <c r="RP30" s="292"/>
      <c r="RQ30" s="292"/>
      <c r="RR30" s="292"/>
      <c r="RS30" s="292"/>
      <c r="RT30" s="292"/>
      <c r="RU30" s="292"/>
      <c r="RV30" s="292"/>
      <c r="RW30" s="292"/>
      <c r="RX30" s="292"/>
      <c r="RY30" s="292"/>
      <c r="RZ30" s="292"/>
      <c r="SA30" s="292"/>
      <c r="SB30" s="292"/>
      <c r="SC30" s="292"/>
      <c r="SD30" s="292"/>
      <c r="SE30" s="292"/>
      <c r="SF30" s="292"/>
      <c r="SG30" s="292"/>
      <c r="SH30" s="292"/>
      <c r="SI30" s="292"/>
      <c r="SJ30" s="292"/>
      <c r="SK30" s="292"/>
      <c r="SL30" s="292"/>
      <c r="SM30" s="292"/>
      <c r="SN30" s="292"/>
      <c r="SO30" s="292"/>
      <c r="SP30" s="292"/>
      <c r="SQ30" s="292"/>
      <c r="SR30" s="292"/>
      <c r="SS30" s="292"/>
      <c r="ST30" s="292"/>
      <c r="SU30" s="292"/>
      <c r="SV30" s="292"/>
      <c r="SW30" s="292"/>
      <c r="SX30" s="292"/>
      <c r="SY30" s="292"/>
      <c r="SZ30" s="292"/>
      <c r="TA30" s="292"/>
      <c r="TB30" s="292"/>
      <c r="TC30" s="292"/>
      <c r="TD30" s="292"/>
      <c r="TE30" s="292"/>
      <c r="TF30" s="292"/>
      <c r="TG30" s="292"/>
      <c r="TH30" s="292"/>
      <c r="TI30" s="292"/>
      <c r="TJ30" s="292"/>
      <c r="TK30" s="292"/>
      <c r="TL30" s="292"/>
      <c r="TM30" s="292"/>
      <c r="TN30" s="292"/>
      <c r="TO30" s="292"/>
      <c r="TP30" s="292"/>
      <c r="TQ30" s="292"/>
      <c r="TR30" s="292"/>
      <c r="TS30" s="292"/>
      <c r="TT30" s="292"/>
      <c r="TU30" s="292"/>
      <c r="TV30" s="292"/>
      <c r="TW30" s="292"/>
      <c r="TX30" s="292"/>
      <c r="TY30" s="292"/>
      <c r="TZ30" s="292"/>
      <c r="UA30" s="292"/>
      <c r="UB30" s="292"/>
      <c r="UC30" s="292"/>
      <c r="UD30" s="292"/>
      <c r="UE30" s="292"/>
      <c r="UF30" s="292"/>
      <c r="UG30" s="292"/>
      <c r="UH30" s="292"/>
      <c r="UI30" s="292"/>
      <c r="UJ30" s="292"/>
      <c r="UK30" s="292"/>
      <c r="UL30" s="292"/>
      <c r="UM30" s="292"/>
      <c r="UN30" s="292"/>
      <c r="UO30" s="292"/>
      <c r="UP30" s="292"/>
      <c r="UQ30" s="292"/>
      <c r="UR30" s="292"/>
      <c r="US30" s="292"/>
      <c r="UT30" s="292"/>
      <c r="UU30" s="292"/>
      <c r="UV30" s="292"/>
      <c r="UW30" s="292"/>
      <c r="UX30" s="292"/>
      <c r="UY30" s="292"/>
      <c r="UZ30" s="292"/>
      <c r="VA30" s="292"/>
      <c r="VB30" s="292"/>
      <c r="VC30" s="292"/>
      <c r="VD30" s="292"/>
      <c r="VE30" s="292"/>
      <c r="VF30" s="292"/>
      <c r="VG30" s="292"/>
      <c r="VH30" s="292"/>
      <c r="VI30" s="292"/>
      <c r="VJ30" s="292"/>
      <c r="VK30" s="292"/>
      <c r="VL30" s="292"/>
      <c r="VM30" s="292"/>
      <c r="VN30" s="292"/>
      <c r="VO30" s="292"/>
      <c r="VP30" s="292"/>
      <c r="VQ30" s="292"/>
      <c r="VR30" s="292"/>
      <c r="VS30" s="292"/>
      <c r="VT30" s="292"/>
      <c r="VU30" s="292"/>
      <c r="VV30" s="292"/>
      <c r="VW30" s="292"/>
      <c r="VX30" s="292"/>
      <c r="VY30" s="292"/>
      <c r="VZ30" s="292"/>
      <c r="WA30" s="292"/>
      <c r="WB30" s="292"/>
      <c r="WC30" s="292"/>
      <c r="WD30" s="292"/>
      <c r="WE30" s="292"/>
      <c r="WF30" s="292"/>
      <c r="WG30" s="292"/>
      <c r="WH30" s="292"/>
      <c r="WI30" s="292"/>
      <c r="WJ30" s="292"/>
      <c r="WK30" s="292"/>
      <c r="WL30" s="292"/>
      <c r="WM30" s="292"/>
      <c r="WN30" s="292"/>
      <c r="WO30" s="292"/>
      <c r="WP30" s="292"/>
      <c r="WQ30" s="292"/>
      <c r="WR30" s="292"/>
      <c r="WS30" s="292"/>
      <c r="WT30" s="292"/>
      <c r="WU30" s="292"/>
      <c r="WV30" s="292"/>
      <c r="WW30" s="292"/>
      <c r="WX30" s="292"/>
      <c r="WY30" s="292"/>
      <c r="WZ30" s="292"/>
      <c r="XA30" s="292"/>
      <c r="XB30" s="292"/>
      <c r="XC30" s="292"/>
      <c r="XD30" s="292"/>
      <c r="XE30" s="292"/>
      <c r="XF30" s="292"/>
      <c r="XG30" s="292"/>
      <c r="XH30" s="292"/>
      <c r="XI30" s="292"/>
      <c r="XJ30" s="292"/>
      <c r="XK30" s="292"/>
      <c r="XL30" s="292"/>
      <c r="XM30" s="292"/>
      <c r="XN30" s="292"/>
      <c r="XO30" s="292"/>
      <c r="XP30" s="292"/>
      <c r="XQ30" s="292"/>
      <c r="XR30" s="292"/>
      <c r="XS30" s="292"/>
      <c r="XT30" s="292"/>
      <c r="XU30" s="292"/>
      <c r="XV30" s="292"/>
      <c r="XW30" s="292"/>
      <c r="XX30" s="292"/>
      <c r="XY30" s="292"/>
      <c r="XZ30" s="292"/>
      <c r="YA30" s="292"/>
      <c r="YB30" s="292"/>
      <c r="YC30" s="292"/>
      <c r="YD30" s="292"/>
      <c r="YE30" s="292"/>
      <c r="YF30" s="292"/>
      <c r="YG30" s="292"/>
      <c r="YH30" s="292"/>
      <c r="YI30" s="292"/>
      <c r="YJ30" s="292"/>
      <c r="YK30" s="292"/>
      <c r="YL30" s="292"/>
      <c r="YM30" s="292"/>
      <c r="YN30" s="292"/>
      <c r="YO30" s="292"/>
      <c r="YP30" s="292"/>
      <c r="YQ30" s="292"/>
      <c r="YR30" s="292"/>
      <c r="YS30" s="292"/>
      <c r="YT30" s="292"/>
      <c r="YU30" s="292"/>
      <c r="YV30" s="292"/>
      <c r="YW30" s="292"/>
      <c r="YX30" s="292"/>
      <c r="YY30" s="292"/>
      <c r="YZ30" s="292"/>
      <c r="ZA30" s="292"/>
      <c r="ZB30" s="292"/>
      <c r="ZC30" s="292"/>
      <c r="ZD30" s="292"/>
      <c r="ZE30" s="292"/>
      <c r="ZF30" s="292"/>
      <c r="ZG30" s="292"/>
      <c r="ZH30" s="292"/>
      <c r="ZI30" s="292"/>
      <c r="ZJ30" s="292"/>
      <c r="ZK30" s="292"/>
      <c r="ZL30" s="292"/>
      <c r="ZM30" s="292"/>
      <c r="ZN30" s="292"/>
      <c r="ZO30" s="292"/>
      <c r="ZP30" s="292"/>
      <c r="ZQ30" s="292"/>
      <c r="ZR30" s="292"/>
      <c r="ZS30" s="292"/>
      <c r="ZT30" s="292"/>
      <c r="ZU30" s="292"/>
      <c r="ZV30" s="292"/>
      <c r="ZW30" s="292"/>
      <c r="ZX30" s="292"/>
      <c r="ZY30" s="292"/>
      <c r="ZZ30" s="292"/>
      <c r="AAA30" s="292"/>
      <c r="AAB30" s="292"/>
      <c r="AAC30" s="292"/>
      <c r="AAD30" s="292"/>
      <c r="AAE30" s="292"/>
      <c r="AAF30" s="292"/>
      <c r="AAG30" s="292"/>
      <c r="AAH30" s="292"/>
      <c r="AAI30" s="292"/>
      <c r="AAJ30" s="292"/>
      <c r="AAK30" s="292"/>
      <c r="AAL30" s="292"/>
      <c r="AAM30" s="292"/>
      <c r="AAN30" s="292"/>
      <c r="AAO30" s="292"/>
      <c r="AAP30" s="292"/>
      <c r="AAQ30" s="292"/>
      <c r="AAR30" s="292"/>
      <c r="AAS30" s="292"/>
      <c r="AAT30" s="292"/>
      <c r="AAU30" s="292"/>
      <c r="AAV30" s="292"/>
      <c r="AAW30" s="292"/>
      <c r="AAX30" s="292"/>
      <c r="AAY30" s="292"/>
      <c r="AAZ30" s="292"/>
      <c r="ABA30" s="292"/>
      <c r="ABB30" s="292"/>
      <c r="ABC30" s="292"/>
      <c r="ABD30" s="292"/>
      <c r="ABE30" s="292"/>
      <c r="ABF30" s="292"/>
      <c r="ABG30" s="292"/>
      <c r="ABH30" s="292"/>
      <c r="ABI30" s="292"/>
      <c r="ABJ30" s="292"/>
      <c r="ABK30" s="292"/>
      <c r="ABL30" s="292"/>
      <c r="ABM30" s="292"/>
      <c r="ABN30" s="292"/>
      <c r="ABO30" s="292"/>
      <c r="ABP30" s="292"/>
      <c r="ABQ30" s="292"/>
      <c r="ABR30" s="292"/>
      <c r="ABS30" s="292"/>
      <c r="ABT30" s="292"/>
      <c r="ABU30" s="292"/>
      <c r="ABV30" s="292"/>
      <c r="ABW30" s="292"/>
      <c r="ABX30" s="292"/>
      <c r="ABY30" s="292"/>
      <c r="ABZ30" s="292"/>
      <c r="ACA30" s="292"/>
      <c r="ACB30" s="292"/>
      <c r="ACC30" s="292"/>
      <c r="ACD30" s="292"/>
      <c r="ACE30" s="292"/>
      <c r="ACF30" s="292"/>
      <c r="ACG30" s="292"/>
      <c r="ACH30" s="292"/>
      <c r="ACI30" s="292"/>
      <c r="ACJ30" s="292"/>
      <c r="ACK30" s="292"/>
      <c r="ACL30" s="292"/>
      <c r="ACM30" s="292"/>
      <c r="ACN30" s="292"/>
      <c r="ACO30" s="292"/>
      <c r="ACP30" s="292"/>
      <c r="ACQ30" s="292"/>
      <c r="ACR30" s="292"/>
      <c r="ACS30" s="292"/>
      <c r="ACT30" s="292"/>
      <c r="ACU30" s="292"/>
      <c r="ACV30" s="292"/>
      <c r="ACW30" s="292"/>
      <c r="ACX30" s="292"/>
      <c r="ACY30" s="292"/>
      <c r="ACZ30" s="292"/>
      <c r="ADA30" s="292"/>
      <c r="ADB30" s="292"/>
      <c r="ADC30" s="292"/>
      <c r="ADD30" s="292"/>
      <c r="ADE30" s="292"/>
      <c r="ADF30" s="292"/>
      <c r="ADG30" s="292"/>
      <c r="ADH30" s="292"/>
      <c r="ADI30" s="292"/>
      <c r="ADJ30" s="292"/>
      <c r="ADK30" s="292"/>
      <c r="ADL30" s="292"/>
      <c r="ADM30" s="292"/>
      <c r="ADN30" s="292"/>
      <c r="ADO30" s="292"/>
      <c r="ADP30" s="292"/>
      <c r="ADQ30" s="292"/>
      <c r="ADR30" s="292"/>
      <c r="ADS30" s="292"/>
      <c r="ADT30" s="292"/>
      <c r="ADU30" s="292"/>
      <c r="ADV30" s="292"/>
      <c r="ADW30" s="292"/>
      <c r="ADX30" s="292"/>
      <c r="ADY30" s="292"/>
      <c r="ADZ30" s="292"/>
      <c r="AEA30" s="292"/>
      <c r="AEB30" s="292"/>
      <c r="AEC30" s="292"/>
      <c r="AED30" s="292"/>
      <c r="AEE30" s="292"/>
      <c r="AEF30" s="292"/>
      <c r="AEG30" s="292"/>
      <c r="AEH30" s="292"/>
      <c r="AEI30" s="292"/>
      <c r="AEJ30" s="292"/>
      <c r="AEK30" s="292"/>
      <c r="AEL30" s="292"/>
      <c r="AEM30" s="292"/>
      <c r="AEN30" s="292"/>
      <c r="AEO30" s="292"/>
      <c r="AEP30" s="292"/>
      <c r="AEQ30" s="292"/>
      <c r="AER30" s="292"/>
      <c r="AES30" s="292"/>
      <c r="AET30" s="292"/>
      <c r="AEU30" s="292"/>
      <c r="AEV30" s="292"/>
      <c r="AEW30" s="292"/>
      <c r="AEX30" s="292"/>
      <c r="AEY30" s="292"/>
      <c r="AEZ30" s="292"/>
      <c r="AFA30" s="292"/>
      <c r="AFB30" s="292"/>
      <c r="AFC30" s="292"/>
      <c r="AFD30" s="292"/>
      <c r="AFE30" s="292"/>
      <c r="AFF30" s="292"/>
      <c r="AFG30" s="292"/>
      <c r="AFH30" s="292"/>
      <c r="AFI30" s="292"/>
      <c r="AFJ30" s="292"/>
      <c r="AFK30" s="292"/>
      <c r="AFL30" s="292"/>
      <c r="AFM30" s="292"/>
      <c r="AFN30" s="292"/>
      <c r="AFO30" s="292"/>
      <c r="AFP30" s="292"/>
      <c r="AFQ30" s="292"/>
      <c r="AFR30" s="292"/>
      <c r="AFS30" s="292"/>
      <c r="AFT30" s="292"/>
      <c r="AFU30" s="292"/>
      <c r="AFV30" s="292"/>
      <c r="AFW30" s="292"/>
      <c r="AFX30" s="292"/>
      <c r="AFY30" s="292"/>
      <c r="AFZ30" s="292"/>
      <c r="AGA30" s="292"/>
      <c r="AGB30" s="292"/>
      <c r="AGC30" s="292"/>
      <c r="AGD30" s="292"/>
      <c r="AGE30" s="292"/>
      <c r="AGF30" s="292"/>
      <c r="AGG30" s="292"/>
      <c r="AGH30" s="292"/>
      <c r="AGI30" s="292"/>
      <c r="AGJ30" s="292"/>
      <c r="AGK30" s="292"/>
      <c r="AGL30" s="292"/>
      <c r="AGM30" s="292"/>
      <c r="AGN30" s="292"/>
      <c r="AGO30" s="292"/>
      <c r="AGP30" s="292"/>
      <c r="AGQ30" s="292"/>
      <c r="AGR30" s="292"/>
      <c r="AGS30" s="292"/>
      <c r="AGT30" s="292"/>
      <c r="AGU30" s="292"/>
      <c r="AGV30" s="292"/>
      <c r="AGW30" s="292"/>
      <c r="AGX30" s="292"/>
      <c r="AGY30" s="292"/>
      <c r="AGZ30" s="292"/>
      <c r="AHA30" s="292"/>
      <c r="AHB30" s="292"/>
      <c r="AHC30" s="292"/>
      <c r="AHD30" s="292"/>
      <c r="AHE30" s="292"/>
      <c r="AHF30" s="292"/>
      <c r="AHG30" s="292"/>
      <c r="AHH30" s="292"/>
      <c r="AHI30" s="292"/>
      <c r="AHJ30" s="292"/>
      <c r="AHK30" s="292"/>
      <c r="AHL30" s="292"/>
      <c r="AHM30" s="292"/>
      <c r="AHN30" s="292"/>
      <c r="AHO30" s="292"/>
      <c r="AHP30" s="292"/>
      <c r="AHQ30" s="292"/>
      <c r="AHR30" s="292"/>
      <c r="AHS30" s="292"/>
      <c r="AHT30" s="292"/>
      <c r="AHU30" s="292"/>
      <c r="AHV30" s="292"/>
      <c r="AHW30" s="292"/>
      <c r="AHX30" s="292"/>
      <c r="AHY30" s="292"/>
      <c r="AHZ30" s="292"/>
      <c r="AIA30" s="292"/>
      <c r="AIB30" s="292"/>
      <c r="AIC30" s="292"/>
      <c r="AID30" s="292"/>
      <c r="AIE30" s="292"/>
      <c r="AIF30" s="292"/>
      <c r="AIG30" s="292"/>
      <c r="AIH30" s="292"/>
      <c r="AII30" s="292"/>
      <c r="AIJ30" s="292"/>
      <c r="AIK30" s="292"/>
      <c r="AIL30" s="292"/>
      <c r="AIM30" s="292"/>
      <c r="AIN30" s="292"/>
      <c r="AIO30" s="292"/>
      <c r="AIP30" s="292"/>
      <c r="AIQ30" s="292"/>
      <c r="AIR30" s="292"/>
      <c r="AIS30" s="292"/>
      <c r="AIT30" s="292"/>
      <c r="AIU30" s="292"/>
      <c r="AIV30" s="292"/>
      <c r="AIW30" s="292"/>
      <c r="AIX30" s="292"/>
      <c r="AIY30" s="292"/>
      <c r="AIZ30" s="292"/>
      <c r="AJA30" s="292"/>
      <c r="AJB30" s="292"/>
      <c r="AJC30" s="292"/>
      <c r="AJD30" s="292"/>
      <c r="AJE30" s="292"/>
      <c r="AJF30" s="292"/>
      <c r="AJG30" s="292"/>
      <c r="AJH30" s="292"/>
      <c r="AJI30" s="292"/>
      <c r="AJJ30" s="292"/>
      <c r="AJK30" s="292"/>
      <c r="AJL30" s="292"/>
      <c r="AJM30" s="292"/>
      <c r="AJN30" s="292"/>
      <c r="AJO30" s="292"/>
      <c r="AJP30" s="292"/>
      <c r="AJQ30" s="292"/>
      <c r="AJR30" s="292"/>
      <c r="AJS30" s="292"/>
      <c r="AJT30" s="292"/>
      <c r="AJU30" s="292"/>
      <c r="AJV30" s="292"/>
      <c r="AJW30" s="292"/>
      <c r="AJX30" s="292"/>
      <c r="AJY30" s="292"/>
      <c r="AJZ30" s="292"/>
      <c r="AKA30" s="292"/>
      <c r="AKB30" s="292"/>
      <c r="AKC30" s="292"/>
      <c r="AKD30" s="292"/>
      <c r="AKE30" s="292"/>
      <c r="AKF30" s="292"/>
      <c r="AKG30" s="292"/>
      <c r="AKH30" s="292"/>
      <c r="AKI30" s="292"/>
      <c r="AKJ30" s="292"/>
      <c r="AKK30" s="292"/>
      <c r="AKL30" s="292"/>
      <c r="AKM30" s="292"/>
      <c r="AKN30" s="292"/>
      <c r="AKO30" s="292"/>
      <c r="AKP30" s="292"/>
      <c r="AKQ30" s="292"/>
      <c r="AKR30" s="292"/>
      <c r="AKS30" s="292"/>
      <c r="AKT30" s="292"/>
      <c r="AKU30" s="292"/>
      <c r="AKV30" s="292"/>
      <c r="AKW30" s="292"/>
      <c r="AKX30" s="292"/>
      <c r="AKY30" s="292"/>
      <c r="AKZ30" s="292"/>
      <c r="ALA30" s="292"/>
      <c r="ALB30" s="292"/>
      <c r="ALC30" s="292"/>
      <c r="ALD30" s="292"/>
      <c r="ALE30" s="292"/>
      <c r="ALF30" s="292"/>
      <c r="ALG30" s="292"/>
      <c r="ALH30" s="292"/>
      <c r="ALI30" s="292"/>
      <c r="ALJ30" s="292"/>
      <c r="ALK30" s="292"/>
      <c r="ALL30" s="292"/>
      <c r="ALM30" s="292"/>
      <c r="ALN30" s="292"/>
      <c r="ALO30" s="292"/>
      <c r="ALP30" s="292"/>
      <c r="ALQ30" s="292"/>
      <c r="ALR30" s="292"/>
      <c r="ALS30" s="292"/>
      <c r="ALT30" s="292"/>
      <c r="ALU30" s="292"/>
      <c r="ALV30" s="292"/>
      <c r="ALW30" s="292"/>
      <c r="ALX30" s="292"/>
      <c r="ALY30" s="292"/>
      <c r="ALZ30" s="292"/>
      <c r="AMA30" s="292"/>
      <c r="AMB30" s="292"/>
      <c r="AMC30" s="292"/>
      <c r="AMD30" s="292"/>
      <c r="AME30" s="292"/>
      <c r="AMF30" s="292"/>
    </row>
    <row r="31" spans="1:1022">
      <c r="A31" s="309"/>
      <c r="B31" s="2"/>
      <c r="C31" s="296"/>
      <c r="D31" s="292"/>
      <c r="E31" s="303"/>
      <c r="F31" s="296"/>
      <c r="G31" s="220"/>
      <c r="H31" s="306"/>
      <c r="I31" s="313"/>
      <c r="J31" s="292"/>
      <c r="K31" s="292"/>
      <c r="L31" s="313"/>
      <c r="M31" s="292"/>
      <c r="N31" s="292"/>
      <c r="O31" s="292"/>
      <c r="P31" s="292"/>
      <c r="Q31" s="292"/>
      <c r="R31" s="292"/>
      <c r="S31" s="292"/>
      <c r="T31" s="292"/>
      <c r="U31" s="292"/>
      <c r="V31" s="292"/>
      <c r="W31" s="292"/>
      <c r="X31" s="292"/>
      <c r="Y31" s="292"/>
      <c r="Z31" s="292"/>
      <c r="AA31" s="292"/>
      <c r="AB31" s="292"/>
      <c r="AC31" s="292"/>
      <c r="AD31" s="292"/>
      <c r="AE31" s="292"/>
      <c r="AF31" s="292"/>
      <c r="AG31" s="292"/>
      <c r="AH31" s="292"/>
      <c r="AI31" s="292"/>
      <c r="AJ31" s="292"/>
      <c r="AK31" s="292"/>
      <c r="AL31" s="292"/>
      <c r="AM31" s="292"/>
      <c r="AN31" s="292"/>
      <c r="AO31" s="292"/>
      <c r="AP31" s="292"/>
      <c r="AQ31" s="292"/>
      <c r="AR31" s="292"/>
      <c r="AS31" s="292"/>
      <c r="AT31" s="292"/>
      <c r="AU31" s="292"/>
      <c r="AV31" s="292"/>
      <c r="AW31" s="292"/>
      <c r="AX31" s="292"/>
      <c r="AY31" s="292"/>
      <c r="AZ31" s="292"/>
      <c r="BA31" s="292"/>
      <c r="BB31" s="292"/>
      <c r="BC31" s="292"/>
      <c r="BD31" s="292"/>
      <c r="BE31" s="292"/>
      <c r="BF31" s="292"/>
      <c r="BG31" s="292"/>
      <c r="BH31" s="292"/>
      <c r="BI31" s="292"/>
      <c r="BJ31" s="292"/>
      <c r="BK31" s="292"/>
      <c r="BL31" s="292"/>
      <c r="BM31" s="292"/>
      <c r="BN31" s="292"/>
      <c r="BO31" s="292"/>
      <c r="BP31" s="292"/>
      <c r="BQ31" s="292"/>
      <c r="BR31" s="292"/>
      <c r="BS31" s="292"/>
      <c r="BT31" s="292"/>
      <c r="BU31" s="292"/>
      <c r="BV31" s="292"/>
      <c r="BW31" s="292"/>
      <c r="BX31" s="292"/>
      <c r="BY31" s="292"/>
      <c r="BZ31" s="292"/>
      <c r="CA31" s="292"/>
      <c r="CB31" s="292"/>
      <c r="CC31" s="292"/>
      <c r="CD31" s="292"/>
      <c r="CE31" s="292"/>
      <c r="CF31" s="292"/>
      <c r="CG31" s="292"/>
      <c r="CH31" s="292"/>
      <c r="CI31" s="292"/>
      <c r="CJ31" s="292"/>
      <c r="CK31" s="292"/>
      <c r="CL31" s="292"/>
      <c r="CM31" s="292"/>
      <c r="CN31" s="292"/>
      <c r="CO31" s="292"/>
      <c r="CP31" s="292"/>
      <c r="CQ31" s="292"/>
      <c r="CR31" s="292"/>
      <c r="CS31" s="292"/>
      <c r="CT31" s="292"/>
      <c r="CU31" s="292"/>
      <c r="CV31" s="292"/>
      <c r="CW31" s="292"/>
      <c r="CX31" s="292"/>
      <c r="CY31" s="292"/>
      <c r="CZ31" s="292"/>
      <c r="DA31" s="292"/>
      <c r="DB31" s="292"/>
      <c r="DC31" s="292"/>
      <c r="DD31" s="292"/>
      <c r="DE31" s="292"/>
      <c r="DF31" s="292"/>
      <c r="DG31" s="292"/>
      <c r="DH31" s="292"/>
      <c r="DI31" s="292"/>
      <c r="DJ31" s="292"/>
      <c r="DK31" s="292"/>
      <c r="DL31" s="292"/>
      <c r="DM31" s="292"/>
      <c r="DN31" s="292"/>
      <c r="DO31" s="292"/>
      <c r="DP31" s="292"/>
      <c r="DQ31" s="292"/>
      <c r="DR31" s="292"/>
      <c r="DS31" s="292"/>
      <c r="DT31" s="292"/>
      <c r="DU31" s="292"/>
      <c r="DV31" s="292"/>
      <c r="DW31" s="292"/>
      <c r="DX31" s="292"/>
      <c r="DY31" s="292"/>
      <c r="DZ31" s="292"/>
      <c r="EA31" s="292"/>
      <c r="EB31" s="292"/>
      <c r="EC31" s="292"/>
      <c r="ED31" s="292"/>
      <c r="EE31" s="292"/>
      <c r="EF31" s="292"/>
      <c r="EG31" s="292"/>
      <c r="EH31" s="292"/>
      <c r="EI31" s="292"/>
      <c r="EJ31" s="292"/>
      <c r="EK31" s="292"/>
      <c r="EL31" s="292"/>
      <c r="EM31" s="292"/>
      <c r="EN31" s="292"/>
      <c r="EO31" s="292"/>
      <c r="EP31" s="292"/>
      <c r="EQ31" s="292"/>
      <c r="ER31" s="292"/>
      <c r="ES31" s="292"/>
      <c r="ET31" s="292"/>
      <c r="EU31" s="292"/>
      <c r="EV31" s="292"/>
      <c r="EW31" s="292"/>
      <c r="EX31" s="292"/>
      <c r="EY31" s="292"/>
      <c r="EZ31" s="292"/>
      <c r="FA31" s="292"/>
      <c r="FB31" s="292"/>
      <c r="FC31" s="292"/>
      <c r="FD31" s="292"/>
      <c r="FE31" s="292"/>
      <c r="FF31" s="292"/>
      <c r="FG31" s="292"/>
      <c r="FH31" s="292"/>
      <c r="FI31" s="292"/>
      <c r="FJ31" s="292"/>
      <c r="FK31" s="292"/>
      <c r="FL31" s="292"/>
      <c r="FM31" s="292"/>
      <c r="FN31" s="292"/>
      <c r="FO31" s="292"/>
      <c r="FP31" s="292"/>
      <c r="FQ31" s="292"/>
      <c r="FR31" s="292"/>
      <c r="FS31" s="292"/>
      <c r="FT31" s="292"/>
      <c r="FU31" s="292"/>
      <c r="FV31" s="292"/>
      <c r="FW31" s="292"/>
      <c r="FX31" s="292"/>
      <c r="FY31" s="292"/>
      <c r="FZ31" s="292"/>
      <c r="GA31" s="292"/>
      <c r="GB31" s="292"/>
      <c r="GC31" s="292"/>
      <c r="GD31" s="292"/>
      <c r="GE31" s="292"/>
      <c r="GF31" s="292"/>
      <c r="GG31" s="292"/>
      <c r="GH31" s="292"/>
      <c r="GI31" s="292"/>
      <c r="GJ31" s="292"/>
      <c r="GK31" s="292"/>
      <c r="GL31" s="292"/>
      <c r="GM31" s="292"/>
      <c r="GN31" s="292"/>
      <c r="GO31" s="292"/>
      <c r="GP31" s="292"/>
      <c r="GQ31" s="292"/>
      <c r="GR31" s="292"/>
      <c r="GS31" s="292"/>
      <c r="GT31" s="292"/>
      <c r="GU31" s="292"/>
      <c r="GV31" s="292"/>
      <c r="GW31" s="292"/>
      <c r="GX31" s="292"/>
      <c r="GY31" s="292"/>
      <c r="GZ31" s="292"/>
      <c r="HA31" s="292"/>
      <c r="HB31" s="292"/>
      <c r="HC31" s="292"/>
      <c r="HD31" s="292"/>
      <c r="HE31" s="292"/>
      <c r="HF31" s="292"/>
      <c r="HG31" s="292"/>
      <c r="HH31" s="292"/>
      <c r="HI31" s="292"/>
      <c r="HJ31" s="292"/>
      <c r="HK31" s="292"/>
      <c r="HL31" s="292"/>
      <c r="HM31" s="292"/>
      <c r="HN31" s="292"/>
      <c r="HO31" s="292"/>
      <c r="HP31" s="292"/>
      <c r="HQ31" s="292"/>
      <c r="HR31" s="292"/>
      <c r="HS31" s="292"/>
      <c r="HT31" s="292"/>
      <c r="HU31" s="292"/>
      <c r="HV31" s="292"/>
      <c r="HW31" s="292"/>
      <c r="HX31" s="292"/>
      <c r="HY31" s="292"/>
      <c r="HZ31" s="292"/>
      <c r="IA31" s="292"/>
      <c r="IB31" s="292"/>
      <c r="IC31" s="292"/>
      <c r="ID31" s="292"/>
      <c r="IE31" s="292"/>
      <c r="IF31" s="292"/>
      <c r="IG31" s="292"/>
      <c r="IH31" s="292"/>
      <c r="II31" s="292"/>
      <c r="IJ31" s="292"/>
      <c r="IK31" s="292"/>
      <c r="IL31" s="292"/>
      <c r="IM31" s="292"/>
      <c r="IN31" s="292"/>
      <c r="IO31" s="292"/>
      <c r="IP31" s="292"/>
      <c r="IQ31" s="292"/>
      <c r="IR31" s="292"/>
      <c r="IS31" s="292"/>
      <c r="IT31" s="292"/>
      <c r="IU31" s="292"/>
      <c r="IV31" s="292"/>
      <c r="IW31" s="292"/>
      <c r="IX31" s="292"/>
      <c r="IY31" s="292"/>
      <c r="IZ31" s="292"/>
      <c r="JA31" s="292"/>
      <c r="JB31" s="292"/>
      <c r="JC31" s="292"/>
      <c r="JD31" s="292"/>
      <c r="JE31" s="292"/>
      <c r="JF31" s="292"/>
      <c r="JG31" s="292"/>
      <c r="JH31" s="292"/>
      <c r="JI31" s="292"/>
      <c r="JJ31" s="292"/>
      <c r="JK31" s="292"/>
      <c r="JL31" s="292"/>
      <c r="JM31" s="292"/>
      <c r="JN31" s="292"/>
      <c r="JO31" s="292"/>
      <c r="JP31" s="292"/>
      <c r="JQ31" s="292"/>
      <c r="JR31" s="292"/>
      <c r="JS31" s="292"/>
      <c r="JT31" s="292"/>
      <c r="JU31" s="292"/>
      <c r="JV31" s="292"/>
      <c r="JW31" s="292"/>
      <c r="JX31" s="292"/>
      <c r="JY31" s="292"/>
      <c r="JZ31" s="292"/>
      <c r="KA31" s="292"/>
      <c r="KB31" s="292"/>
      <c r="KC31" s="292"/>
      <c r="KD31" s="292"/>
      <c r="KE31" s="292"/>
      <c r="KF31" s="292"/>
      <c r="KG31" s="292"/>
      <c r="KH31" s="292"/>
      <c r="KI31" s="292"/>
      <c r="KJ31" s="292"/>
      <c r="KK31" s="292"/>
      <c r="KL31" s="292"/>
      <c r="KM31" s="292"/>
      <c r="KN31" s="292"/>
      <c r="KO31" s="292"/>
      <c r="KP31" s="292"/>
      <c r="KQ31" s="292"/>
      <c r="KR31" s="292"/>
      <c r="KS31" s="292"/>
      <c r="KT31" s="292"/>
      <c r="KU31" s="292"/>
      <c r="KV31" s="292"/>
      <c r="KW31" s="292"/>
      <c r="KX31" s="292"/>
      <c r="KY31" s="292"/>
      <c r="KZ31" s="292"/>
      <c r="LA31" s="292"/>
      <c r="LB31" s="292"/>
      <c r="LC31" s="292"/>
      <c r="LD31" s="292"/>
      <c r="LE31" s="292"/>
      <c r="LF31" s="292"/>
      <c r="LG31" s="292"/>
      <c r="LH31" s="292"/>
      <c r="LI31" s="292"/>
      <c r="LJ31" s="292"/>
      <c r="LK31" s="292"/>
      <c r="LL31" s="292"/>
      <c r="LM31" s="292"/>
      <c r="LN31" s="292"/>
      <c r="LO31" s="292"/>
      <c r="LP31" s="292"/>
      <c r="LQ31" s="292"/>
      <c r="LR31" s="292"/>
      <c r="LS31" s="292"/>
      <c r="LT31" s="292"/>
      <c r="LU31" s="292"/>
      <c r="LV31" s="292"/>
      <c r="LW31" s="292"/>
      <c r="LX31" s="292"/>
      <c r="LY31" s="292"/>
      <c r="LZ31" s="292"/>
      <c r="MA31" s="292"/>
      <c r="MB31" s="292"/>
      <c r="MC31" s="292"/>
      <c r="MD31" s="292"/>
      <c r="ME31" s="292"/>
      <c r="MF31" s="292"/>
      <c r="MG31" s="292"/>
      <c r="MH31" s="292"/>
      <c r="MI31" s="292"/>
      <c r="MJ31" s="292"/>
      <c r="MK31" s="292"/>
      <c r="ML31" s="292"/>
      <c r="MM31" s="292"/>
      <c r="MN31" s="292"/>
      <c r="MO31" s="292"/>
      <c r="MP31" s="292"/>
      <c r="MQ31" s="292"/>
      <c r="MR31" s="292"/>
      <c r="MS31" s="292"/>
      <c r="MT31" s="292"/>
      <c r="MU31" s="292"/>
      <c r="MV31" s="292"/>
      <c r="MW31" s="292"/>
      <c r="MX31" s="292"/>
      <c r="MY31" s="292"/>
      <c r="MZ31" s="292"/>
      <c r="NA31" s="292"/>
      <c r="NB31" s="292"/>
      <c r="NC31" s="292"/>
      <c r="ND31" s="292"/>
      <c r="NE31" s="292"/>
      <c r="NF31" s="292"/>
      <c r="NG31" s="292"/>
      <c r="NH31" s="292"/>
      <c r="NI31" s="292"/>
      <c r="NJ31" s="292"/>
      <c r="NK31" s="292"/>
      <c r="NL31" s="292"/>
      <c r="NM31" s="292"/>
      <c r="NN31" s="292"/>
      <c r="NO31" s="292"/>
      <c r="NP31" s="292"/>
      <c r="NQ31" s="292"/>
      <c r="NR31" s="292"/>
      <c r="NS31" s="292"/>
      <c r="NT31" s="292"/>
      <c r="NU31" s="292"/>
      <c r="NV31" s="292"/>
      <c r="NW31" s="292"/>
      <c r="NX31" s="292"/>
      <c r="NY31" s="292"/>
      <c r="NZ31" s="292"/>
      <c r="OA31" s="292"/>
      <c r="OB31" s="292"/>
      <c r="OC31" s="292"/>
      <c r="OD31" s="292"/>
      <c r="OE31" s="292"/>
      <c r="OF31" s="292"/>
      <c r="OG31" s="292"/>
      <c r="OH31" s="292"/>
      <c r="OI31" s="292"/>
      <c r="OJ31" s="292"/>
      <c r="OK31" s="292"/>
      <c r="OL31" s="292"/>
      <c r="OM31" s="292"/>
      <c r="ON31" s="292"/>
      <c r="OO31" s="292"/>
      <c r="OP31" s="292"/>
      <c r="OQ31" s="292"/>
      <c r="OR31" s="292"/>
      <c r="OS31" s="292"/>
      <c r="OT31" s="292"/>
      <c r="OU31" s="292"/>
      <c r="OV31" s="292"/>
      <c r="OW31" s="292"/>
      <c r="OX31" s="292"/>
      <c r="OY31" s="292"/>
      <c r="OZ31" s="292"/>
      <c r="PA31" s="292"/>
      <c r="PB31" s="292"/>
      <c r="PC31" s="292"/>
      <c r="PD31" s="292"/>
      <c r="PE31" s="292"/>
      <c r="PF31" s="292"/>
      <c r="PG31" s="292"/>
      <c r="PH31" s="292"/>
      <c r="PI31" s="292"/>
      <c r="PJ31" s="292"/>
      <c r="PK31" s="292"/>
      <c r="PL31" s="292"/>
      <c r="PM31" s="292"/>
      <c r="PN31" s="292"/>
      <c r="PO31" s="292"/>
      <c r="PP31" s="292"/>
      <c r="PQ31" s="292"/>
      <c r="PR31" s="292"/>
      <c r="PS31" s="292"/>
      <c r="PT31" s="292"/>
      <c r="PU31" s="292"/>
      <c r="PV31" s="292"/>
      <c r="PW31" s="292"/>
      <c r="PX31" s="292"/>
      <c r="PY31" s="292"/>
      <c r="PZ31" s="292"/>
      <c r="QA31" s="292"/>
      <c r="QB31" s="292"/>
      <c r="QC31" s="292"/>
      <c r="QD31" s="292"/>
      <c r="QE31" s="292"/>
      <c r="QF31" s="292"/>
      <c r="QG31" s="292"/>
      <c r="QH31" s="292"/>
      <c r="QI31" s="292"/>
      <c r="QJ31" s="292"/>
      <c r="QK31" s="292"/>
      <c r="QL31" s="292"/>
      <c r="QM31" s="292"/>
      <c r="QN31" s="292"/>
      <c r="QO31" s="292"/>
      <c r="QP31" s="292"/>
      <c r="QQ31" s="292"/>
      <c r="QR31" s="292"/>
      <c r="QS31" s="292"/>
      <c r="QT31" s="292"/>
      <c r="QU31" s="292"/>
      <c r="QV31" s="292"/>
      <c r="QW31" s="292"/>
      <c r="QX31" s="292"/>
      <c r="QY31" s="292"/>
      <c r="QZ31" s="292"/>
      <c r="RA31" s="292"/>
      <c r="RB31" s="292"/>
      <c r="RC31" s="292"/>
      <c r="RD31" s="292"/>
      <c r="RE31" s="292"/>
      <c r="RF31" s="292"/>
      <c r="RG31" s="292"/>
      <c r="RH31" s="292"/>
      <c r="RI31" s="292"/>
      <c r="RJ31" s="292"/>
      <c r="RK31" s="292"/>
      <c r="RL31" s="292"/>
      <c r="RM31" s="292"/>
      <c r="RN31" s="292"/>
      <c r="RO31" s="292"/>
      <c r="RP31" s="292"/>
      <c r="RQ31" s="292"/>
      <c r="RR31" s="292"/>
      <c r="RS31" s="292"/>
      <c r="RT31" s="292"/>
      <c r="RU31" s="292"/>
      <c r="RV31" s="292"/>
      <c r="RW31" s="292"/>
      <c r="RX31" s="292"/>
      <c r="RY31" s="292"/>
      <c r="RZ31" s="292"/>
      <c r="SA31" s="292"/>
      <c r="SB31" s="292"/>
      <c r="SC31" s="292"/>
      <c r="SD31" s="292"/>
      <c r="SE31" s="292"/>
      <c r="SF31" s="292"/>
      <c r="SG31" s="292"/>
      <c r="SH31" s="292"/>
      <c r="SI31" s="292"/>
      <c r="SJ31" s="292"/>
      <c r="SK31" s="292"/>
      <c r="SL31" s="292"/>
      <c r="SM31" s="292"/>
      <c r="SN31" s="292"/>
      <c r="SO31" s="292"/>
      <c r="SP31" s="292"/>
      <c r="SQ31" s="292"/>
      <c r="SR31" s="292"/>
      <c r="SS31" s="292"/>
      <c r="ST31" s="292"/>
      <c r="SU31" s="292"/>
      <c r="SV31" s="292"/>
      <c r="SW31" s="292"/>
      <c r="SX31" s="292"/>
      <c r="SY31" s="292"/>
      <c r="SZ31" s="292"/>
      <c r="TA31" s="292"/>
      <c r="TB31" s="292"/>
      <c r="TC31" s="292"/>
      <c r="TD31" s="292"/>
      <c r="TE31" s="292"/>
      <c r="TF31" s="292"/>
      <c r="TG31" s="292"/>
      <c r="TH31" s="292"/>
      <c r="TI31" s="292"/>
      <c r="TJ31" s="292"/>
      <c r="TK31" s="292"/>
      <c r="TL31" s="292"/>
      <c r="TM31" s="292"/>
      <c r="TN31" s="292"/>
      <c r="TO31" s="292"/>
      <c r="TP31" s="292"/>
      <c r="TQ31" s="292"/>
      <c r="TR31" s="292"/>
      <c r="TS31" s="292"/>
      <c r="TT31" s="292"/>
      <c r="TU31" s="292"/>
      <c r="TV31" s="292"/>
      <c r="TW31" s="292"/>
      <c r="TX31" s="292"/>
      <c r="TY31" s="292"/>
      <c r="TZ31" s="292"/>
      <c r="UA31" s="292"/>
      <c r="UB31" s="292"/>
      <c r="UC31" s="292"/>
      <c r="UD31" s="292"/>
      <c r="UE31" s="292"/>
      <c r="UF31" s="292"/>
      <c r="UG31" s="292"/>
      <c r="UH31" s="292"/>
      <c r="UI31" s="292"/>
      <c r="UJ31" s="292"/>
      <c r="UK31" s="292"/>
      <c r="UL31" s="292"/>
      <c r="UM31" s="292"/>
      <c r="UN31" s="292"/>
      <c r="UO31" s="292"/>
      <c r="UP31" s="292"/>
      <c r="UQ31" s="292"/>
      <c r="UR31" s="292"/>
      <c r="US31" s="292"/>
      <c r="UT31" s="292"/>
      <c r="UU31" s="292"/>
      <c r="UV31" s="292"/>
      <c r="UW31" s="292"/>
      <c r="UX31" s="292"/>
      <c r="UY31" s="292"/>
      <c r="UZ31" s="292"/>
      <c r="VA31" s="292"/>
      <c r="VB31" s="292"/>
      <c r="VC31" s="292"/>
      <c r="VD31" s="292"/>
      <c r="VE31" s="292"/>
      <c r="VF31" s="292"/>
      <c r="VG31" s="292"/>
      <c r="VH31" s="292"/>
      <c r="VI31" s="292"/>
      <c r="VJ31" s="292"/>
      <c r="VK31" s="292"/>
      <c r="VL31" s="292"/>
      <c r="VM31" s="292"/>
      <c r="VN31" s="292"/>
      <c r="VO31" s="292"/>
      <c r="VP31" s="292"/>
      <c r="VQ31" s="292"/>
      <c r="VR31" s="292"/>
      <c r="VS31" s="292"/>
      <c r="VT31" s="292"/>
      <c r="VU31" s="292"/>
      <c r="VV31" s="292"/>
      <c r="VW31" s="292"/>
      <c r="VX31" s="292"/>
      <c r="VY31" s="292"/>
      <c r="VZ31" s="292"/>
      <c r="WA31" s="292"/>
      <c r="WB31" s="292"/>
      <c r="WC31" s="292"/>
      <c r="WD31" s="292"/>
      <c r="WE31" s="292"/>
      <c r="WF31" s="292"/>
      <c r="WG31" s="292"/>
      <c r="WH31" s="292"/>
      <c r="WI31" s="292"/>
      <c r="WJ31" s="292"/>
      <c r="WK31" s="292"/>
      <c r="WL31" s="292"/>
      <c r="WM31" s="292"/>
      <c r="WN31" s="292"/>
      <c r="WO31" s="292"/>
      <c r="WP31" s="292"/>
      <c r="WQ31" s="292"/>
      <c r="WR31" s="292"/>
      <c r="WS31" s="292"/>
      <c r="WT31" s="292"/>
      <c r="WU31" s="292"/>
      <c r="WV31" s="292"/>
      <c r="WW31" s="292"/>
      <c r="WX31" s="292"/>
      <c r="WY31" s="292"/>
      <c r="WZ31" s="292"/>
      <c r="XA31" s="292"/>
      <c r="XB31" s="292"/>
      <c r="XC31" s="292"/>
      <c r="XD31" s="292"/>
      <c r="XE31" s="292"/>
      <c r="XF31" s="292"/>
      <c r="XG31" s="292"/>
      <c r="XH31" s="292"/>
      <c r="XI31" s="292"/>
      <c r="XJ31" s="292"/>
      <c r="XK31" s="292"/>
      <c r="XL31" s="292"/>
      <c r="XM31" s="292"/>
      <c r="XN31" s="292"/>
      <c r="XO31" s="292"/>
      <c r="XP31" s="292"/>
      <c r="XQ31" s="292"/>
      <c r="XR31" s="292"/>
      <c r="XS31" s="292"/>
      <c r="XT31" s="292"/>
      <c r="XU31" s="292"/>
      <c r="XV31" s="292"/>
      <c r="XW31" s="292"/>
      <c r="XX31" s="292"/>
      <c r="XY31" s="292"/>
      <c r="XZ31" s="292"/>
      <c r="YA31" s="292"/>
      <c r="YB31" s="292"/>
      <c r="YC31" s="292"/>
      <c r="YD31" s="292"/>
      <c r="YE31" s="292"/>
      <c r="YF31" s="292"/>
      <c r="YG31" s="292"/>
      <c r="YH31" s="292"/>
      <c r="YI31" s="292"/>
      <c r="YJ31" s="292"/>
      <c r="YK31" s="292"/>
      <c r="YL31" s="292"/>
      <c r="YM31" s="292"/>
      <c r="YN31" s="292"/>
      <c r="YO31" s="292"/>
      <c r="YP31" s="292"/>
      <c r="YQ31" s="292"/>
      <c r="YR31" s="292"/>
      <c r="YS31" s="292"/>
      <c r="YT31" s="292"/>
      <c r="YU31" s="292"/>
      <c r="YV31" s="292"/>
      <c r="YW31" s="292"/>
      <c r="YX31" s="292"/>
      <c r="YY31" s="292"/>
      <c r="YZ31" s="292"/>
      <c r="ZA31" s="292"/>
      <c r="ZB31" s="292"/>
      <c r="ZC31" s="292"/>
      <c r="ZD31" s="292"/>
      <c r="ZE31" s="292"/>
      <c r="ZF31" s="292"/>
      <c r="ZG31" s="292"/>
      <c r="ZH31" s="292"/>
      <c r="ZI31" s="292"/>
      <c r="ZJ31" s="292"/>
      <c r="ZK31" s="292"/>
      <c r="ZL31" s="292"/>
      <c r="ZM31" s="292"/>
      <c r="ZN31" s="292"/>
      <c r="ZO31" s="292"/>
      <c r="ZP31" s="292"/>
      <c r="ZQ31" s="292"/>
      <c r="ZR31" s="292"/>
      <c r="ZS31" s="292"/>
      <c r="ZT31" s="292"/>
      <c r="ZU31" s="292"/>
      <c r="ZV31" s="292"/>
      <c r="ZW31" s="292"/>
      <c r="ZX31" s="292"/>
      <c r="ZY31" s="292"/>
      <c r="ZZ31" s="292"/>
      <c r="AAA31" s="292"/>
      <c r="AAB31" s="292"/>
      <c r="AAC31" s="292"/>
      <c r="AAD31" s="292"/>
      <c r="AAE31" s="292"/>
      <c r="AAF31" s="292"/>
      <c r="AAG31" s="292"/>
      <c r="AAH31" s="292"/>
      <c r="AAI31" s="292"/>
      <c r="AAJ31" s="292"/>
      <c r="AAK31" s="292"/>
      <c r="AAL31" s="292"/>
      <c r="AAM31" s="292"/>
      <c r="AAN31" s="292"/>
      <c r="AAO31" s="292"/>
      <c r="AAP31" s="292"/>
      <c r="AAQ31" s="292"/>
      <c r="AAR31" s="292"/>
      <c r="AAS31" s="292"/>
      <c r="AAT31" s="292"/>
      <c r="AAU31" s="292"/>
      <c r="AAV31" s="292"/>
      <c r="AAW31" s="292"/>
      <c r="AAX31" s="292"/>
      <c r="AAY31" s="292"/>
      <c r="AAZ31" s="292"/>
      <c r="ABA31" s="292"/>
      <c r="ABB31" s="292"/>
      <c r="ABC31" s="292"/>
      <c r="ABD31" s="292"/>
      <c r="ABE31" s="292"/>
      <c r="ABF31" s="292"/>
      <c r="ABG31" s="292"/>
      <c r="ABH31" s="292"/>
      <c r="ABI31" s="292"/>
      <c r="ABJ31" s="292"/>
      <c r="ABK31" s="292"/>
      <c r="ABL31" s="292"/>
      <c r="ABM31" s="292"/>
      <c r="ABN31" s="292"/>
      <c r="ABO31" s="292"/>
      <c r="ABP31" s="292"/>
      <c r="ABQ31" s="292"/>
      <c r="ABR31" s="292"/>
      <c r="ABS31" s="292"/>
      <c r="ABT31" s="292"/>
      <c r="ABU31" s="292"/>
      <c r="ABV31" s="292"/>
      <c r="ABW31" s="292"/>
      <c r="ABX31" s="292"/>
      <c r="ABY31" s="292"/>
      <c r="ABZ31" s="292"/>
      <c r="ACA31" s="292"/>
      <c r="ACB31" s="292"/>
      <c r="ACC31" s="292"/>
      <c r="ACD31" s="292"/>
      <c r="ACE31" s="292"/>
      <c r="ACF31" s="292"/>
      <c r="ACG31" s="292"/>
      <c r="ACH31" s="292"/>
      <c r="ACI31" s="292"/>
      <c r="ACJ31" s="292"/>
      <c r="ACK31" s="292"/>
      <c r="ACL31" s="292"/>
      <c r="ACM31" s="292"/>
      <c r="ACN31" s="292"/>
      <c r="ACO31" s="292"/>
      <c r="ACP31" s="292"/>
      <c r="ACQ31" s="292"/>
      <c r="ACR31" s="292"/>
      <c r="ACS31" s="292"/>
      <c r="ACT31" s="292"/>
      <c r="ACU31" s="292"/>
      <c r="ACV31" s="292"/>
      <c r="ACW31" s="292"/>
      <c r="ACX31" s="292"/>
      <c r="ACY31" s="292"/>
      <c r="ACZ31" s="292"/>
      <c r="ADA31" s="292"/>
      <c r="ADB31" s="292"/>
      <c r="ADC31" s="292"/>
      <c r="ADD31" s="292"/>
      <c r="ADE31" s="292"/>
      <c r="ADF31" s="292"/>
      <c r="ADG31" s="292"/>
      <c r="ADH31" s="292"/>
      <c r="ADI31" s="292"/>
      <c r="ADJ31" s="292"/>
      <c r="ADK31" s="292"/>
      <c r="ADL31" s="292"/>
      <c r="ADM31" s="292"/>
      <c r="ADN31" s="292"/>
      <c r="ADO31" s="292"/>
      <c r="ADP31" s="292"/>
      <c r="ADQ31" s="292"/>
      <c r="ADR31" s="292"/>
      <c r="ADS31" s="292"/>
      <c r="ADT31" s="292"/>
      <c r="ADU31" s="292"/>
      <c r="ADV31" s="292"/>
      <c r="ADW31" s="292"/>
      <c r="ADX31" s="292"/>
      <c r="ADY31" s="292"/>
      <c r="ADZ31" s="292"/>
      <c r="AEA31" s="292"/>
      <c r="AEB31" s="292"/>
      <c r="AEC31" s="292"/>
      <c r="AED31" s="292"/>
      <c r="AEE31" s="292"/>
      <c r="AEF31" s="292"/>
      <c r="AEG31" s="292"/>
      <c r="AEH31" s="292"/>
      <c r="AEI31" s="292"/>
      <c r="AEJ31" s="292"/>
      <c r="AEK31" s="292"/>
      <c r="AEL31" s="292"/>
      <c r="AEM31" s="292"/>
      <c r="AEN31" s="292"/>
      <c r="AEO31" s="292"/>
      <c r="AEP31" s="292"/>
      <c r="AEQ31" s="292"/>
      <c r="AER31" s="292"/>
      <c r="AES31" s="292"/>
      <c r="AET31" s="292"/>
      <c r="AEU31" s="292"/>
      <c r="AEV31" s="292"/>
      <c r="AEW31" s="292"/>
      <c r="AEX31" s="292"/>
      <c r="AEY31" s="292"/>
      <c r="AEZ31" s="292"/>
      <c r="AFA31" s="292"/>
      <c r="AFB31" s="292"/>
      <c r="AFC31" s="292"/>
      <c r="AFD31" s="292"/>
      <c r="AFE31" s="292"/>
      <c r="AFF31" s="292"/>
      <c r="AFG31" s="292"/>
      <c r="AFH31" s="292"/>
      <c r="AFI31" s="292"/>
      <c r="AFJ31" s="292"/>
      <c r="AFK31" s="292"/>
      <c r="AFL31" s="292"/>
      <c r="AFM31" s="292"/>
      <c r="AFN31" s="292"/>
      <c r="AFO31" s="292"/>
      <c r="AFP31" s="292"/>
      <c r="AFQ31" s="292"/>
      <c r="AFR31" s="292"/>
      <c r="AFS31" s="292"/>
      <c r="AFT31" s="292"/>
      <c r="AFU31" s="292"/>
      <c r="AFV31" s="292"/>
      <c r="AFW31" s="292"/>
      <c r="AFX31" s="292"/>
      <c r="AFY31" s="292"/>
      <c r="AFZ31" s="292"/>
      <c r="AGA31" s="292"/>
      <c r="AGB31" s="292"/>
      <c r="AGC31" s="292"/>
      <c r="AGD31" s="292"/>
      <c r="AGE31" s="292"/>
      <c r="AGF31" s="292"/>
      <c r="AGG31" s="292"/>
      <c r="AGH31" s="292"/>
      <c r="AGI31" s="292"/>
      <c r="AGJ31" s="292"/>
      <c r="AGK31" s="292"/>
      <c r="AGL31" s="292"/>
      <c r="AGM31" s="292"/>
      <c r="AGN31" s="292"/>
      <c r="AGO31" s="292"/>
      <c r="AGP31" s="292"/>
      <c r="AGQ31" s="292"/>
      <c r="AGR31" s="292"/>
      <c r="AGS31" s="292"/>
      <c r="AGT31" s="292"/>
      <c r="AGU31" s="292"/>
      <c r="AGV31" s="292"/>
      <c r="AGW31" s="292"/>
      <c r="AGX31" s="292"/>
      <c r="AGY31" s="292"/>
      <c r="AGZ31" s="292"/>
      <c r="AHA31" s="292"/>
      <c r="AHB31" s="292"/>
      <c r="AHC31" s="292"/>
      <c r="AHD31" s="292"/>
      <c r="AHE31" s="292"/>
      <c r="AHF31" s="292"/>
      <c r="AHG31" s="292"/>
      <c r="AHH31" s="292"/>
      <c r="AHI31" s="292"/>
      <c r="AHJ31" s="292"/>
      <c r="AHK31" s="292"/>
      <c r="AHL31" s="292"/>
      <c r="AHM31" s="292"/>
      <c r="AHN31" s="292"/>
      <c r="AHO31" s="292"/>
      <c r="AHP31" s="292"/>
      <c r="AHQ31" s="292"/>
      <c r="AHR31" s="292"/>
      <c r="AHS31" s="292"/>
      <c r="AHT31" s="292"/>
      <c r="AHU31" s="292"/>
      <c r="AHV31" s="292"/>
      <c r="AHW31" s="292"/>
      <c r="AHX31" s="292"/>
      <c r="AHY31" s="292"/>
      <c r="AHZ31" s="292"/>
      <c r="AIA31" s="292"/>
      <c r="AIB31" s="292"/>
      <c r="AIC31" s="292"/>
      <c r="AID31" s="292"/>
      <c r="AIE31" s="292"/>
      <c r="AIF31" s="292"/>
      <c r="AIG31" s="292"/>
      <c r="AIH31" s="292"/>
      <c r="AII31" s="292"/>
      <c r="AIJ31" s="292"/>
      <c r="AIK31" s="292"/>
      <c r="AIL31" s="292"/>
      <c r="AIM31" s="292"/>
      <c r="AIN31" s="292"/>
      <c r="AIO31" s="292"/>
      <c r="AIP31" s="292"/>
      <c r="AIQ31" s="292"/>
      <c r="AIR31" s="292"/>
      <c r="AIS31" s="292"/>
      <c r="AIT31" s="292"/>
      <c r="AIU31" s="292"/>
      <c r="AIV31" s="292"/>
      <c r="AIW31" s="292"/>
      <c r="AIX31" s="292"/>
      <c r="AIY31" s="292"/>
      <c r="AIZ31" s="292"/>
      <c r="AJA31" s="292"/>
      <c r="AJB31" s="292"/>
      <c r="AJC31" s="292"/>
      <c r="AJD31" s="292"/>
      <c r="AJE31" s="292"/>
      <c r="AJF31" s="292"/>
      <c r="AJG31" s="292"/>
      <c r="AJH31" s="292"/>
      <c r="AJI31" s="292"/>
      <c r="AJJ31" s="292"/>
      <c r="AJK31" s="292"/>
      <c r="AJL31" s="292"/>
      <c r="AJM31" s="292"/>
      <c r="AJN31" s="292"/>
      <c r="AJO31" s="292"/>
      <c r="AJP31" s="292"/>
      <c r="AJQ31" s="292"/>
      <c r="AJR31" s="292"/>
      <c r="AJS31" s="292"/>
      <c r="AJT31" s="292"/>
      <c r="AJU31" s="292"/>
      <c r="AJV31" s="292"/>
      <c r="AJW31" s="292"/>
      <c r="AJX31" s="292"/>
      <c r="AJY31" s="292"/>
      <c r="AJZ31" s="292"/>
      <c r="AKA31" s="292"/>
      <c r="AKB31" s="292"/>
      <c r="AKC31" s="292"/>
      <c r="AKD31" s="292"/>
      <c r="AKE31" s="292"/>
      <c r="AKF31" s="292"/>
      <c r="AKG31" s="292"/>
      <c r="AKH31" s="292"/>
      <c r="AKI31" s="292"/>
      <c r="AKJ31" s="292"/>
      <c r="AKK31" s="292"/>
      <c r="AKL31" s="292"/>
      <c r="AKM31" s="292"/>
      <c r="AKN31" s="292"/>
      <c r="AKO31" s="292"/>
      <c r="AKP31" s="292"/>
      <c r="AKQ31" s="292"/>
      <c r="AKR31" s="292"/>
      <c r="AKS31" s="292"/>
      <c r="AKT31" s="292"/>
      <c r="AKU31" s="292"/>
      <c r="AKV31" s="292"/>
      <c r="AKW31" s="292"/>
      <c r="AKX31" s="292"/>
      <c r="AKY31" s="292"/>
      <c r="AKZ31" s="292"/>
      <c r="ALA31" s="292"/>
      <c r="ALB31" s="292"/>
      <c r="ALC31" s="292"/>
      <c r="ALD31" s="292"/>
      <c r="ALE31" s="292"/>
      <c r="ALF31" s="292"/>
      <c r="ALG31" s="292"/>
      <c r="ALH31" s="292"/>
      <c r="ALI31" s="292"/>
      <c r="ALJ31" s="292"/>
      <c r="ALK31" s="292"/>
      <c r="ALL31" s="292"/>
      <c r="ALM31" s="292"/>
      <c r="ALN31" s="292"/>
      <c r="ALO31" s="292"/>
      <c r="ALP31" s="292"/>
      <c r="ALQ31" s="292"/>
      <c r="ALR31" s="292"/>
      <c r="ALS31" s="292"/>
      <c r="ALT31" s="292"/>
      <c r="ALU31" s="292"/>
      <c r="ALV31" s="292"/>
      <c r="ALW31" s="292"/>
      <c r="ALX31" s="292"/>
      <c r="ALY31" s="292"/>
      <c r="ALZ31" s="292"/>
      <c r="AMA31" s="292"/>
      <c r="AMB31" s="292"/>
      <c r="AMC31" s="292"/>
      <c r="AMD31" s="292"/>
      <c r="AME31" s="292"/>
      <c r="AMF31" s="292"/>
    </row>
    <row r="32" spans="1:1022">
      <c r="A32" s="309"/>
      <c r="B32" s="2"/>
      <c r="C32" s="296"/>
      <c r="D32" s="292"/>
      <c r="E32" s="303"/>
      <c r="F32" s="296"/>
      <c r="G32" s="220"/>
      <c r="H32" s="306"/>
      <c r="I32" s="313"/>
      <c r="J32" s="292"/>
      <c r="K32" s="292"/>
      <c r="L32" s="313"/>
      <c r="M32" s="292"/>
      <c r="N32" s="292"/>
      <c r="O32" s="292"/>
      <c r="P32" s="292"/>
      <c r="Q32" s="292"/>
      <c r="R32" s="292"/>
      <c r="S32" s="292"/>
      <c r="T32" s="292"/>
      <c r="U32" s="292"/>
      <c r="V32" s="292"/>
      <c r="W32" s="292"/>
      <c r="X32" s="292"/>
      <c r="Y32" s="292"/>
      <c r="Z32" s="292"/>
      <c r="AA32" s="292"/>
      <c r="AB32" s="292"/>
      <c r="AC32" s="292"/>
      <c r="AD32" s="292"/>
      <c r="AE32" s="292"/>
      <c r="AF32" s="292"/>
      <c r="AG32" s="292"/>
      <c r="AH32" s="292"/>
      <c r="AI32" s="292"/>
      <c r="AJ32" s="292"/>
      <c r="AK32" s="292"/>
      <c r="AL32" s="292"/>
      <c r="AM32" s="292"/>
      <c r="AN32" s="292"/>
      <c r="AO32" s="292"/>
      <c r="AP32" s="292"/>
      <c r="AQ32" s="292"/>
      <c r="AR32" s="292"/>
      <c r="AS32" s="292"/>
      <c r="AT32" s="292"/>
      <c r="AU32" s="292"/>
      <c r="AV32" s="292"/>
      <c r="AW32" s="292"/>
      <c r="AX32" s="292"/>
      <c r="AY32" s="292"/>
      <c r="AZ32" s="292"/>
      <c r="BA32" s="292"/>
      <c r="BB32" s="292"/>
      <c r="BC32" s="292"/>
      <c r="BD32" s="292"/>
      <c r="BE32" s="292"/>
      <c r="BF32" s="292"/>
      <c r="BG32" s="292"/>
      <c r="BH32" s="292"/>
      <c r="BI32" s="292"/>
      <c r="BJ32" s="292"/>
      <c r="BK32" s="292"/>
      <c r="BL32" s="292"/>
      <c r="BM32" s="292"/>
      <c r="BN32" s="292"/>
      <c r="BO32" s="292"/>
      <c r="BP32" s="292"/>
      <c r="BQ32" s="292"/>
      <c r="BR32" s="292"/>
      <c r="BS32" s="292"/>
      <c r="BT32" s="292"/>
      <c r="BU32" s="292"/>
      <c r="BV32" s="292"/>
      <c r="BW32" s="292"/>
      <c r="BX32" s="292"/>
      <c r="BY32" s="292"/>
      <c r="BZ32" s="292"/>
      <c r="CA32" s="292"/>
      <c r="CB32" s="292"/>
      <c r="CC32" s="292"/>
      <c r="CD32" s="292"/>
      <c r="CE32" s="292"/>
      <c r="CF32" s="292"/>
      <c r="CG32" s="292"/>
      <c r="CH32" s="292"/>
      <c r="CI32" s="292"/>
      <c r="CJ32" s="292"/>
      <c r="CK32" s="292"/>
      <c r="CL32" s="292"/>
      <c r="CM32" s="292"/>
      <c r="CN32" s="292"/>
      <c r="CO32" s="292"/>
      <c r="CP32" s="292"/>
      <c r="CQ32" s="292"/>
      <c r="CR32" s="292"/>
      <c r="CS32" s="292"/>
      <c r="CT32" s="292"/>
      <c r="CU32" s="292"/>
      <c r="CV32" s="292"/>
      <c r="CW32" s="292"/>
      <c r="CX32" s="292"/>
      <c r="CY32" s="292"/>
      <c r="CZ32" s="292"/>
      <c r="DA32" s="292"/>
      <c r="DB32" s="292"/>
      <c r="DC32" s="292"/>
      <c r="DD32" s="292"/>
      <c r="DE32" s="292"/>
      <c r="DF32" s="292"/>
      <c r="DG32" s="292"/>
      <c r="DH32" s="292"/>
      <c r="DI32" s="292"/>
      <c r="DJ32" s="292"/>
      <c r="DK32" s="292"/>
      <c r="DL32" s="292"/>
      <c r="DM32" s="292"/>
      <c r="DN32" s="292"/>
      <c r="DO32" s="292"/>
      <c r="DP32" s="292"/>
      <c r="DQ32" s="292"/>
      <c r="DR32" s="292"/>
      <c r="DS32" s="292"/>
      <c r="DT32" s="292"/>
      <c r="DU32" s="292"/>
      <c r="DV32" s="292"/>
      <c r="DW32" s="292"/>
      <c r="DX32" s="292"/>
      <c r="DY32" s="292"/>
      <c r="DZ32" s="292"/>
      <c r="EA32" s="292"/>
      <c r="EB32" s="292"/>
      <c r="EC32" s="292"/>
      <c r="ED32" s="292"/>
      <c r="EE32" s="292"/>
      <c r="EF32" s="292"/>
      <c r="EG32" s="292"/>
      <c r="EH32" s="292"/>
      <c r="EI32" s="292"/>
      <c r="EJ32" s="292"/>
      <c r="EK32" s="292"/>
      <c r="EL32" s="292"/>
      <c r="EM32" s="292"/>
      <c r="EN32" s="292"/>
      <c r="EO32" s="292"/>
      <c r="EP32" s="292"/>
      <c r="EQ32" s="292"/>
      <c r="ER32" s="292"/>
      <c r="ES32" s="292"/>
      <c r="ET32" s="292"/>
      <c r="EU32" s="292"/>
      <c r="EV32" s="292"/>
      <c r="EW32" s="292"/>
      <c r="EX32" s="292"/>
      <c r="EY32" s="292"/>
      <c r="EZ32" s="292"/>
      <c r="FA32" s="292"/>
      <c r="FB32" s="292"/>
      <c r="FC32" s="292"/>
      <c r="FD32" s="292"/>
      <c r="FE32" s="292"/>
      <c r="FF32" s="292"/>
      <c r="FG32" s="292"/>
      <c r="FH32" s="292"/>
      <c r="FI32" s="292"/>
      <c r="FJ32" s="292"/>
      <c r="FK32" s="292"/>
      <c r="FL32" s="292"/>
      <c r="FM32" s="292"/>
      <c r="FN32" s="292"/>
      <c r="FO32" s="292"/>
      <c r="FP32" s="292"/>
      <c r="FQ32" s="292"/>
      <c r="FR32" s="292"/>
      <c r="FS32" s="292"/>
      <c r="FT32" s="292"/>
      <c r="FU32" s="292"/>
      <c r="FV32" s="292"/>
      <c r="FW32" s="292"/>
      <c r="FX32" s="292"/>
      <c r="FY32" s="292"/>
      <c r="FZ32" s="292"/>
      <c r="GA32" s="292"/>
      <c r="GB32" s="292"/>
      <c r="GC32" s="292"/>
      <c r="GD32" s="292"/>
      <c r="GE32" s="292"/>
      <c r="GF32" s="292"/>
      <c r="GG32" s="292"/>
      <c r="GH32" s="292"/>
      <c r="GI32" s="292"/>
      <c r="GJ32" s="292"/>
      <c r="GK32" s="292"/>
      <c r="GL32" s="292"/>
      <c r="GM32" s="292"/>
      <c r="GN32" s="292"/>
      <c r="GO32" s="292"/>
      <c r="GP32" s="292"/>
      <c r="GQ32" s="292"/>
      <c r="GR32" s="292"/>
      <c r="GS32" s="292"/>
      <c r="GT32" s="292"/>
      <c r="GU32" s="292"/>
      <c r="GV32" s="292"/>
      <c r="GW32" s="292"/>
      <c r="GX32" s="292"/>
      <c r="GY32" s="292"/>
      <c r="GZ32" s="292"/>
      <c r="HA32" s="292"/>
      <c r="HB32" s="292"/>
      <c r="HC32" s="292"/>
      <c r="HD32" s="292"/>
      <c r="HE32" s="292"/>
      <c r="HF32" s="292"/>
      <c r="HG32" s="292"/>
      <c r="HH32" s="292"/>
      <c r="HI32" s="292"/>
      <c r="HJ32" s="292"/>
      <c r="HK32" s="292"/>
      <c r="HL32" s="292"/>
      <c r="HM32" s="292"/>
      <c r="HN32" s="292"/>
      <c r="HO32" s="292"/>
      <c r="HP32" s="292"/>
      <c r="HQ32" s="292"/>
      <c r="HR32" s="292"/>
      <c r="HS32" s="292"/>
      <c r="HT32" s="292"/>
      <c r="HU32" s="292"/>
      <c r="HV32" s="292"/>
      <c r="HW32" s="292"/>
      <c r="HX32" s="292"/>
      <c r="HY32" s="292"/>
      <c r="HZ32" s="292"/>
      <c r="IA32" s="292"/>
      <c r="IB32" s="292"/>
      <c r="IC32" s="292"/>
      <c r="ID32" s="292"/>
      <c r="IE32" s="292"/>
      <c r="IF32" s="292"/>
      <c r="IG32" s="292"/>
      <c r="IH32" s="292"/>
      <c r="II32" s="292"/>
      <c r="IJ32" s="292"/>
      <c r="IK32" s="292"/>
      <c r="IL32" s="292"/>
      <c r="IM32" s="292"/>
      <c r="IN32" s="292"/>
      <c r="IO32" s="292"/>
      <c r="IP32" s="292"/>
      <c r="IQ32" s="292"/>
      <c r="IR32" s="292"/>
      <c r="IS32" s="292"/>
      <c r="IT32" s="292"/>
      <c r="IU32" s="292"/>
      <c r="IV32" s="292"/>
      <c r="IW32" s="292"/>
      <c r="IX32" s="292"/>
      <c r="IY32" s="292"/>
      <c r="IZ32" s="292"/>
      <c r="JA32" s="292"/>
      <c r="JB32" s="292"/>
      <c r="JC32" s="292"/>
      <c r="JD32" s="292"/>
      <c r="JE32" s="292"/>
      <c r="JF32" s="292"/>
      <c r="JG32" s="292"/>
      <c r="JH32" s="292"/>
      <c r="JI32" s="292"/>
      <c r="JJ32" s="292"/>
      <c r="JK32" s="292"/>
      <c r="JL32" s="292"/>
      <c r="JM32" s="292"/>
      <c r="JN32" s="292"/>
      <c r="JO32" s="292"/>
      <c r="JP32" s="292"/>
      <c r="JQ32" s="292"/>
      <c r="JR32" s="292"/>
      <c r="JS32" s="292"/>
      <c r="JT32" s="292"/>
      <c r="JU32" s="292"/>
      <c r="JV32" s="292"/>
      <c r="JW32" s="292"/>
      <c r="JX32" s="292"/>
      <c r="JY32" s="292"/>
      <c r="JZ32" s="292"/>
      <c r="KA32" s="292"/>
      <c r="KB32" s="292"/>
      <c r="KC32" s="292"/>
      <c r="KD32" s="292"/>
      <c r="KE32" s="292"/>
      <c r="KF32" s="292"/>
      <c r="KG32" s="292"/>
      <c r="KH32" s="292"/>
      <c r="KI32" s="292"/>
      <c r="KJ32" s="292"/>
      <c r="KK32" s="292"/>
      <c r="KL32" s="292"/>
      <c r="KM32" s="292"/>
      <c r="KN32" s="292"/>
      <c r="KO32" s="292"/>
      <c r="KP32" s="292"/>
      <c r="KQ32" s="292"/>
      <c r="KR32" s="292"/>
      <c r="KS32" s="292"/>
      <c r="KT32" s="292"/>
      <c r="KU32" s="292"/>
      <c r="KV32" s="292"/>
      <c r="KW32" s="292"/>
      <c r="KX32" s="292"/>
      <c r="KY32" s="292"/>
      <c r="KZ32" s="292"/>
      <c r="LA32" s="292"/>
      <c r="LB32" s="292"/>
      <c r="LC32" s="292"/>
      <c r="LD32" s="292"/>
      <c r="LE32" s="292"/>
      <c r="LF32" s="292"/>
      <c r="LG32" s="292"/>
      <c r="LH32" s="292"/>
      <c r="LI32" s="292"/>
      <c r="LJ32" s="292"/>
      <c r="LK32" s="292"/>
      <c r="LL32" s="292"/>
      <c r="LM32" s="292"/>
      <c r="LN32" s="292"/>
      <c r="LO32" s="292"/>
      <c r="LP32" s="292"/>
      <c r="LQ32" s="292"/>
      <c r="LR32" s="292"/>
      <c r="LS32" s="292"/>
      <c r="LT32" s="292"/>
      <c r="LU32" s="292"/>
      <c r="LV32" s="292"/>
      <c r="LW32" s="292"/>
      <c r="LX32" s="292"/>
      <c r="LY32" s="292"/>
      <c r="LZ32" s="292"/>
      <c r="MA32" s="292"/>
      <c r="MB32" s="292"/>
      <c r="MC32" s="292"/>
      <c r="MD32" s="292"/>
      <c r="ME32" s="292"/>
      <c r="MF32" s="292"/>
      <c r="MG32" s="292"/>
      <c r="MH32" s="292"/>
      <c r="MI32" s="292"/>
      <c r="MJ32" s="292"/>
      <c r="MK32" s="292"/>
      <c r="ML32" s="292"/>
      <c r="MM32" s="292"/>
      <c r="MN32" s="292"/>
      <c r="MO32" s="292"/>
      <c r="MP32" s="292"/>
      <c r="MQ32" s="292"/>
      <c r="MR32" s="292"/>
      <c r="MS32" s="292"/>
      <c r="MT32" s="292"/>
      <c r="MU32" s="292"/>
      <c r="MV32" s="292"/>
      <c r="MW32" s="292"/>
      <c r="MX32" s="292"/>
      <c r="MY32" s="292"/>
      <c r="MZ32" s="292"/>
      <c r="NA32" s="292"/>
      <c r="NB32" s="292"/>
      <c r="NC32" s="292"/>
      <c r="ND32" s="292"/>
      <c r="NE32" s="292"/>
      <c r="NF32" s="292"/>
      <c r="NG32" s="292"/>
      <c r="NH32" s="292"/>
      <c r="NI32" s="292"/>
      <c r="NJ32" s="292"/>
      <c r="NK32" s="292"/>
      <c r="NL32" s="292"/>
      <c r="NM32" s="292"/>
      <c r="NN32" s="292"/>
      <c r="NO32" s="292"/>
      <c r="NP32" s="292"/>
      <c r="NQ32" s="292"/>
      <c r="NR32" s="292"/>
      <c r="NS32" s="292"/>
      <c r="NT32" s="292"/>
      <c r="NU32" s="292"/>
      <c r="NV32" s="292"/>
      <c r="NW32" s="292"/>
      <c r="NX32" s="292"/>
      <c r="NY32" s="292"/>
      <c r="NZ32" s="292"/>
      <c r="OA32" s="292"/>
      <c r="OB32" s="292"/>
      <c r="OC32" s="292"/>
      <c r="OD32" s="292"/>
      <c r="OE32" s="292"/>
      <c r="OF32" s="292"/>
      <c r="OG32" s="292"/>
      <c r="OH32" s="292"/>
      <c r="OI32" s="292"/>
      <c r="OJ32" s="292"/>
      <c r="OK32" s="292"/>
      <c r="OL32" s="292"/>
      <c r="OM32" s="292"/>
      <c r="ON32" s="292"/>
      <c r="OO32" s="292"/>
      <c r="OP32" s="292"/>
      <c r="OQ32" s="292"/>
      <c r="OR32" s="292"/>
      <c r="OS32" s="292"/>
      <c r="OT32" s="292"/>
      <c r="OU32" s="292"/>
      <c r="OV32" s="292"/>
      <c r="OW32" s="292"/>
      <c r="OX32" s="292"/>
      <c r="OY32" s="292"/>
      <c r="OZ32" s="292"/>
      <c r="PA32" s="292"/>
      <c r="PB32" s="292"/>
      <c r="PC32" s="292"/>
      <c r="PD32" s="292"/>
      <c r="PE32" s="292"/>
      <c r="PF32" s="292"/>
      <c r="PG32" s="292"/>
      <c r="PH32" s="292"/>
      <c r="PI32" s="292"/>
      <c r="PJ32" s="292"/>
      <c r="PK32" s="292"/>
      <c r="PL32" s="292"/>
      <c r="PM32" s="292"/>
      <c r="PN32" s="292"/>
      <c r="PO32" s="292"/>
      <c r="PP32" s="292"/>
      <c r="PQ32" s="292"/>
      <c r="PR32" s="292"/>
      <c r="PS32" s="292"/>
      <c r="PT32" s="292"/>
      <c r="PU32" s="292"/>
      <c r="PV32" s="292"/>
      <c r="PW32" s="292"/>
      <c r="PX32" s="292"/>
      <c r="PY32" s="292"/>
      <c r="PZ32" s="292"/>
      <c r="QA32" s="292"/>
      <c r="QB32" s="292"/>
      <c r="QC32" s="292"/>
      <c r="QD32" s="292"/>
      <c r="QE32" s="292"/>
      <c r="QF32" s="292"/>
      <c r="QG32" s="292"/>
      <c r="QH32" s="292"/>
      <c r="QI32" s="292"/>
      <c r="QJ32" s="292"/>
      <c r="QK32" s="292"/>
      <c r="QL32" s="292"/>
      <c r="QM32" s="292"/>
      <c r="QN32" s="292"/>
      <c r="QO32" s="292"/>
      <c r="QP32" s="292"/>
      <c r="QQ32" s="292"/>
      <c r="QR32" s="292"/>
      <c r="QS32" s="292"/>
      <c r="QT32" s="292"/>
      <c r="QU32" s="292"/>
      <c r="QV32" s="292"/>
      <c r="QW32" s="292"/>
      <c r="QX32" s="292"/>
      <c r="QY32" s="292"/>
      <c r="QZ32" s="292"/>
      <c r="RA32" s="292"/>
      <c r="RB32" s="292"/>
      <c r="RC32" s="292"/>
      <c r="RD32" s="292"/>
      <c r="RE32" s="292"/>
      <c r="RF32" s="292"/>
      <c r="RG32" s="292"/>
      <c r="RH32" s="292"/>
      <c r="RI32" s="292"/>
      <c r="RJ32" s="292"/>
      <c r="RK32" s="292"/>
      <c r="RL32" s="292"/>
      <c r="RM32" s="292"/>
      <c r="RN32" s="292"/>
      <c r="RO32" s="292"/>
      <c r="RP32" s="292"/>
      <c r="RQ32" s="292"/>
      <c r="RR32" s="292"/>
      <c r="RS32" s="292"/>
      <c r="RT32" s="292"/>
      <c r="RU32" s="292"/>
      <c r="RV32" s="292"/>
      <c r="RW32" s="292"/>
      <c r="RX32" s="292"/>
      <c r="RY32" s="292"/>
      <c r="RZ32" s="292"/>
      <c r="SA32" s="292"/>
      <c r="SB32" s="292"/>
      <c r="SC32" s="292"/>
      <c r="SD32" s="292"/>
      <c r="SE32" s="292"/>
      <c r="SF32" s="292"/>
      <c r="SG32" s="292"/>
      <c r="SH32" s="292"/>
      <c r="SI32" s="292"/>
      <c r="SJ32" s="292"/>
      <c r="SK32" s="292"/>
      <c r="SL32" s="292"/>
      <c r="SM32" s="292"/>
      <c r="SN32" s="292"/>
      <c r="SO32" s="292"/>
      <c r="SP32" s="292"/>
      <c r="SQ32" s="292"/>
      <c r="SR32" s="292"/>
      <c r="SS32" s="292"/>
      <c r="ST32" s="292"/>
      <c r="SU32" s="292"/>
      <c r="SV32" s="292"/>
      <c r="SW32" s="292"/>
      <c r="SX32" s="292"/>
      <c r="SY32" s="292"/>
      <c r="SZ32" s="292"/>
      <c r="TA32" s="292"/>
      <c r="TB32" s="292"/>
      <c r="TC32" s="292"/>
      <c r="TD32" s="292"/>
      <c r="TE32" s="292"/>
      <c r="TF32" s="292"/>
      <c r="TG32" s="292"/>
      <c r="TH32" s="292"/>
      <c r="TI32" s="292"/>
      <c r="TJ32" s="292"/>
      <c r="TK32" s="292"/>
      <c r="TL32" s="292"/>
      <c r="TM32" s="292"/>
      <c r="TN32" s="292"/>
      <c r="TO32" s="292"/>
      <c r="TP32" s="292"/>
      <c r="TQ32" s="292"/>
      <c r="TR32" s="292"/>
      <c r="TS32" s="292"/>
      <c r="TT32" s="292"/>
      <c r="TU32" s="292"/>
      <c r="TV32" s="292"/>
      <c r="TW32" s="292"/>
      <c r="TX32" s="292"/>
      <c r="TY32" s="292"/>
      <c r="TZ32" s="292"/>
      <c r="UA32" s="292"/>
      <c r="UB32" s="292"/>
      <c r="UC32" s="292"/>
      <c r="UD32" s="292"/>
      <c r="UE32" s="292"/>
      <c r="UF32" s="292"/>
      <c r="UG32" s="292"/>
      <c r="UH32" s="292"/>
      <c r="UI32" s="292"/>
      <c r="UJ32" s="292"/>
      <c r="UK32" s="292"/>
      <c r="UL32" s="292"/>
      <c r="UM32" s="292"/>
      <c r="UN32" s="292"/>
      <c r="UO32" s="292"/>
      <c r="UP32" s="292"/>
      <c r="UQ32" s="292"/>
      <c r="UR32" s="292"/>
      <c r="US32" s="292"/>
      <c r="UT32" s="292"/>
      <c r="UU32" s="292"/>
      <c r="UV32" s="292"/>
      <c r="UW32" s="292"/>
      <c r="UX32" s="292"/>
      <c r="UY32" s="292"/>
      <c r="UZ32" s="292"/>
      <c r="VA32" s="292"/>
      <c r="VB32" s="292"/>
      <c r="VC32" s="292"/>
      <c r="VD32" s="292"/>
      <c r="VE32" s="292"/>
      <c r="VF32" s="292"/>
      <c r="VG32" s="292"/>
      <c r="VH32" s="292"/>
      <c r="VI32" s="292"/>
      <c r="VJ32" s="292"/>
      <c r="VK32" s="292"/>
      <c r="VL32" s="292"/>
      <c r="VM32" s="292"/>
      <c r="VN32" s="292"/>
      <c r="VO32" s="292"/>
      <c r="VP32" s="292"/>
      <c r="VQ32" s="292"/>
      <c r="VR32" s="292"/>
      <c r="VS32" s="292"/>
      <c r="VT32" s="292"/>
      <c r="VU32" s="292"/>
      <c r="VV32" s="292"/>
      <c r="VW32" s="292"/>
      <c r="VX32" s="292"/>
      <c r="VY32" s="292"/>
      <c r="VZ32" s="292"/>
      <c r="WA32" s="292"/>
      <c r="WB32" s="292"/>
      <c r="WC32" s="292"/>
      <c r="WD32" s="292"/>
      <c r="WE32" s="292"/>
      <c r="WF32" s="292"/>
      <c r="WG32" s="292"/>
      <c r="WH32" s="292"/>
      <c r="WI32" s="292"/>
      <c r="WJ32" s="292"/>
      <c r="WK32" s="292"/>
      <c r="WL32" s="292"/>
      <c r="WM32" s="292"/>
      <c r="WN32" s="292"/>
      <c r="WO32" s="292"/>
      <c r="WP32" s="292"/>
      <c r="WQ32" s="292"/>
      <c r="WR32" s="292"/>
      <c r="WS32" s="292"/>
      <c r="WT32" s="292"/>
      <c r="WU32" s="292"/>
      <c r="WV32" s="292"/>
      <c r="WW32" s="292"/>
      <c r="WX32" s="292"/>
      <c r="WY32" s="292"/>
      <c r="WZ32" s="292"/>
      <c r="XA32" s="292"/>
      <c r="XB32" s="292"/>
      <c r="XC32" s="292"/>
      <c r="XD32" s="292"/>
      <c r="XE32" s="292"/>
      <c r="XF32" s="292"/>
      <c r="XG32" s="292"/>
      <c r="XH32" s="292"/>
      <c r="XI32" s="292"/>
      <c r="XJ32" s="292"/>
      <c r="XK32" s="292"/>
      <c r="XL32" s="292"/>
      <c r="XM32" s="292"/>
      <c r="XN32" s="292"/>
      <c r="XO32" s="292"/>
      <c r="XP32" s="292"/>
      <c r="XQ32" s="292"/>
      <c r="XR32" s="292"/>
      <c r="XS32" s="292"/>
      <c r="XT32" s="292"/>
      <c r="XU32" s="292"/>
      <c r="XV32" s="292"/>
      <c r="XW32" s="292"/>
      <c r="XX32" s="292"/>
      <c r="XY32" s="292"/>
      <c r="XZ32" s="292"/>
      <c r="YA32" s="292"/>
      <c r="YB32" s="292"/>
      <c r="YC32" s="292"/>
      <c r="YD32" s="292"/>
      <c r="YE32" s="292"/>
      <c r="YF32" s="292"/>
      <c r="YG32" s="292"/>
      <c r="YH32" s="292"/>
      <c r="YI32" s="292"/>
      <c r="YJ32" s="292"/>
      <c r="YK32" s="292"/>
      <c r="YL32" s="292"/>
      <c r="YM32" s="292"/>
      <c r="YN32" s="292"/>
      <c r="YO32" s="292"/>
      <c r="YP32" s="292"/>
      <c r="YQ32" s="292"/>
      <c r="YR32" s="292"/>
      <c r="YS32" s="292"/>
      <c r="YT32" s="292"/>
      <c r="YU32" s="292"/>
      <c r="YV32" s="292"/>
      <c r="YW32" s="292"/>
      <c r="YX32" s="292"/>
      <c r="YY32" s="292"/>
      <c r="YZ32" s="292"/>
      <c r="ZA32" s="292"/>
      <c r="ZB32" s="292"/>
      <c r="ZC32" s="292"/>
      <c r="ZD32" s="292"/>
      <c r="ZE32" s="292"/>
      <c r="ZF32" s="292"/>
      <c r="ZG32" s="292"/>
      <c r="ZH32" s="292"/>
      <c r="ZI32" s="292"/>
      <c r="ZJ32" s="292"/>
      <c r="ZK32" s="292"/>
      <c r="ZL32" s="292"/>
      <c r="ZM32" s="292"/>
      <c r="ZN32" s="292"/>
      <c r="ZO32" s="292"/>
      <c r="ZP32" s="292"/>
      <c r="ZQ32" s="292"/>
      <c r="ZR32" s="292"/>
      <c r="ZS32" s="292"/>
      <c r="ZT32" s="292"/>
      <c r="ZU32" s="292"/>
      <c r="ZV32" s="292"/>
      <c r="ZW32" s="292"/>
      <c r="ZX32" s="292"/>
      <c r="ZY32" s="292"/>
      <c r="ZZ32" s="292"/>
      <c r="AAA32" s="292"/>
      <c r="AAB32" s="292"/>
      <c r="AAC32" s="292"/>
      <c r="AAD32" s="292"/>
      <c r="AAE32" s="292"/>
      <c r="AAF32" s="292"/>
      <c r="AAG32" s="292"/>
      <c r="AAH32" s="292"/>
      <c r="AAI32" s="292"/>
      <c r="AAJ32" s="292"/>
      <c r="AAK32" s="292"/>
      <c r="AAL32" s="292"/>
      <c r="AAM32" s="292"/>
      <c r="AAN32" s="292"/>
      <c r="AAO32" s="292"/>
      <c r="AAP32" s="292"/>
      <c r="AAQ32" s="292"/>
      <c r="AAR32" s="292"/>
      <c r="AAS32" s="292"/>
      <c r="AAT32" s="292"/>
      <c r="AAU32" s="292"/>
      <c r="AAV32" s="292"/>
      <c r="AAW32" s="292"/>
      <c r="AAX32" s="292"/>
      <c r="AAY32" s="292"/>
      <c r="AAZ32" s="292"/>
      <c r="ABA32" s="292"/>
      <c r="ABB32" s="292"/>
      <c r="ABC32" s="292"/>
      <c r="ABD32" s="292"/>
      <c r="ABE32" s="292"/>
      <c r="ABF32" s="292"/>
      <c r="ABG32" s="292"/>
      <c r="ABH32" s="292"/>
      <c r="ABI32" s="292"/>
      <c r="ABJ32" s="292"/>
      <c r="ABK32" s="292"/>
      <c r="ABL32" s="292"/>
      <c r="ABM32" s="292"/>
      <c r="ABN32" s="292"/>
      <c r="ABO32" s="292"/>
      <c r="ABP32" s="292"/>
      <c r="ABQ32" s="292"/>
      <c r="ABR32" s="292"/>
      <c r="ABS32" s="292"/>
      <c r="ABT32" s="292"/>
      <c r="ABU32" s="292"/>
      <c r="ABV32" s="292"/>
      <c r="ABW32" s="292"/>
      <c r="ABX32" s="292"/>
      <c r="ABY32" s="292"/>
      <c r="ABZ32" s="292"/>
      <c r="ACA32" s="292"/>
      <c r="ACB32" s="292"/>
      <c r="ACC32" s="292"/>
      <c r="ACD32" s="292"/>
      <c r="ACE32" s="292"/>
      <c r="ACF32" s="292"/>
      <c r="ACG32" s="292"/>
      <c r="ACH32" s="292"/>
      <c r="ACI32" s="292"/>
      <c r="ACJ32" s="292"/>
      <c r="ACK32" s="292"/>
      <c r="ACL32" s="292"/>
      <c r="ACM32" s="292"/>
      <c r="ACN32" s="292"/>
      <c r="ACO32" s="292"/>
      <c r="ACP32" s="292"/>
      <c r="ACQ32" s="292"/>
      <c r="ACR32" s="292"/>
      <c r="ACS32" s="292"/>
      <c r="ACT32" s="292"/>
      <c r="ACU32" s="292"/>
      <c r="ACV32" s="292"/>
      <c r="ACW32" s="292"/>
      <c r="ACX32" s="292"/>
      <c r="ACY32" s="292"/>
      <c r="ACZ32" s="292"/>
      <c r="ADA32" s="292"/>
      <c r="ADB32" s="292"/>
      <c r="ADC32" s="292"/>
      <c r="ADD32" s="292"/>
      <c r="ADE32" s="292"/>
      <c r="ADF32" s="292"/>
      <c r="ADG32" s="292"/>
      <c r="ADH32" s="292"/>
      <c r="ADI32" s="292"/>
      <c r="ADJ32" s="292"/>
      <c r="ADK32" s="292"/>
      <c r="ADL32" s="292"/>
      <c r="ADM32" s="292"/>
      <c r="ADN32" s="292"/>
      <c r="ADO32" s="292"/>
      <c r="ADP32" s="292"/>
      <c r="ADQ32" s="292"/>
      <c r="ADR32" s="292"/>
      <c r="ADS32" s="292"/>
      <c r="ADT32" s="292"/>
      <c r="ADU32" s="292"/>
      <c r="ADV32" s="292"/>
      <c r="ADW32" s="292"/>
      <c r="ADX32" s="292"/>
      <c r="ADY32" s="292"/>
      <c r="ADZ32" s="292"/>
      <c r="AEA32" s="292"/>
      <c r="AEB32" s="292"/>
      <c r="AEC32" s="292"/>
      <c r="AED32" s="292"/>
      <c r="AEE32" s="292"/>
      <c r="AEF32" s="292"/>
      <c r="AEG32" s="292"/>
      <c r="AEH32" s="292"/>
      <c r="AEI32" s="292"/>
      <c r="AEJ32" s="292"/>
      <c r="AEK32" s="292"/>
      <c r="AEL32" s="292"/>
      <c r="AEM32" s="292"/>
      <c r="AEN32" s="292"/>
      <c r="AEO32" s="292"/>
      <c r="AEP32" s="292"/>
      <c r="AEQ32" s="292"/>
      <c r="AER32" s="292"/>
      <c r="AES32" s="292"/>
      <c r="AET32" s="292"/>
      <c r="AEU32" s="292"/>
      <c r="AEV32" s="292"/>
      <c r="AEW32" s="292"/>
      <c r="AEX32" s="292"/>
      <c r="AEY32" s="292"/>
      <c r="AEZ32" s="292"/>
      <c r="AFA32" s="292"/>
      <c r="AFB32" s="292"/>
      <c r="AFC32" s="292"/>
      <c r="AFD32" s="292"/>
      <c r="AFE32" s="292"/>
      <c r="AFF32" s="292"/>
      <c r="AFG32" s="292"/>
      <c r="AFH32" s="292"/>
      <c r="AFI32" s="292"/>
      <c r="AFJ32" s="292"/>
      <c r="AFK32" s="292"/>
      <c r="AFL32" s="292"/>
      <c r="AFM32" s="292"/>
      <c r="AFN32" s="292"/>
      <c r="AFO32" s="292"/>
      <c r="AFP32" s="292"/>
      <c r="AFQ32" s="292"/>
      <c r="AFR32" s="292"/>
      <c r="AFS32" s="292"/>
      <c r="AFT32" s="292"/>
      <c r="AFU32" s="292"/>
      <c r="AFV32" s="292"/>
      <c r="AFW32" s="292"/>
      <c r="AFX32" s="292"/>
      <c r="AFY32" s="292"/>
      <c r="AFZ32" s="292"/>
      <c r="AGA32" s="292"/>
      <c r="AGB32" s="292"/>
      <c r="AGC32" s="292"/>
      <c r="AGD32" s="292"/>
      <c r="AGE32" s="292"/>
      <c r="AGF32" s="292"/>
      <c r="AGG32" s="292"/>
      <c r="AGH32" s="292"/>
      <c r="AGI32" s="292"/>
      <c r="AGJ32" s="292"/>
      <c r="AGK32" s="292"/>
      <c r="AGL32" s="292"/>
      <c r="AGM32" s="292"/>
      <c r="AGN32" s="292"/>
      <c r="AGO32" s="292"/>
      <c r="AGP32" s="292"/>
      <c r="AGQ32" s="292"/>
      <c r="AGR32" s="292"/>
      <c r="AGS32" s="292"/>
      <c r="AGT32" s="292"/>
      <c r="AGU32" s="292"/>
      <c r="AGV32" s="292"/>
      <c r="AGW32" s="292"/>
      <c r="AGX32" s="292"/>
      <c r="AGY32" s="292"/>
      <c r="AGZ32" s="292"/>
      <c r="AHA32" s="292"/>
      <c r="AHB32" s="292"/>
      <c r="AHC32" s="292"/>
      <c r="AHD32" s="292"/>
      <c r="AHE32" s="292"/>
      <c r="AHF32" s="292"/>
      <c r="AHG32" s="292"/>
      <c r="AHH32" s="292"/>
      <c r="AHI32" s="292"/>
      <c r="AHJ32" s="292"/>
      <c r="AHK32" s="292"/>
      <c r="AHL32" s="292"/>
      <c r="AHM32" s="292"/>
      <c r="AHN32" s="292"/>
      <c r="AHO32" s="292"/>
      <c r="AHP32" s="292"/>
      <c r="AHQ32" s="292"/>
      <c r="AHR32" s="292"/>
      <c r="AHS32" s="292"/>
      <c r="AHT32" s="292"/>
      <c r="AHU32" s="292"/>
      <c r="AHV32" s="292"/>
      <c r="AHW32" s="292"/>
      <c r="AHX32" s="292"/>
      <c r="AHY32" s="292"/>
      <c r="AHZ32" s="292"/>
      <c r="AIA32" s="292"/>
      <c r="AIB32" s="292"/>
      <c r="AIC32" s="292"/>
      <c r="AID32" s="292"/>
      <c r="AIE32" s="292"/>
      <c r="AIF32" s="292"/>
      <c r="AIG32" s="292"/>
      <c r="AIH32" s="292"/>
      <c r="AII32" s="292"/>
      <c r="AIJ32" s="292"/>
      <c r="AIK32" s="292"/>
      <c r="AIL32" s="292"/>
      <c r="AIM32" s="292"/>
      <c r="AIN32" s="292"/>
      <c r="AIO32" s="292"/>
      <c r="AIP32" s="292"/>
      <c r="AIQ32" s="292"/>
      <c r="AIR32" s="292"/>
      <c r="AIS32" s="292"/>
      <c r="AIT32" s="292"/>
      <c r="AIU32" s="292"/>
      <c r="AIV32" s="292"/>
      <c r="AIW32" s="292"/>
      <c r="AIX32" s="292"/>
      <c r="AIY32" s="292"/>
      <c r="AIZ32" s="292"/>
      <c r="AJA32" s="292"/>
      <c r="AJB32" s="292"/>
      <c r="AJC32" s="292"/>
      <c r="AJD32" s="292"/>
      <c r="AJE32" s="292"/>
      <c r="AJF32" s="292"/>
      <c r="AJG32" s="292"/>
      <c r="AJH32" s="292"/>
      <c r="AJI32" s="292"/>
      <c r="AJJ32" s="292"/>
      <c r="AJK32" s="292"/>
      <c r="AJL32" s="292"/>
      <c r="AJM32" s="292"/>
      <c r="AJN32" s="292"/>
      <c r="AJO32" s="292"/>
      <c r="AJP32" s="292"/>
      <c r="AJQ32" s="292"/>
      <c r="AJR32" s="292"/>
      <c r="AJS32" s="292"/>
      <c r="AJT32" s="292"/>
      <c r="AJU32" s="292"/>
      <c r="AJV32" s="292"/>
      <c r="AJW32" s="292"/>
      <c r="AJX32" s="292"/>
      <c r="AJY32" s="292"/>
      <c r="AJZ32" s="292"/>
      <c r="AKA32" s="292"/>
      <c r="AKB32" s="292"/>
      <c r="AKC32" s="292"/>
      <c r="AKD32" s="292"/>
      <c r="AKE32" s="292"/>
      <c r="AKF32" s="292"/>
      <c r="AKG32" s="292"/>
      <c r="AKH32" s="292"/>
      <c r="AKI32" s="292"/>
      <c r="AKJ32" s="292"/>
      <c r="AKK32" s="292"/>
      <c r="AKL32" s="292"/>
      <c r="AKM32" s="292"/>
      <c r="AKN32" s="292"/>
      <c r="AKO32" s="292"/>
      <c r="AKP32" s="292"/>
      <c r="AKQ32" s="292"/>
      <c r="AKR32" s="292"/>
      <c r="AKS32" s="292"/>
      <c r="AKT32" s="292"/>
      <c r="AKU32" s="292"/>
      <c r="AKV32" s="292"/>
      <c r="AKW32" s="292"/>
      <c r="AKX32" s="292"/>
      <c r="AKY32" s="292"/>
      <c r="AKZ32" s="292"/>
      <c r="ALA32" s="292"/>
      <c r="ALB32" s="292"/>
      <c r="ALC32" s="292"/>
      <c r="ALD32" s="292"/>
      <c r="ALE32" s="292"/>
      <c r="ALF32" s="292"/>
      <c r="ALG32" s="292"/>
      <c r="ALH32" s="292"/>
      <c r="ALI32" s="292"/>
      <c r="ALJ32" s="292"/>
      <c r="ALK32" s="292"/>
      <c r="ALL32" s="292"/>
      <c r="ALM32" s="292"/>
      <c r="ALN32" s="292"/>
      <c r="ALO32" s="292"/>
      <c r="ALP32" s="292"/>
      <c r="ALQ32" s="292"/>
      <c r="ALR32" s="292"/>
      <c r="ALS32" s="292"/>
      <c r="ALT32" s="292"/>
      <c r="ALU32" s="292"/>
      <c r="ALV32" s="292"/>
      <c r="ALW32" s="292"/>
      <c r="ALX32" s="292"/>
      <c r="ALY32" s="292"/>
      <c r="ALZ32" s="292"/>
      <c r="AMA32" s="292"/>
      <c r="AMB32" s="292"/>
      <c r="AMC32" s="292"/>
      <c r="AMD32" s="292"/>
      <c r="AME32" s="292"/>
      <c r="AMF32" s="292"/>
    </row>
    <row r="33" spans="1:1020">
      <c r="A33" s="309"/>
      <c r="B33" s="2"/>
      <c r="C33" s="296"/>
      <c r="D33" s="292"/>
      <c r="E33" s="303"/>
      <c r="F33" s="296"/>
      <c r="G33" s="220"/>
      <c r="H33" s="306"/>
      <c r="I33" s="313"/>
      <c r="J33" s="292"/>
      <c r="K33" s="292"/>
      <c r="L33" s="313"/>
      <c r="M33" s="292"/>
      <c r="N33" s="292"/>
      <c r="O33" s="292"/>
      <c r="P33" s="292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2"/>
      <c r="AB33" s="292"/>
      <c r="AC33" s="292"/>
      <c r="AD33" s="292"/>
      <c r="AE33" s="292"/>
      <c r="AF33" s="292"/>
      <c r="AG33" s="292"/>
      <c r="AH33" s="292"/>
      <c r="AI33" s="292"/>
      <c r="AJ33" s="292"/>
      <c r="AK33" s="292"/>
      <c r="AL33" s="292"/>
      <c r="AM33" s="292"/>
      <c r="AN33" s="292"/>
      <c r="AO33" s="292"/>
      <c r="AP33" s="292"/>
      <c r="AQ33" s="292"/>
      <c r="AR33" s="292"/>
      <c r="AS33" s="292"/>
      <c r="AT33" s="292"/>
      <c r="AU33" s="292"/>
      <c r="AV33" s="292"/>
      <c r="AW33" s="292"/>
      <c r="AX33" s="292"/>
      <c r="AY33" s="292"/>
      <c r="AZ33" s="292"/>
      <c r="BA33" s="292"/>
      <c r="BB33" s="292"/>
      <c r="BC33" s="292"/>
      <c r="BD33" s="292"/>
      <c r="BE33" s="292"/>
      <c r="BF33" s="292"/>
      <c r="BG33" s="292"/>
      <c r="BH33" s="292"/>
      <c r="BI33" s="292"/>
      <c r="BJ33" s="292"/>
      <c r="BK33" s="292"/>
      <c r="BL33" s="292"/>
      <c r="BM33" s="292"/>
      <c r="BN33" s="292"/>
      <c r="BO33" s="292"/>
      <c r="BP33" s="292"/>
      <c r="BQ33" s="292"/>
      <c r="BR33" s="292"/>
      <c r="BS33" s="292"/>
      <c r="BT33" s="292"/>
      <c r="BU33" s="292"/>
      <c r="BV33" s="292"/>
      <c r="BW33" s="292"/>
      <c r="BX33" s="292"/>
      <c r="BY33" s="292"/>
      <c r="BZ33" s="292"/>
      <c r="CA33" s="292"/>
      <c r="CB33" s="292"/>
      <c r="CC33" s="292"/>
      <c r="CD33" s="292"/>
      <c r="CE33" s="292"/>
      <c r="CF33" s="292"/>
      <c r="CG33" s="292"/>
      <c r="CH33" s="292"/>
      <c r="CI33" s="292"/>
      <c r="CJ33" s="292"/>
      <c r="CK33" s="292"/>
      <c r="CL33" s="292"/>
      <c r="CM33" s="292"/>
      <c r="CN33" s="292"/>
      <c r="CO33" s="292"/>
      <c r="CP33" s="292"/>
      <c r="CQ33" s="292"/>
      <c r="CR33" s="292"/>
      <c r="CS33" s="292"/>
      <c r="CT33" s="292"/>
      <c r="CU33" s="292"/>
      <c r="CV33" s="292"/>
      <c r="CW33" s="292"/>
      <c r="CX33" s="292"/>
      <c r="CY33" s="292"/>
      <c r="CZ33" s="292"/>
      <c r="DA33" s="292"/>
      <c r="DB33" s="292"/>
      <c r="DC33" s="292"/>
      <c r="DD33" s="292"/>
      <c r="DE33" s="292"/>
      <c r="DF33" s="292"/>
      <c r="DG33" s="292"/>
      <c r="DH33" s="292"/>
      <c r="DI33" s="292"/>
      <c r="DJ33" s="292"/>
      <c r="DK33" s="292"/>
      <c r="DL33" s="292"/>
      <c r="DM33" s="292"/>
      <c r="DN33" s="292"/>
      <c r="DO33" s="292"/>
      <c r="DP33" s="292"/>
      <c r="DQ33" s="292"/>
      <c r="DR33" s="292"/>
      <c r="DS33" s="292"/>
      <c r="DT33" s="292"/>
      <c r="DU33" s="292"/>
      <c r="DV33" s="292"/>
      <c r="DW33" s="292"/>
      <c r="DX33" s="292"/>
      <c r="DY33" s="292"/>
      <c r="DZ33" s="292"/>
      <c r="EA33" s="292"/>
      <c r="EB33" s="292"/>
      <c r="EC33" s="292"/>
      <c r="ED33" s="292"/>
      <c r="EE33" s="292"/>
      <c r="EF33" s="292"/>
      <c r="EG33" s="292"/>
      <c r="EH33" s="292"/>
      <c r="EI33" s="292"/>
      <c r="EJ33" s="292"/>
      <c r="EK33" s="292"/>
      <c r="EL33" s="292"/>
      <c r="EM33" s="292"/>
      <c r="EN33" s="292"/>
      <c r="EO33" s="292"/>
      <c r="EP33" s="292"/>
      <c r="EQ33" s="292"/>
      <c r="ER33" s="292"/>
      <c r="ES33" s="292"/>
      <c r="ET33" s="292"/>
      <c r="EU33" s="292"/>
      <c r="EV33" s="292"/>
      <c r="EW33" s="292"/>
      <c r="EX33" s="292"/>
      <c r="EY33" s="292"/>
      <c r="EZ33" s="292"/>
      <c r="FA33" s="292"/>
      <c r="FB33" s="292"/>
      <c r="FC33" s="292"/>
      <c r="FD33" s="292"/>
      <c r="FE33" s="292"/>
      <c r="FF33" s="292"/>
      <c r="FG33" s="292"/>
      <c r="FH33" s="292"/>
      <c r="FI33" s="292"/>
      <c r="FJ33" s="292"/>
      <c r="FK33" s="292"/>
      <c r="FL33" s="292"/>
      <c r="FM33" s="292"/>
      <c r="FN33" s="292"/>
      <c r="FO33" s="292"/>
      <c r="FP33" s="292"/>
      <c r="FQ33" s="292"/>
      <c r="FR33" s="292"/>
      <c r="FS33" s="292"/>
      <c r="FT33" s="292"/>
      <c r="FU33" s="292"/>
      <c r="FV33" s="292"/>
      <c r="FW33" s="292"/>
      <c r="FX33" s="292"/>
      <c r="FY33" s="292"/>
      <c r="FZ33" s="292"/>
      <c r="GA33" s="292"/>
      <c r="GB33" s="292"/>
      <c r="GC33" s="292"/>
      <c r="GD33" s="292"/>
      <c r="GE33" s="292"/>
      <c r="GF33" s="292"/>
      <c r="GG33" s="292"/>
      <c r="GH33" s="292"/>
      <c r="GI33" s="292"/>
      <c r="GJ33" s="292"/>
      <c r="GK33" s="292"/>
      <c r="GL33" s="292"/>
      <c r="GM33" s="292"/>
      <c r="GN33" s="292"/>
      <c r="GO33" s="292"/>
      <c r="GP33" s="292"/>
      <c r="GQ33" s="292"/>
      <c r="GR33" s="292"/>
      <c r="GS33" s="292"/>
      <c r="GT33" s="292"/>
      <c r="GU33" s="292"/>
      <c r="GV33" s="292"/>
      <c r="GW33" s="292"/>
      <c r="GX33" s="292"/>
      <c r="GY33" s="292"/>
      <c r="GZ33" s="292"/>
      <c r="HA33" s="292"/>
      <c r="HB33" s="292"/>
      <c r="HC33" s="292"/>
      <c r="HD33" s="292"/>
      <c r="HE33" s="292"/>
      <c r="HF33" s="292"/>
      <c r="HG33" s="292"/>
      <c r="HH33" s="292"/>
      <c r="HI33" s="292"/>
      <c r="HJ33" s="292"/>
      <c r="HK33" s="292"/>
      <c r="HL33" s="292"/>
      <c r="HM33" s="292"/>
      <c r="HN33" s="292"/>
      <c r="HO33" s="292"/>
      <c r="HP33" s="292"/>
      <c r="HQ33" s="292"/>
      <c r="HR33" s="292"/>
      <c r="HS33" s="292"/>
      <c r="HT33" s="292"/>
      <c r="HU33" s="292"/>
      <c r="HV33" s="292"/>
      <c r="HW33" s="292"/>
      <c r="HX33" s="292"/>
      <c r="HY33" s="292"/>
      <c r="HZ33" s="292"/>
      <c r="IA33" s="292"/>
      <c r="IB33" s="292"/>
      <c r="IC33" s="292"/>
      <c r="ID33" s="292"/>
      <c r="IE33" s="292"/>
      <c r="IF33" s="292"/>
      <c r="IG33" s="292"/>
      <c r="IH33" s="292"/>
      <c r="II33" s="292"/>
      <c r="IJ33" s="292"/>
      <c r="IK33" s="292"/>
      <c r="IL33" s="292"/>
      <c r="IM33" s="292"/>
      <c r="IN33" s="292"/>
      <c r="IO33" s="292"/>
      <c r="IP33" s="292"/>
      <c r="IQ33" s="292"/>
      <c r="IR33" s="292"/>
      <c r="IS33" s="292"/>
      <c r="IT33" s="292"/>
      <c r="IU33" s="292"/>
      <c r="IV33" s="292"/>
      <c r="IW33" s="292"/>
      <c r="IX33" s="292"/>
      <c r="IY33" s="292"/>
      <c r="IZ33" s="292"/>
      <c r="JA33" s="292"/>
      <c r="JB33" s="292"/>
      <c r="JC33" s="292"/>
      <c r="JD33" s="292"/>
      <c r="JE33" s="292"/>
      <c r="JF33" s="292"/>
      <c r="JG33" s="292"/>
      <c r="JH33" s="292"/>
      <c r="JI33" s="292"/>
      <c r="JJ33" s="292"/>
      <c r="JK33" s="292"/>
      <c r="JL33" s="292"/>
      <c r="JM33" s="292"/>
      <c r="JN33" s="292"/>
      <c r="JO33" s="292"/>
      <c r="JP33" s="292"/>
      <c r="JQ33" s="292"/>
      <c r="JR33" s="292"/>
      <c r="JS33" s="292"/>
      <c r="JT33" s="292"/>
      <c r="JU33" s="292"/>
      <c r="JV33" s="292"/>
      <c r="JW33" s="292"/>
      <c r="JX33" s="292"/>
      <c r="JY33" s="292"/>
      <c r="JZ33" s="292"/>
      <c r="KA33" s="292"/>
      <c r="KB33" s="292"/>
      <c r="KC33" s="292"/>
      <c r="KD33" s="292"/>
      <c r="KE33" s="292"/>
      <c r="KF33" s="292"/>
      <c r="KG33" s="292"/>
      <c r="KH33" s="292"/>
      <c r="KI33" s="292"/>
      <c r="KJ33" s="292"/>
      <c r="KK33" s="292"/>
      <c r="KL33" s="292"/>
      <c r="KM33" s="292"/>
      <c r="KN33" s="292"/>
      <c r="KO33" s="292"/>
      <c r="KP33" s="292"/>
      <c r="KQ33" s="292"/>
      <c r="KR33" s="292"/>
      <c r="KS33" s="292"/>
      <c r="KT33" s="292"/>
      <c r="KU33" s="292"/>
      <c r="KV33" s="292"/>
      <c r="KW33" s="292"/>
      <c r="KX33" s="292"/>
      <c r="KY33" s="292"/>
      <c r="KZ33" s="292"/>
      <c r="LA33" s="292"/>
      <c r="LB33" s="292"/>
      <c r="LC33" s="292"/>
      <c r="LD33" s="292"/>
      <c r="LE33" s="292"/>
      <c r="LF33" s="292"/>
      <c r="LG33" s="292"/>
      <c r="LH33" s="292"/>
      <c r="LI33" s="292"/>
      <c r="LJ33" s="292"/>
      <c r="LK33" s="292"/>
      <c r="LL33" s="292"/>
      <c r="LM33" s="292"/>
      <c r="LN33" s="292"/>
      <c r="LO33" s="292"/>
      <c r="LP33" s="292"/>
      <c r="LQ33" s="292"/>
      <c r="LR33" s="292"/>
      <c r="LS33" s="292"/>
      <c r="LT33" s="292"/>
      <c r="LU33" s="292"/>
      <c r="LV33" s="292"/>
      <c r="LW33" s="292"/>
      <c r="LX33" s="292"/>
      <c r="LY33" s="292"/>
      <c r="LZ33" s="292"/>
      <c r="MA33" s="292"/>
      <c r="MB33" s="292"/>
      <c r="MC33" s="292"/>
      <c r="MD33" s="292"/>
      <c r="ME33" s="292"/>
      <c r="MF33" s="292"/>
      <c r="MG33" s="292"/>
      <c r="MH33" s="292"/>
      <c r="MI33" s="292"/>
      <c r="MJ33" s="292"/>
      <c r="MK33" s="292"/>
      <c r="ML33" s="292"/>
      <c r="MM33" s="292"/>
      <c r="MN33" s="292"/>
      <c r="MO33" s="292"/>
      <c r="MP33" s="292"/>
      <c r="MQ33" s="292"/>
      <c r="MR33" s="292"/>
      <c r="MS33" s="292"/>
      <c r="MT33" s="292"/>
      <c r="MU33" s="292"/>
      <c r="MV33" s="292"/>
      <c r="MW33" s="292"/>
      <c r="MX33" s="292"/>
      <c r="MY33" s="292"/>
      <c r="MZ33" s="292"/>
      <c r="NA33" s="292"/>
      <c r="NB33" s="292"/>
      <c r="NC33" s="292"/>
      <c r="ND33" s="292"/>
      <c r="NE33" s="292"/>
      <c r="NF33" s="292"/>
      <c r="NG33" s="292"/>
      <c r="NH33" s="292"/>
      <c r="NI33" s="292"/>
      <c r="NJ33" s="292"/>
      <c r="NK33" s="292"/>
      <c r="NL33" s="292"/>
      <c r="NM33" s="292"/>
      <c r="NN33" s="292"/>
      <c r="NO33" s="292"/>
      <c r="NP33" s="292"/>
      <c r="NQ33" s="292"/>
      <c r="NR33" s="292"/>
      <c r="NS33" s="292"/>
      <c r="NT33" s="292"/>
      <c r="NU33" s="292"/>
      <c r="NV33" s="292"/>
      <c r="NW33" s="292"/>
      <c r="NX33" s="292"/>
      <c r="NY33" s="292"/>
      <c r="NZ33" s="292"/>
      <c r="OA33" s="292"/>
      <c r="OB33" s="292"/>
      <c r="OC33" s="292"/>
      <c r="OD33" s="292"/>
      <c r="OE33" s="292"/>
      <c r="OF33" s="292"/>
      <c r="OG33" s="292"/>
      <c r="OH33" s="292"/>
      <c r="OI33" s="292"/>
      <c r="OJ33" s="292"/>
      <c r="OK33" s="292"/>
      <c r="OL33" s="292"/>
      <c r="OM33" s="292"/>
      <c r="ON33" s="292"/>
      <c r="OO33" s="292"/>
      <c r="OP33" s="292"/>
      <c r="OQ33" s="292"/>
      <c r="OR33" s="292"/>
      <c r="OS33" s="292"/>
      <c r="OT33" s="292"/>
      <c r="OU33" s="292"/>
      <c r="OV33" s="292"/>
      <c r="OW33" s="292"/>
      <c r="OX33" s="292"/>
      <c r="OY33" s="292"/>
      <c r="OZ33" s="292"/>
      <c r="PA33" s="292"/>
      <c r="PB33" s="292"/>
      <c r="PC33" s="292"/>
      <c r="PD33" s="292"/>
      <c r="PE33" s="292"/>
      <c r="PF33" s="292"/>
      <c r="PG33" s="292"/>
      <c r="PH33" s="292"/>
      <c r="PI33" s="292"/>
      <c r="PJ33" s="292"/>
      <c r="PK33" s="292"/>
      <c r="PL33" s="292"/>
      <c r="PM33" s="292"/>
      <c r="PN33" s="292"/>
      <c r="PO33" s="292"/>
      <c r="PP33" s="292"/>
      <c r="PQ33" s="292"/>
      <c r="PR33" s="292"/>
      <c r="PS33" s="292"/>
      <c r="PT33" s="292"/>
      <c r="PU33" s="292"/>
      <c r="PV33" s="292"/>
      <c r="PW33" s="292"/>
      <c r="PX33" s="292"/>
      <c r="PY33" s="292"/>
      <c r="PZ33" s="292"/>
      <c r="QA33" s="292"/>
      <c r="QB33" s="292"/>
      <c r="QC33" s="292"/>
      <c r="QD33" s="292"/>
      <c r="QE33" s="292"/>
      <c r="QF33" s="292"/>
      <c r="QG33" s="292"/>
      <c r="QH33" s="292"/>
      <c r="QI33" s="292"/>
      <c r="QJ33" s="292"/>
      <c r="QK33" s="292"/>
      <c r="QL33" s="292"/>
      <c r="QM33" s="292"/>
      <c r="QN33" s="292"/>
      <c r="QO33" s="292"/>
      <c r="QP33" s="292"/>
      <c r="QQ33" s="292"/>
      <c r="QR33" s="292"/>
      <c r="QS33" s="292"/>
      <c r="QT33" s="292"/>
      <c r="QU33" s="292"/>
      <c r="QV33" s="292"/>
      <c r="QW33" s="292"/>
      <c r="QX33" s="292"/>
      <c r="QY33" s="292"/>
      <c r="QZ33" s="292"/>
      <c r="RA33" s="292"/>
      <c r="RB33" s="292"/>
      <c r="RC33" s="292"/>
      <c r="RD33" s="292"/>
      <c r="RE33" s="292"/>
      <c r="RF33" s="292"/>
      <c r="RG33" s="292"/>
      <c r="RH33" s="292"/>
      <c r="RI33" s="292"/>
      <c r="RJ33" s="292"/>
      <c r="RK33" s="292"/>
      <c r="RL33" s="292"/>
      <c r="RM33" s="292"/>
      <c r="RN33" s="292"/>
      <c r="RO33" s="292"/>
      <c r="RP33" s="292"/>
      <c r="RQ33" s="292"/>
      <c r="RR33" s="292"/>
      <c r="RS33" s="292"/>
      <c r="RT33" s="292"/>
      <c r="RU33" s="292"/>
      <c r="RV33" s="292"/>
      <c r="RW33" s="292"/>
      <c r="RX33" s="292"/>
      <c r="RY33" s="292"/>
      <c r="RZ33" s="292"/>
      <c r="SA33" s="292"/>
      <c r="SB33" s="292"/>
      <c r="SC33" s="292"/>
      <c r="SD33" s="292"/>
      <c r="SE33" s="292"/>
      <c r="SF33" s="292"/>
      <c r="SG33" s="292"/>
      <c r="SH33" s="292"/>
      <c r="SI33" s="292"/>
      <c r="SJ33" s="292"/>
      <c r="SK33" s="292"/>
      <c r="SL33" s="292"/>
      <c r="SM33" s="292"/>
      <c r="SN33" s="292"/>
      <c r="SO33" s="292"/>
      <c r="SP33" s="292"/>
      <c r="SQ33" s="292"/>
      <c r="SR33" s="292"/>
      <c r="SS33" s="292"/>
      <c r="ST33" s="292"/>
      <c r="SU33" s="292"/>
      <c r="SV33" s="292"/>
      <c r="SW33" s="292"/>
      <c r="SX33" s="292"/>
      <c r="SY33" s="292"/>
      <c r="SZ33" s="292"/>
      <c r="TA33" s="292"/>
      <c r="TB33" s="292"/>
      <c r="TC33" s="292"/>
      <c r="TD33" s="292"/>
      <c r="TE33" s="292"/>
      <c r="TF33" s="292"/>
      <c r="TG33" s="292"/>
      <c r="TH33" s="292"/>
      <c r="TI33" s="292"/>
      <c r="TJ33" s="292"/>
      <c r="TK33" s="292"/>
      <c r="TL33" s="292"/>
      <c r="TM33" s="292"/>
      <c r="TN33" s="292"/>
      <c r="TO33" s="292"/>
      <c r="TP33" s="292"/>
      <c r="TQ33" s="292"/>
      <c r="TR33" s="292"/>
      <c r="TS33" s="292"/>
      <c r="TT33" s="292"/>
      <c r="TU33" s="292"/>
      <c r="TV33" s="292"/>
      <c r="TW33" s="292"/>
      <c r="TX33" s="292"/>
      <c r="TY33" s="292"/>
      <c r="TZ33" s="292"/>
      <c r="UA33" s="292"/>
      <c r="UB33" s="292"/>
      <c r="UC33" s="292"/>
      <c r="UD33" s="292"/>
      <c r="UE33" s="292"/>
      <c r="UF33" s="292"/>
      <c r="UG33" s="292"/>
      <c r="UH33" s="292"/>
      <c r="UI33" s="292"/>
      <c r="UJ33" s="292"/>
      <c r="UK33" s="292"/>
      <c r="UL33" s="292"/>
      <c r="UM33" s="292"/>
      <c r="UN33" s="292"/>
      <c r="UO33" s="292"/>
      <c r="UP33" s="292"/>
      <c r="UQ33" s="292"/>
      <c r="UR33" s="292"/>
      <c r="US33" s="292"/>
      <c r="UT33" s="292"/>
      <c r="UU33" s="292"/>
      <c r="UV33" s="292"/>
      <c r="UW33" s="292"/>
      <c r="UX33" s="292"/>
      <c r="UY33" s="292"/>
      <c r="UZ33" s="292"/>
      <c r="VA33" s="292"/>
      <c r="VB33" s="292"/>
      <c r="VC33" s="292"/>
      <c r="VD33" s="292"/>
      <c r="VE33" s="292"/>
      <c r="VF33" s="292"/>
      <c r="VG33" s="292"/>
      <c r="VH33" s="292"/>
      <c r="VI33" s="292"/>
      <c r="VJ33" s="292"/>
      <c r="VK33" s="292"/>
      <c r="VL33" s="292"/>
      <c r="VM33" s="292"/>
      <c r="VN33" s="292"/>
      <c r="VO33" s="292"/>
      <c r="VP33" s="292"/>
      <c r="VQ33" s="292"/>
      <c r="VR33" s="292"/>
      <c r="VS33" s="292"/>
      <c r="VT33" s="292"/>
      <c r="VU33" s="292"/>
      <c r="VV33" s="292"/>
      <c r="VW33" s="292"/>
      <c r="VX33" s="292"/>
      <c r="VY33" s="292"/>
      <c r="VZ33" s="292"/>
      <c r="WA33" s="292"/>
      <c r="WB33" s="292"/>
      <c r="WC33" s="292"/>
      <c r="WD33" s="292"/>
      <c r="WE33" s="292"/>
      <c r="WF33" s="292"/>
      <c r="WG33" s="292"/>
      <c r="WH33" s="292"/>
      <c r="WI33" s="292"/>
      <c r="WJ33" s="292"/>
      <c r="WK33" s="292"/>
      <c r="WL33" s="292"/>
      <c r="WM33" s="292"/>
      <c r="WN33" s="292"/>
      <c r="WO33" s="292"/>
      <c r="WP33" s="292"/>
      <c r="WQ33" s="292"/>
      <c r="WR33" s="292"/>
      <c r="WS33" s="292"/>
      <c r="WT33" s="292"/>
      <c r="WU33" s="292"/>
      <c r="WV33" s="292"/>
      <c r="WW33" s="292"/>
      <c r="WX33" s="292"/>
      <c r="WY33" s="292"/>
      <c r="WZ33" s="292"/>
      <c r="XA33" s="292"/>
      <c r="XB33" s="292"/>
      <c r="XC33" s="292"/>
      <c r="XD33" s="292"/>
      <c r="XE33" s="292"/>
      <c r="XF33" s="292"/>
      <c r="XG33" s="292"/>
      <c r="XH33" s="292"/>
      <c r="XI33" s="292"/>
      <c r="XJ33" s="292"/>
      <c r="XK33" s="292"/>
      <c r="XL33" s="292"/>
      <c r="XM33" s="292"/>
      <c r="XN33" s="292"/>
      <c r="XO33" s="292"/>
      <c r="XP33" s="292"/>
      <c r="XQ33" s="292"/>
      <c r="XR33" s="292"/>
      <c r="XS33" s="292"/>
      <c r="XT33" s="292"/>
      <c r="XU33" s="292"/>
      <c r="XV33" s="292"/>
      <c r="XW33" s="292"/>
      <c r="XX33" s="292"/>
      <c r="XY33" s="292"/>
      <c r="XZ33" s="292"/>
      <c r="YA33" s="292"/>
      <c r="YB33" s="292"/>
      <c r="YC33" s="292"/>
      <c r="YD33" s="292"/>
      <c r="YE33" s="292"/>
      <c r="YF33" s="292"/>
      <c r="YG33" s="292"/>
      <c r="YH33" s="292"/>
      <c r="YI33" s="292"/>
      <c r="YJ33" s="292"/>
      <c r="YK33" s="292"/>
      <c r="YL33" s="292"/>
      <c r="YM33" s="292"/>
      <c r="YN33" s="292"/>
      <c r="YO33" s="292"/>
      <c r="YP33" s="292"/>
      <c r="YQ33" s="292"/>
      <c r="YR33" s="292"/>
      <c r="YS33" s="292"/>
      <c r="YT33" s="292"/>
      <c r="YU33" s="292"/>
      <c r="YV33" s="292"/>
      <c r="YW33" s="292"/>
      <c r="YX33" s="292"/>
      <c r="YY33" s="292"/>
      <c r="YZ33" s="292"/>
      <c r="ZA33" s="292"/>
      <c r="ZB33" s="292"/>
      <c r="ZC33" s="292"/>
      <c r="ZD33" s="292"/>
      <c r="ZE33" s="292"/>
      <c r="ZF33" s="292"/>
      <c r="ZG33" s="292"/>
      <c r="ZH33" s="292"/>
      <c r="ZI33" s="292"/>
      <c r="ZJ33" s="292"/>
      <c r="ZK33" s="292"/>
      <c r="ZL33" s="292"/>
      <c r="ZM33" s="292"/>
      <c r="ZN33" s="292"/>
      <c r="ZO33" s="292"/>
      <c r="ZP33" s="292"/>
      <c r="ZQ33" s="292"/>
      <c r="ZR33" s="292"/>
      <c r="ZS33" s="292"/>
      <c r="ZT33" s="292"/>
      <c r="ZU33" s="292"/>
      <c r="ZV33" s="292"/>
      <c r="ZW33" s="292"/>
      <c r="ZX33" s="292"/>
      <c r="ZY33" s="292"/>
      <c r="ZZ33" s="292"/>
      <c r="AAA33" s="292"/>
      <c r="AAB33" s="292"/>
      <c r="AAC33" s="292"/>
      <c r="AAD33" s="292"/>
      <c r="AAE33" s="292"/>
      <c r="AAF33" s="292"/>
      <c r="AAG33" s="292"/>
      <c r="AAH33" s="292"/>
      <c r="AAI33" s="292"/>
      <c r="AAJ33" s="292"/>
      <c r="AAK33" s="292"/>
      <c r="AAL33" s="292"/>
      <c r="AAM33" s="292"/>
      <c r="AAN33" s="292"/>
      <c r="AAO33" s="292"/>
      <c r="AAP33" s="292"/>
      <c r="AAQ33" s="292"/>
      <c r="AAR33" s="292"/>
      <c r="AAS33" s="292"/>
      <c r="AAT33" s="292"/>
      <c r="AAU33" s="292"/>
      <c r="AAV33" s="292"/>
      <c r="AAW33" s="292"/>
      <c r="AAX33" s="292"/>
      <c r="AAY33" s="292"/>
      <c r="AAZ33" s="292"/>
      <c r="ABA33" s="292"/>
      <c r="ABB33" s="292"/>
      <c r="ABC33" s="292"/>
      <c r="ABD33" s="292"/>
      <c r="ABE33" s="292"/>
      <c r="ABF33" s="292"/>
      <c r="ABG33" s="292"/>
      <c r="ABH33" s="292"/>
      <c r="ABI33" s="292"/>
      <c r="ABJ33" s="292"/>
      <c r="ABK33" s="292"/>
      <c r="ABL33" s="292"/>
      <c r="ABM33" s="292"/>
      <c r="ABN33" s="292"/>
      <c r="ABO33" s="292"/>
      <c r="ABP33" s="292"/>
      <c r="ABQ33" s="292"/>
      <c r="ABR33" s="292"/>
      <c r="ABS33" s="292"/>
      <c r="ABT33" s="292"/>
      <c r="ABU33" s="292"/>
      <c r="ABV33" s="292"/>
      <c r="ABW33" s="292"/>
      <c r="ABX33" s="292"/>
      <c r="ABY33" s="292"/>
      <c r="ABZ33" s="292"/>
      <c r="ACA33" s="292"/>
      <c r="ACB33" s="292"/>
      <c r="ACC33" s="292"/>
      <c r="ACD33" s="292"/>
      <c r="ACE33" s="292"/>
      <c r="ACF33" s="292"/>
      <c r="ACG33" s="292"/>
      <c r="ACH33" s="292"/>
      <c r="ACI33" s="292"/>
      <c r="ACJ33" s="292"/>
      <c r="ACK33" s="292"/>
      <c r="ACL33" s="292"/>
      <c r="ACM33" s="292"/>
      <c r="ACN33" s="292"/>
      <c r="ACO33" s="292"/>
      <c r="ACP33" s="292"/>
      <c r="ACQ33" s="292"/>
      <c r="ACR33" s="292"/>
      <c r="ACS33" s="292"/>
      <c r="ACT33" s="292"/>
      <c r="ACU33" s="292"/>
      <c r="ACV33" s="292"/>
      <c r="ACW33" s="292"/>
      <c r="ACX33" s="292"/>
      <c r="ACY33" s="292"/>
      <c r="ACZ33" s="292"/>
      <c r="ADA33" s="292"/>
      <c r="ADB33" s="292"/>
      <c r="ADC33" s="292"/>
      <c r="ADD33" s="292"/>
      <c r="ADE33" s="292"/>
      <c r="ADF33" s="292"/>
      <c r="ADG33" s="292"/>
      <c r="ADH33" s="292"/>
      <c r="ADI33" s="292"/>
      <c r="ADJ33" s="292"/>
      <c r="ADK33" s="292"/>
      <c r="ADL33" s="292"/>
      <c r="ADM33" s="292"/>
      <c r="ADN33" s="292"/>
      <c r="ADO33" s="292"/>
      <c r="ADP33" s="292"/>
      <c r="ADQ33" s="292"/>
      <c r="ADR33" s="292"/>
      <c r="ADS33" s="292"/>
      <c r="ADT33" s="292"/>
      <c r="ADU33" s="292"/>
      <c r="ADV33" s="292"/>
      <c r="ADW33" s="292"/>
      <c r="ADX33" s="292"/>
      <c r="ADY33" s="292"/>
      <c r="ADZ33" s="292"/>
      <c r="AEA33" s="292"/>
      <c r="AEB33" s="292"/>
      <c r="AEC33" s="292"/>
      <c r="AED33" s="292"/>
      <c r="AEE33" s="292"/>
      <c r="AEF33" s="292"/>
      <c r="AEG33" s="292"/>
      <c r="AEH33" s="292"/>
      <c r="AEI33" s="292"/>
      <c r="AEJ33" s="292"/>
      <c r="AEK33" s="292"/>
      <c r="AEL33" s="292"/>
      <c r="AEM33" s="292"/>
      <c r="AEN33" s="292"/>
      <c r="AEO33" s="292"/>
      <c r="AEP33" s="292"/>
      <c r="AEQ33" s="292"/>
      <c r="AER33" s="292"/>
      <c r="AES33" s="292"/>
      <c r="AET33" s="292"/>
      <c r="AEU33" s="292"/>
      <c r="AEV33" s="292"/>
      <c r="AEW33" s="292"/>
      <c r="AEX33" s="292"/>
      <c r="AEY33" s="292"/>
      <c r="AEZ33" s="292"/>
      <c r="AFA33" s="292"/>
      <c r="AFB33" s="292"/>
      <c r="AFC33" s="292"/>
      <c r="AFD33" s="292"/>
      <c r="AFE33" s="292"/>
      <c r="AFF33" s="292"/>
      <c r="AFG33" s="292"/>
      <c r="AFH33" s="292"/>
      <c r="AFI33" s="292"/>
      <c r="AFJ33" s="292"/>
      <c r="AFK33" s="292"/>
      <c r="AFL33" s="292"/>
      <c r="AFM33" s="292"/>
      <c r="AFN33" s="292"/>
      <c r="AFO33" s="292"/>
      <c r="AFP33" s="292"/>
      <c r="AFQ33" s="292"/>
      <c r="AFR33" s="292"/>
      <c r="AFS33" s="292"/>
      <c r="AFT33" s="292"/>
      <c r="AFU33" s="292"/>
      <c r="AFV33" s="292"/>
      <c r="AFW33" s="292"/>
      <c r="AFX33" s="292"/>
      <c r="AFY33" s="292"/>
      <c r="AFZ33" s="292"/>
      <c r="AGA33" s="292"/>
      <c r="AGB33" s="292"/>
      <c r="AGC33" s="292"/>
      <c r="AGD33" s="292"/>
      <c r="AGE33" s="292"/>
      <c r="AGF33" s="292"/>
      <c r="AGG33" s="292"/>
      <c r="AGH33" s="292"/>
      <c r="AGI33" s="292"/>
      <c r="AGJ33" s="292"/>
      <c r="AGK33" s="292"/>
      <c r="AGL33" s="292"/>
      <c r="AGM33" s="292"/>
      <c r="AGN33" s="292"/>
      <c r="AGO33" s="292"/>
      <c r="AGP33" s="292"/>
      <c r="AGQ33" s="292"/>
      <c r="AGR33" s="292"/>
      <c r="AGS33" s="292"/>
      <c r="AGT33" s="292"/>
      <c r="AGU33" s="292"/>
      <c r="AGV33" s="292"/>
      <c r="AGW33" s="292"/>
      <c r="AGX33" s="292"/>
      <c r="AGY33" s="292"/>
      <c r="AGZ33" s="292"/>
      <c r="AHA33" s="292"/>
      <c r="AHB33" s="292"/>
      <c r="AHC33" s="292"/>
      <c r="AHD33" s="292"/>
      <c r="AHE33" s="292"/>
      <c r="AHF33" s="292"/>
      <c r="AHG33" s="292"/>
      <c r="AHH33" s="292"/>
      <c r="AHI33" s="292"/>
      <c r="AHJ33" s="292"/>
      <c r="AHK33" s="292"/>
      <c r="AHL33" s="292"/>
      <c r="AHM33" s="292"/>
      <c r="AHN33" s="292"/>
      <c r="AHO33" s="292"/>
      <c r="AHP33" s="292"/>
      <c r="AHQ33" s="292"/>
      <c r="AHR33" s="292"/>
      <c r="AHS33" s="292"/>
      <c r="AHT33" s="292"/>
      <c r="AHU33" s="292"/>
      <c r="AHV33" s="292"/>
      <c r="AHW33" s="292"/>
      <c r="AHX33" s="292"/>
      <c r="AHY33" s="292"/>
      <c r="AHZ33" s="292"/>
      <c r="AIA33" s="292"/>
      <c r="AIB33" s="292"/>
      <c r="AIC33" s="292"/>
      <c r="AID33" s="292"/>
      <c r="AIE33" s="292"/>
      <c r="AIF33" s="292"/>
      <c r="AIG33" s="292"/>
      <c r="AIH33" s="292"/>
      <c r="AII33" s="292"/>
      <c r="AIJ33" s="292"/>
      <c r="AIK33" s="292"/>
      <c r="AIL33" s="292"/>
      <c r="AIM33" s="292"/>
      <c r="AIN33" s="292"/>
      <c r="AIO33" s="292"/>
      <c r="AIP33" s="292"/>
      <c r="AIQ33" s="292"/>
      <c r="AIR33" s="292"/>
      <c r="AIS33" s="292"/>
      <c r="AIT33" s="292"/>
      <c r="AIU33" s="292"/>
      <c r="AIV33" s="292"/>
      <c r="AIW33" s="292"/>
      <c r="AIX33" s="292"/>
      <c r="AIY33" s="292"/>
      <c r="AIZ33" s="292"/>
      <c r="AJA33" s="292"/>
      <c r="AJB33" s="292"/>
      <c r="AJC33" s="292"/>
      <c r="AJD33" s="292"/>
      <c r="AJE33" s="292"/>
      <c r="AJF33" s="292"/>
      <c r="AJG33" s="292"/>
      <c r="AJH33" s="292"/>
      <c r="AJI33" s="292"/>
      <c r="AJJ33" s="292"/>
      <c r="AJK33" s="292"/>
      <c r="AJL33" s="292"/>
      <c r="AJM33" s="292"/>
      <c r="AJN33" s="292"/>
      <c r="AJO33" s="292"/>
      <c r="AJP33" s="292"/>
      <c r="AJQ33" s="292"/>
      <c r="AJR33" s="292"/>
      <c r="AJS33" s="292"/>
      <c r="AJT33" s="292"/>
      <c r="AJU33" s="292"/>
      <c r="AJV33" s="292"/>
      <c r="AJW33" s="292"/>
      <c r="AJX33" s="292"/>
      <c r="AJY33" s="292"/>
      <c r="AJZ33" s="292"/>
      <c r="AKA33" s="292"/>
      <c r="AKB33" s="292"/>
      <c r="AKC33" s="292"/>
      <c r="AKD33" s="292"/>
      <c r="AKE33" s="292"/>
      <c r="AKF33" s="292"/>
      <c r="AKG33" s="292"/>
      <c r="AKH33" s="292"/>
      <c r="AKI33" s="292"/>
      <c r="AKJ33" s="292"/>
      <c r="AKK33" s="292"/>
      <c r="AKL33" s="292"/>
      <c r="AKM33" s="292"/>
      <c r="AKN33" s="292"/>
      <c r="AKO33" s="292"/>
      <c r="AKP33" s="292"/>
      <c r="AKQ33" s="292"/>
      <c r="AKR33" s="292"/>
      <c r="AKS33" s="292"/>
      <c r="AKT33" s="292"/>
      <c r="AKU33" s="292"/>
      <c r="AKV33" s="292"/>
      <c r="AKW33" s="292"/>
      <c r="AKX33" s="292"/>
      <c r="AKY33" s="292"/>
      <c r="AKZ33" s="292"/>
      <c r="ALA33" s="292"/>
      <c r="ALB33" s="292"/>
      <c r="ALC33" s="292"/>
      <c r="ALD33" s="292"/>
      <c r="ALE33" s="292"/>
      <c r="ALF33" s="292"/>
      <c r="ALG33" s="292"/>
      <c r="ALH33" s="292"/>
      <c r="ALI33" s="292"/>
      <c r="ALJ33" s="292"/>
      <c r="ALK33" s="292"/>
      <c r="ALL33" s="292"/>
      <c r="ALM33" s="292"/>
      <c r="ALN33" s="292"/>
      <c r="ALO33" s="292"/>
      <c r="ALP33" s="292"/>
      <c r="ALQ33" s="292"/>
      <c r="ALR33" s="292"/>
      <c r="ALS33" s="292"/>
      <c r="ALT33" s="292"/>
      <c r="ALU33" s="292"/>
      <c r="ALV33" s="292"/>
      <c r="ALW33" s="292"/>
      <c r="ALX33" s="292"/>
      <c r="ALY33" s="292"/>
      <c r="ALZ33" s="292"/>
      <c r="AMA33" s="292"/>
      <c r="AMB33" s="292"/>
      <c r="AMC33" s="292"/>
      <c r="AMD33" s="292"/>
      <c r="AME33" s="292"/>
      <c r="AMF33" s="292"/>
    </row>
    <row r="34" spans="1:1020">
      <c r="A34" s="309"/>
      <c r="B34" s="2"/>
      <c r="C34" s="296"/>
      <c r="D34" s="292"/>
      <c r="E34" s="303"/>
      <c r="F34" s="296"/>
      <c r="G34" s="220"/>
      <c r="H34" s="306"/>
      <c r="I34" s="313"/>
      <c r="J34" s="292"/>
      <c r="K34" s="292"/>
      <c r="L34" s="313"/>
      <c r="M34" s="292"/>
      <c r="N34" s="292"/>
      <c r="O34" s="292"/>
      <c r="P34" s="292"/>
      <c r="Q34" s="292"/>
      <c r="R34" s="292"/>
      <c r="S34" s="292"/>
      <c r="T34" s="292"/>
      <c r="U34" s="292"/>
      <c r="V34" s="292"/>
      <c r="W34" s="292"/>
      <c r="X34" s="292"/>
      <c r="Y34" s="292"/>
      <c r="Z34" s="292"/>
      <c r="AA34" s="292"/>
      <c r="AB34" s="292"/>
      <c r="AC34" s="292"/>
      <c r="AD34" s="292"/>
      <c r="AE34" s="292"/>
      <c r="AF34" s="292"/>
      <c r="AG34" s="292"/>
      <c r="AH34" s="292"/>
      <c r="AI34" s="292"/>
      <c r="AJ34" s="292"/>
      <c r="AK34" s="292"/>
      <c r="AL34" s="292"/>
      <c r="AM34" s="292"/>
      <c r="AN34" s="292"/>
      <c r="AO34" s="292"/>
      <c r="AP34" s="292"/>
      <c r="AQ34" s="292"/>
      <c r="AR34" s="292"/>
      <c r="AS34" s="292"/>
      <c r="AT34" s="292"/>
      <c r="AU34" s="292"/>
      <c r="AV34" s="292"/>
      <c r="AW34" s="292"/>
      <c r="AX34" s="292"/>
      <c r="AY34" s="292"/>
      <c r="AZ34" s="292"/>
      <c r="BA34" s="292"/>
      <c r="BB34" s="292"/>
      <c r="BC34" s="292"/>
      <c r="BD34" s="292"/>
      <c r="BE34" s="292"/>
      <c r="BF34" s="292"/>
      <c r="BG34" s="292"/>
      <c r="BH34" s="292"/>
      <c r="BI34" s="292"/>
      <c r="BJ34" s="292"/>
      <c r="BK34" s="292"/>
      <c r="BL34" s="292"/>
      <c r="BM34" s="292"/>
      <c r="BN34" s="292"/>
      <c r="BO34" s="292"/>
      <c r="BP34" s="292"/>
      <c r="BQ34" s="292"/>
      <c r="BR34" s="292"/>
      <c r="BS34" s="292"/>
      <c r="BT34" s="292"/>
      <c r="BU34" s="292"/>
      <c r="BV34" s="292"/>
      <c r="BW34" s="292"/>
      <c r="BX34" s="292"/>
      <c r="BY34" s="292"/>
      <c r="BZ34" s="292"/>
      <c r="CA34" s="292"/>
      <c r="CB34" s="292"/>
      <c r="CC34" s="292"/>
      <c r="CD34" s="292"/>
      <c r="CE34" s="292"/>
      <c r="CF34" s="292"/>
      <c r="CG34" s="292"/>
      <c r="CH34" s="292"/>
      <c r="CI34" s="292"/>
      <c r="CJ34" s="292"/>
      <c r="CK34" s="292"/>
      <c r="CL34" s="292"/>
      <c r="CM34" s="292"/>
      <c r="CN34" s="292"/>
      <c r="CO34" s="292"/>
      <c r="CP34" s="292"/>
      <c r="CQ34" s="292"/>
      <c r="CR34" s="292"/>
      <c r="CS34" s="292"/>
      <c r="CT34" s="292"/>
      <c r="CU34" s="292"/>
      <c r="CV34" s="292"/>
      <c r="CW34" s="292"/>
      <c r="CX34" s="292"/>
      <c r="CY34" s="292"/>
      <c r="CZ34" s="292"/>
      <c r="DA34" s="292"/>
      <c r="DB34" s="292"/>
      <c r="DC34" s="292"/>
      <c r="DD34" s="292"/>
      <c r="DE34" s="292"/>
      <c r="DF34" s="292"/>
      <c r="DG34" s="292"/>
      <c r="DH34" s="292"/>
      <c r="DI34" s="292"/>
      <c r="DJ34" s="292"/>
      <c r="DK34" s="292"/>
      <c r="DL34" s="292"/>
      <c r="DM34" s="292"/>
      <c r="DN34" s="292"/>
      <c r="DO34" s="292"/>
      <c r="DP34" s="292"/>
      <c r="DQ34" s="292"/>
      <c r="DR34" s="292"/>
      <c r="DS34" s="292"/>
      <c r="DT34" s="292"/>
      <c r="DU34" s="292"/>
      <c r="DV34" s="292"/>
      <c r="DW34" s="292"/>
      <c r="DX34" s="292"/>
      <c r="DY34" s="292"/>
      <c r="DZ34" s="292"/>
      <c r="EA34" s="292"/>
      <c r="EB34" s="292"/>
      <c r="EC34" s="292"/>
      <c r="ED34" s="292"/>
      <c r="EE34" s="292"/>
      <c r="EF34" s="292"/>
      <c r="EG34" s="292"/>
      <c r="EH34" s="292"/>
      <c r="EI34" s="292"/>
      <c r="EJ34" s="292"/>
      <c r="EK34" s="292"/>
      <c r="EL34" s="292"/>
      <c r="EM34" s="292"/>
      <c r="EN34" s="292"/>
      <c r="EO34" s="292"/>
      <c r="EP34" s="292"/>
      <c r="EQ34" s="292"/>
      <c r="ER34" s="292"/>
      <c r="ES34" s="292"/>
      <c r="ET34" s="292"/>
      <c r="EU34" s="292"/>
      <c r="EV34" s="292"/>
      <c r="EW34" s="292"/>
      <c r="EX34" s="292"/>
      <c r="EY34" s="292"/>
      <c r="EZ34" s="292"/>
      <c r="FA34" s="292"/>
      <c r="FB34" s="292"/>
      <c r="FC34" s="292"/>
      <c r="FD34" s="292"/>
      <c r="FE34" s="292"/>
      <c r="FF34" s="292"/>
      <c r="FG34" s="292"/>
      <c r="FH34" s="292"/>
      <c r="FI34" s="292"/>
      <c r="FJ34" s="292"/>
      <c r="FK34" s="292"/>
      <c r="FL34" s="292"/>
      <c r="FM34" s="292"/>
      <c r="FN34" s="292"/>
      <c r="FO34" s="292"/>
      <c r="FP34" s="292"/>
      <c r="FQ34" s="292"/>
      <c r="FR34" s="292"/>
      <c r="FS34" s="292"/>
      <c r="FT34" s="292"/>
      <c r="FU34" s="292"/>
      <c r="FV34" s="292"/>
      <c r="FW34" s="292"/>
      <c r="FX34" s="292"/>
      <c r="FY34" s="292"/>
      <c r="FZ34" s="292"/>
      <c r="GA34" s="292"/>
      <c r="GB34" s="292"/>
      <c r="GC34" s="292"/>
      <c r="GD34" s="292"/>
      <c r="GE34" s="292"/>
      <c r="GF34" s="292"/>
      <c r="GG34" s="292"/>
      <c r="GH34" s="292"/>
      <c r="GI34" s="292"/>
      <c r="GJ34" s="292"/>
      <c r="GK34" s="292"/>
      <c r="GL34" s="292"/>
      <c r="GM34" s="292"/>
      <c r="GN34" s="292"/>
      <c r="GO34" s="292"/>
      <c r="GP34" s="292"/>
      <c r="GQ34" s="292"/>
      <c r="GR34" s="292"/>
      <c r="GS34" s="292"/>
      <c r="GT34" s="292"/>
      <c r="GU34" s="292"/>
      <c r="GV34" s="292"/>
      <c r="GW34" s="292"/>
      <c r="GX34" s="292"/>
      <c r="GY34" s="292"/>
      <c r="GZ34" s="292"/>
      <c r="HA34" s="292"/>
      <c r="HB34" s="292"/>
      <c r="HC34" s="292"/>
      <c r="HD34" s="292"/>
      <c r="HE34" s="292"/>
      <c r="HF34" s="292"/>
      <c r="HG34" s="292"/>
      <c r="HH34" s="292"/>
      <c r="HI34" s="292"/>
      <c r="HJ34" s="292"/>
      <c r="HK34" s="292"/>
      <c r="HL34" s="292"/>
      <c r="HM34" s="292"/>
      <c r="HN34" s="292"/>
      <c r="HO34" s="292"/>
      <c r="HP34" s="292"/>
      <c r="HQ34" s="292"/>
      <c r="HR34" s="292"/>
      <c r="HS34" s="292"/>
      <c r="HT34" s="292"/>
      <c r="HU34" s="292"/>
      <c r="HV34" s="292"/>
      <c r="HW34" s="292"/>
      <c r="HX34" s="292"/>
      <c r="HY34" s="292"/>
      <c r="HZ34" s="292"/>
      <c r="IA34" s="292"/>
      <c r="IB34" s="292"/>
      <c r="IC34" s="292"/>
      <c r="ID34" s="292"/>
      <c r="IE34" s="292"/>
      <c r="IF34" s="292"/>
      <c r="IG34" s="292"/>
      <c r="IH34" s="292"/>
      <c r="II34" s="292"/>
      <c r="IJ34" s="292"/>
      <c r="IK34" s="292"/>
      <c r="IL34" s="292"/>
      <c r="IM34" s="292"/>
      <c r="IN34" s="292"/>
      <c r="IO34" s="292"/>
      <c r="IP34" s="292"/>
      <c r="IQ34" s="292"/>
      <c r="IR34" s="292"/>
      <c r="IS34" s="292"/>
      <c r="IT34" s="292"/>
      <c r="IU34" s="292"/>
      <c r="IV34" s="292"/>
      <c r="IW34" s="292"/>
      <c r="IX34" s="292"/>
      <c r="IY34" s="292"/>
      <c r="IZ34" s="292"/>
      <c r="JA34" s="292"/>
      <c r="JB34" s="292"/>
      <c r="JC34" s="292"/>
      <c r="JD34" s="292"/>
      <c r="JE34" s="292"/>
      <c r="JF34" s="292"/>
      <c r="JG34" s="292"/>
      <c r="JH34" s="292"/>
      <c r="JI34" s="292"/>
      <c r="JJ34" s="292"/>
      <c r="JK34" s="292"/>
      <c r="JL34" s="292"/>
      <c r="JM34" s="292"/>
      <c r="JN34" s="292"/>
      <c r="JO34" s="292"/>
      <c r="JP34" s="292"/>
      <c r="JQ34" s="292"/>
      <c r="JR34" s="292"/>
      <c r="JS34" s="292"/>
      <c r="JT34" s="292"/>
      <c r="JU34" s="292"/>
      <c r="JV34" s="292"/>
      <c r="JW34" s="292"/>
      <c r="JX34" s="292"/>
      <c r="JY34" s="292"/>
      <c r="JZ34" s="292"/>
      <c r="KA34" s="292"/>
      <c r="KB34" s="292"/>
      <c r="KC34" s="292"/>
      <c r="KD34" s="292"/>
      <c r="KE34" s="292"/>
      <c r="KF34" s="292"/>
      <c r="KG34" s="292"/>
      <c r="KH34" s="292"/>
      <c r="KI34" s="292"/>
      <c r="KJ34" s="292"/>
      <c r="KK34" s="292"/>
      <c r="KL34" s="292"/>
      <c r="KM34" s="292"/>
      <c r="KN34" s="292"/>
      <c r="KO34" s="292"/>
      <c r="KP34" s="292"/>
      <c r="KQ34" s="292"/>
      <c r="KR34" s="292"/>
      <c r="KS34" s="292"/>
      <c r="KT34" s="292"/>
      <c r="KU34" s="292"/>
      <c r="KV34" s="292"/>
      <c r="KW34" s="292"/>
      <c r="KX34" s="292"/>
      <c r="KY34" s="292"/>
      <c r="KZ34" s="292"/>
      <c r="LA34" s="292"/>
      <c r="LB34" s="292"/>
      <c r="LC34" s="292"/>
      <c r="LD34" s="292"/>
      <c r="LE34" s="292"/>
      <c r="LF34" s="292"/>
      <c r="LG34" s="292"/>
      <c r="LH34" s="292"/>
      <c r="LI34" s="292"/>
      <c r="LJ34" s="292"/>
      <c r="LK34" s="292"/>
      <c r="LL34" s="292"/>
      <c r="LM34" s="292"/>
      <c r="LN34" s="292"/>
      <c r="LO34" s="292"/>
      <c r="LP34" s="292"/>
      <c r="LQ34" s="292"/>
      <c r="LR34" s="292"/>
      <c r="LS34" s="292"/>
      <c r="LT34" s="292"/>
      <c r="LU34" s="292"/>
      <c r="LV34" s="292"/>
      <c r="LW34" s="292"/>
      <c r="LX34" s="292"/>
      <c r="LY34" s="292"/>
      <c r="LZ34" s="292"/>
      <c r="MA34" s="292"/>
      <c r="MB34" s="292"/>
      <c r="MC34" s="292"/>
      <c r="MD34" s="292"/>
      <c r="ME34" s="292"/>
      <c r="MF34" s="292"/>
      <c r="MG34" s="292"/>
      <c r="MH34" s="292"/>
      <c r="MI34" s="292"/>
      <c r="MJ34" s="292"/>
      <c r="MK34" s="292"/>
      <c r="ML34" s="292"/>
      <c r="MM34" s="292"/>
      <c r="MN34" s="292"/>
      <c r="MO34" s="292"/>
      <c r="MP34" s="292"/>
      <c r="MQ34" s="292"/>
      <c r="MR34" s="292"/>
      <c r="MS34" s="292"/>
      <c r="MT34" s="292"/>
      <c r="MU34" s="292"/>
      <c r="MV34" s="292"/>
      <c r="MW34" s="292"/>
      <c r="MX34" s="292"/>
      <c r="MY34" s="292"/>
      <c r="MZ34" s="292"/>
      <c r="NA34" s="292"/>
      <c r="NB34" s="292"/>
      <c r="NC34" s="292"/>
      <c r="ND34" s="292"/>
      <c r="NE34" s="292"/>
      <c r="NF34" s="292"/>
      <c r="NG34" s="292"/>
      <c r="NH34" s="292"/>
      <c r="NI34" s="292"/>
      <c r="NJ34" s="292"/>
      <c r="NK34" s="292"/>
      <c r="NL34" s="292"/>
      <c r="NM34" s="292"/>
      <c r="NN34" s="292"/>
      <c r="NO34" s="292"/>
      <c r="NP34" s="292"/>
      <c r="NQ34" s="292"/>
      <c r="NR34" s="292"/>
      <c r="NS34" s="292"/>
      <c r="NT34" s="292"/>
      <c r="NU34" s="292"/>
      <c r="NV34" s="292"/>
      <c r="NW34" s="292"/>
      <c r="NX34" s="292"/>
      <c r="NY34" s="292"/>
      <c r="NZ34" s="292"/>
      <c r="OA34" s="292"/>
      <c r="OB34" s="292"/>
      <c r="OC34" s="292"/>
      <c r="OD34" s="292"/>
      <c r="OE34" s="292"/>
      <c r="OF34" s="292"/>
      <c r="OG34" s="292"/>
      <c r="OH34" s="292"/>
      <c r="OI34" s="292"/>
      <c r="OJ34" s="292"/>
      <c r="OK34" s="292"/>
      <c r="OL34" s="292"/>
      <c r="OM34" s="292"/>
      <c r="ON34" s="292"/>
      <c r="OO34" s="292"/>
      <c r="OP34" s="292"/>
      <c r="OQ34" s="292"/>
      <c r="OR34" s="292"/>
      <c r="OS34" s="292"/>
      <c r="OT34" s="292"/>
      <c r="OU34" s="292"/>
      <c r="OV34" s="292"/>
      <c r="OW34" s="292"/>
      <c r="OX34" s="292"/>
      <c r="OY34" s="292"/>
      <c r="OZ34" s="292"/>
      <c r="PA34" s="292"/>
      <c r="PB34" s="292"/>
      <c r="PC34" s="292"/>
      <c r="PD34" s="292"/>
      <c r="PE34" s="292"/>
      <c r="PF34" s="292"/>
      <c r="PG34" s="292"/>
      <c r="PH34" s="292"/>
      <c r="PI34" s="292"/>
      <c r="PJ34" s="292"/>
      <c r="PK34" s="292"/>
      <c r="PL34" s="292"/>
      <c r="PM34" s="292"/>
      <c r="PN34" s="292"/>
      <c r="PO34" s="292"/>
      <c r="PP34" s="292"/>
      <c r="PQ34" s="292"/>
      <c r="PR34" s="292"/>
      <c r="PS34" s="292"/>
      <c r="PT34" s="292"/>
      <c r="PU34" s="292"/>
      <c r="PV34" s="292"/>
      <c r="PW34" s="292"/>
      <c r="PX34" s="292"/>
      <c r="PY34" s="292"/>
      <c r="PZ34" s="292"/>
      <c r="QA34" s="292"/>
      <c r="QB34" s="292"/>
      <c r="QC34" s="292"/>
      <c r="QD34" s="292"/>
      <c r="QE34" s="292"/>
      <c r="QF34" s="292"/>
      <c r="QG34" s="292"/>
      <c r="QH34" s="292"/>
      <c r="QI34" s="292"/>
      <c r="QJ34" s="292"/>
      <c r="QK34" s="292"/>
      <c r="QL34" s="292"/>
      <c r="QM34" s="292"/>
      <c r="QN34" s="292"/>
      <c r="QO34" s="292"/>
      <c r="QP34" s="292"/>
      <c r="QQ34" s="292"/>
      <c r="QR34" s="292"/>
      <c r="QS34" s="292"/>
      <c r="QT34" s="292"/>
      <c r="QU34" s="292"/>
      <c r="QV34" s="292"/>
      <c r="QW34" s="292"/>
      <c r="QX34" s="292"/>
      <c r="QY34" s="292"/>
      <c r="QZ34" s="292"/>
      <c r="RA34" s="292"/>
      <c r="RB34" s="292"/>
      <c r="RC34" s="292"/>
      <c r="RD34" s="292"/>
      <c r="RE34" s="292"/>
      <c r="RF34" s="292"/>
      <c r="RG34" s="292"/>
      <c r="RH34" s="292"/>
      <c r="RI34" s="292"/>
      <c r="RJ34" s="292"/>
      <c r="RK34" s="292"/>
      <c r="RL34" s="292"/>
      <c r="RM34" s="292"/>
      <c r="RN34" s="292"/>
      <c r="RO34" s="292"/>
      <c r="RP34" s="292"/>
      <c r="RQ34" s="292"/>
      <c r="RR34" s="292"/>
      <c r="RS34" s="292"/>
      <c r="RT34" s="292"/>
      <c r="RU34" s="292"/>
      <c r="RV34" s="292"/>
      <c r="RW34" s="292"/>
      <c r="RX34" s="292"/>
      <c r="RY34" s="292"/>
      <c r="RZ34" s="292"/>
      <c r="SA34" s="292"/>
      <c r="SB34" s="292"/>
      <c r="SC34" s="292"/>
      <c r="SD34" s="292"/>
      <c r="SE34" s="292"/>
      <c r="SF34" s="292"/>
      <c r="SG34" s="292"/>
      <c r="SH34" s="292"/>
      <c r="SI34" s="292"/>
      <c r="SJ34" s="292"/>
      <c r="SK34" s="292"/>
      <c r="SL34" s="292"/>
      <c r="SM34" s="292"/>
      <c r="SN34" s="292"/>
      <c r="SO34" s="292"/>
      <c r="SP34" s="292"/>
      <c r="SQ34" s="292"/>
      <c r="SR34" s="292"/>
      <c r="SS34" s="292"/>
      <c r="ST34" s="292"/>
      <c r="SU34" s="292"/>
      <c r="SV34" s="292"/>
      <c r="SW34" s="292"/>
      <c r="SX34" s="292"/>
      <c r="SY34" s="292"/>
      <c r="SZ34" s="292"/>
      <c r="TA34" s="292"/>
      <c r="TB34" s="292"/>
      <c r="TC34" s="292"/>
      <c r="TD34" s="292"/>
      <c r="TE34" s="292"/>
      <c r="TF34" s="292"/>
      <c r="TG34" s="292"/>
      <c r="TH34" s="292"/>
      <c r="TI34" s="292"/>
      <c r="TJ34" s="292"/>
      <c r="TK34" s="292"/>
      <c r="TL34" s="292"/>
      <c r="TM34" s="292"/>
      <c r="TN34" s="292"/>
      <c r="TO34" s="292"/>
      <c r="TP34" s="292"/>
      <c r="TQ34" s="292"/>
      <c r="TR34" s="292"/>
      <c r="TS34" s="292"/>
      <c r="TT34" s="292"/>
      <c r="TU34" s="292"/>
      <c r="TV34" s="292"/>
      <c r="TW34" s="292"/>
      <c r="TX34" s="292"/>
      <c r="TY34" s="292"/>
      <c r="TZ34" s="292"/>
      <c r="UA34" s="292"/>
      <c r="UB34" s="292"/>
      <c r="UC34" s="292"/>
      <c r="UD34" s="292"/>
      <c r="UE34" s="292"/>
      <c r="UF34" s="292"/>
      <c r="UG34" s="292"/>
      <c r="UH34" s="292"/>
      <c r="UI34" s="292"/>
      <c r="UJ34" s="292"/>
      <c r="UK34" s="292"/>
      <c r="UL34" s="292"/>
      <c r="UM34" s="292"/>
      <c r="UN34" s="292"/>
      <c r="UO34" s="292"/>
      <c r="UP34" s="292"/>
      <c r="UQ34" s="292"/>
      <c r="UR34" s="292"/>
      <c r="US34" s="292"/>
      <c r="UT34" s="292"/>
      <c r="UU34" s="292"/>
      <c r="UV34" s="292"/>
      <c r="UW34" s="292"/>
      <c r="UX34" s="292"/>
      <c r="UY34" s="292"/>
      <c r="UZ34" s="292"/>
      <c r="VA34" s="292"/>
      <c r="VB34" s="292"/>
      <c r="VC34" s="292"/>
      <c r="VD34" s="292"/>
      <c r="VE34" s="292"/>
      <c r="VF34" s="292"/>
      <c r="VG34" s="292"/>
      <c r="VH34" s="292"/>
      <c r="VI34" s="292"/>
      <c r="VJ34" s="292"/>
      <c r="VK34" s="292"/>
      <c r="VL34" s="292"/>
      <c r="VM34" s="292"/>
      <c r="VN34" s="292"/>
      <c r="VO34" s="292"/>
      <c r="VP34" s="292"/>
      <c r="VQ34" s="292"/>
      <c r="VR34" s="292"/>
      <c r="VS34" s="292"/>
      <c r="VT34" s="292"/>
      <c r="VU34" s="292"/>
      <c r="VV34" s="292"/>
      <c r="VW34" s="292"/>
      <c r="VX34" s="292"/>
      <c r="VY34" s="292"/>
      <c r="VZ34" s="292"/>
      <c r="WA34" s="292"/>
      <c r="WB34" s="292"/>
      <c r="WC34" s="292"/>
      <c r="WD34" s="292"/>
      <c r="WE34" s="292"/>
      <c r="WF34" s="292"/>
      <c r="WG34" s="292"/>
      <c r="WH34" s="292"/>
      <c r="WI34" s="292"/>
      <c r="WJ34" s="292"/>
      <c r="WK34" s="292"/>
      <c r="WL34" s="292"/>
      <c r="WM34" s="292"/>
      <c r="WN34" s="292"/>
      <c r="WO34" s="292"/>
      <c r="WP34" s="292"/>
      <c r="WQ34" s="292"/>
      <c r="WR34" s="292"/>
      <c r="WS34" s="292"/>
      <c r="WT34" s="292"/>
      <c r="WU34" s="292"/>
      <c r="WV34" s="292"/>
      <c r="WW34" s="292"/>
      <c r="WX34" s="292"/>
      <c r="WY34" s="292"/>
      <c r="WZ34" s="292"/>
      <c r="XA34" s="292"/>
      <c r="XB34" s="292"/>
      <c r="XC34" s="292"/>
      <c r="XD34" s="292"/>
      <c r="XE34" s="292"/>
      <c r="XF34" s="292"/>
      <c r="XG34" s="292"/>
      <c r="XH34" s="292"/>
      <c r="XI34" s="292"/>
      <c r="XJ34" s="292"/>
      <c r="XK34" s="292"/>
      <c r="XL34" s="292"/>
      <c r="XM34" s="292"/>
      <c r="XN34" s="292"/>
      <c r="XO34" s="292"/>
      <c r="XP34" s="292"/>
      <c r="XQ34" s="292"/>
      <c r="XR34" s="292"/>
      <c r="XS34" s="292"/>
      <c r="XT34" s="292"/>
      <c r="XU34" s="292"/>
      <c r="XV34" s="292"/>
      <c r="XW34" s="292"/>
      <c r="XX34" s="292"/>
      <c r="XY34" s="292"/>
      <c r="XZ34" s="292"/>
      <c r="YA34" s="292"/>
      <c r="YB34" s="292"/>
      <c r="YC34" s="292"/>
      <c r="YD34" s="292"/>
      <c r="YE34" s="292"/>
      <c r="YF34" s="292"/>
      <c r="YG34" s="292"/>
      <c r="YH34" s="292"/>
      <c r="YI34" s="292"/>
      <c r="YJ34" s="292"/>
      <c r="YK34" s="292"/>
      <c r="YL34" s="292"/>
      <c r="YM34" s="292"/>
      <c r="YN34" s="292"/>
      <c r="YO34" s="292"/>
      <c r="YP34" s="292"/>
      <c r="YQ34" s="292"/>
      <c r="YR34" s="292"/>
      <c r="YS34" s="292"/>
      <c r="YT34" s="292"/>
      <c r="YU34" s="292"/>
      <c r="YV34" s="292"/>
      <c r="YW34" s="292"/>
      <c r="YX34" s="292"/>
      <c r="YY34" s="292"/>
      <c r="YZ34" s="292"/>
      <c r="ZA34" s="292"/>
      <c r="ZB34" s="292"/>
      <c r="ZC34" s="292"/>
      <c r="ZD34" s="292"/>
      <c r="ZE34" s="292"/>
      <c r="ZF34" s="292"/>
      <c r="ZG34" s="292"/>
      <c r="ZH34" s="292"/>
      <c r="ZI34" s="292"/>
      <c r="ZJ34" s="292"/>
      <c r="ZK34" s="292"/>
      <c r="ZL34" s="292"/>
      <c r="ZM34" s="292"/>
      <c r="ZN34" s="292"/>
      <c r="ZO34" s="292"/>
      <c r="ZP34" s="292"/>
      <c r="ZQ34" s="292"/>
      <c r="ZR34" s="292"/>
      <c r="ZS34" s="292"/>
      <c r="ZT34" s="292"/>
      <c r="ZU34" s="292"/>
      <c r="ZV34" s="292"/>
      <c r="ZW34" s="292"/>
      <c r="ZX34" s="292"/>
      <c r="ZY34" s="292"/>
      <c r="ZZ34" s="292"/>
      <c r="AAA34" s="292"/>
      <c r="AAB34" s="292"/>
      <c r="AAC34" s="292"/>
      <c r="AAD34" s="292"/>
      <c r="AAE34" s="292"/>
      <c r="AAF34" s="292"/>
      <c r="AAG34" s="292"/>
      <c r="AAH34" s="292"/>
      <c r="AAI34" s="292"/>
      <c r="AAJ34" s="292"/>
      <c r="AAK34" s="292"/>
      <c r="AAL34" s="292"/>
      <c r="AAM34" s="292"/>
      <c r="AAN34" s="292"/>
      <c r="AAO34" s="292"/>
      <c r="AAP34" s="292"/>
      <c r="AAQ34" s="292"/>
      <c r="AAR34" s="292"/>
      <c r="AAS34" s="292"/>
      <c r="AAT34" s="292"/>
      <c r="AAU34" s="292"/>
      <c r="AAV34" s="292"/>
      <c r="AAW34" s="292"/>
      <c r="AAX34" s="292"/>
      <c r="AAY34" s="292"/>
      <c r="AAZ34" s="292"/>
      <c r="ABA34" s="292"/>
      <c r="ABB34" s="292"/>
      <c r="ABC34" s="292"/>
      <c r="ABD34" s="292"/>
      <c r="ABE34" s="292"/>
      <c r="ABF34" s="292"/>
      <c r="ABG34" s="292"/>
      <c r="ABH34" s="292"/>
      <c r="ABI34" s="292"/>
      <c r="ABJ34" s="292"/>
      <c r="ABK34" s="292"/>
      <c r="ABL34" s="292"/>
      <c r="ABM34" s="292"/>
      <c r="ABN34" s="292"/>
      <c r="ABO34" s="292"/>
      <c r="ABP34" s="292"/>
      <c r="ABQ34" s="292"/>
      <c r="ABR34" s="292"/>
      <c r="ABS34" s="292"/>
      <c r="ABT34" s="292"/>
      <c r="ABU34" s="292"/>
      <c r="ABV34" s="292"/>
      <c r="ABW34" s="292"/>
      <c r="ABX34" s="292"/>
      <c r="ABY34" s="292"/>
      <c r="ABZ34" s="292"/>
      <c r="ACA34" s="292"/>
      <c r="ACB34" s="292"/>
      <c r="ACC34" s="292"/>
      <c r="ACD34" s="292"/>
      <c r="ACE34" s="292"/>
      <c r="ACF34" s="292"/>
      <c r="ACG34" s="292"/>
      <c r="ACH34" s="292"/>
      <c r="ACI34" s="292"/>
      <c r="ACJ34" s="292"/>
      <c r="ACK34" s="292"/>
      <c r="ACL34" s="292"/>
      <c r="ACM34" s="292"/>
      <c r="ACN34" s="292"/>
      <c r="ACO34" s="292"/>
      <c r="ACP34" s="292"/>
      <c r="ACQ34" s="292"/>
      <c r="ACR34" s="292"/>
      <c r="ACS34" s="292"/>
      <c r="ACT34" s="292"/>
      <c r="ACU34" s="292"/>
      <c r="ACV34" s="292"/>
      <c r="ACW34" s="292"/>
      <c r="ACX34" s="292"/>
      <c r="ACY34" s="292"/>
      <c r="ACZ34" s="292"/>
      <c r="ADA34" s="292"/>
      <c r="ADB34" s="292"/>
      <c r="ADC34" s="292"/>
      <c r="ADD34" s="292"/>
      <c r="ADE34" s="292"/>
      <c r="ADF34" s="292"/>
      <c r="ADG34" s="292"/>
      <c r="ADH34" s="292"/>
      <c r="ADI34" s="292"/>
      <c r="ADJ34" s="292"/>
      <c r="ADK34" s="292"/>
      <c r="ADL34" s="292"/>
      <c r="ADM34" s="292"/>
      <c r="ADN34" s="292"/>
      <c r="ADO34" s="292"/>
      <c r="ADP34" s="292"/>
      <c r="ADQ34" s="292"/>
      <c r="ADR34" s="292"/>
      <c r="ADS34" s="292"/>
      <c r="ADT34" s="292"/>
      <c r="ADU34" s="292"/>
      <c r="ADV34" s="292"/>
      <c r="ADW34" s="292"/>
      <c r="ADX34" s="292"/>
      <c r="ADY34" s="292"/>
      <c r="ADZ34" s="292"/>
      <c r="AEA34" s="292"/>
      <c r="AEB34" s="292"/>
      <c r="AEC34" s="292"/>
      <c r="AED34" s="292"/>
      <c r="AEE34" s="292"/>
      <c r="AEF34" s="292"/>
      <c r="AEG34" s="292"/>
      <c r="AEH34" s="292"/>
      <c r="AEI34" s="292"/>
      <c r="AEJ34" s="292"/>
      <c r="AEK34" s="292"/>
      <c r="AEL34" s="292"/>
      <c r="AEM34" s="292"/>
      <c r="AEN34" s="292"/>
      <c r="AEO34" s="292"/>
      <c r="AEP34" s="292"/>
      <c r="AEQ34" s="292"/>
      <c r="AER34" s="292"/>
      <c r="AES34" s="292"/>
      <c r="AET34" s="292"/>
      <c r="AEU34" s="292"/>
      <c r="AEV34" s="292"/>
      <c r="AEW34" s="292"/>
      <c r="AEX34" s="292"/>
      <c r="AEY34" s="292"/>
      <c r="AEZ34" s="292"/>
      <c r="AFA34" s="292"/>
      <c r="AFB34" s="292"/>
      <c r="AFC34" s="292"/>
      <c r="AFD34" s="292"/>
      <c r="AFE34" s="292"/>
      <c r="AFF34" s="292"/>
      <c r="AFG34" s="292"/>
      <c r="AFH34" s="292"/>
      <c r="AFI34" s="292"/>
      <c r="AFJ34" s="292"/>
      <c r="AFK34" s="292"/>
      <c r="AFL34" s="292"/>
      <c r="AFM34" s="292"/>
      <c r="AFN34" s="292"/>
      <c r="AFO34" s="292"/>
      <c r="AFP34" s="292"/>
      <c r="AFQ34" s="292"/>
      <c r="AFR34" s="292"/>
      <c r="AFS34" s="292"/>
      <c r="AFT34" s="292"/>
      <c r="AFU34" s="292"/>
      <c r="AFV34" s="292"/>
      <c r="AFW34" s="292"/>
      <c r="AFX34" s="292"/>
      <c r="AFY34" s="292"/>
      <c r="AFZ34" s="292"/>
      <c r="AGA34" s="292"/>
      <c r="AGB34" s="292"/>
      <c r="AGC34" s="292"/>
      <c r="AGD34" s="292"/>
      <c r="AGE34" s="292"/>
      <c r="AGF34" s="292"/>
      <c r="AGG34" s="292"/>
      <c r="AGH34" s="292"/>
      <c r="AGI34" s="292"/>
      <c r="AGJ34" s="292"/>
      <c r="AGK34" s="292"/>
      <c r="AGL34" s="292"/>
      <c r="AGM34" s="292"/>
      <c r="AGN34" s="292"/>
      <c r="AGO34" s="292"/>
      <c r="AGP34" s="292"/>
      <c r="AGQ34" s="292"/>
      <c r="AGR34" s="292"/>
      <c r="AGS34" s="292"/>
      <c r="AGT34" s="292"/>
      <c r="AGU34" s="292"/>
      <c r="AGV34" s="292"/>
      <c r="AGW34" s="292"/>
      <c r="AGX34" s="292"/>
      <c r="AGY34" s="292"/>
      <c r="AGZ34" s="292"/>
      <c r="AHA34" s="292"/>
      <c r="AHB34" s="292"/>
      <c r="AHC34" s="292"/>
      <c r="AHD34" s="292"/>
      <c r="AHE34" s="292"/>
      <c r="AHF34" s="292"/>
      <c r="AHG34" s="292"/>
      <c r="AHH34" s="292"/>
      <c r="AHI34" s="292"/>
      <c r="AHJ34" s="292"/>
      <c r="AHK34" s="292"/>
      <c r="AHL34" s="292"/>
      <c r="AHM34" s="292"/>
      <c r="AHN34" s="292"/>
      <c r="AHO34" s="292"/>
      <c r="AHP34" s="292"/>
      <c r="AHQ34" s="292"/>
      <c r="AHR34" s="292"/>
      <c r="AHS34" s="292"/>
      <c r="AHT34" s="292"/>
      <c r="AHU34" s="292"/>
      <c r="AHV34" s="292"/>
      <c r="AHW34" s="292"/>
      <c r="AHX34" s="292"/>
      <c r="AHY34" s="292"/>
      <c r="AHZ34" s="292"/>
      <c r="AIA34" s="292"/>
      <c r="AIB34" s="292"/>
      <c r="AIC34" s="292"/>
      <c r="AID34" s="292"/>
      <c r="AIE34" s="292"/>
      <c r="AIF34" s="292"/>
      <c r="AIG34" s="292"/>
      <c r="AIH34" s="292"/>
      <c r="AII34" s="292"/>
      <c r="AIJ34" s="292"/>
      <c r="AIK34" s="292"/>
      <c r="AIL34" s="292"/>
      <c r="AIM34" s="292"/>
      <c r="AIN34" s="292"/>
      <c r="AIO34" s="292"/>
      <c r="AIP34" s="292"/>
      <c r="AIQ34" s="292"/>
      <c r="AIR34" s="292"/>
      <c r="AIS34" s="292"/>
      <c r="AIT34" s="292"/>
      <c r="AIU34" s="292"/>
      <c r="AIV34" s="292"/>
      <c r="AIW34" s="292"/>
      <c r="AIX34" s="292"/>
      <c r="AIY34" s="292"/>
      <c r="AIZ34" s="292"/>
      <c r="AJA34" s="292"/>
      <c r="AJB34" s="292"/>
      <c r="AJC34" s="292"/>
      <c r="AJD34" s="292"/>
      <c r="AJE34" s="292"/>
      <c r="AJF34" s="292"/>
      <c r="AJG34" s="292"/>
      <c r="AJH34" s="292"/>
      <c r="AJI34" s="292"/>
      <c r="AJJ34" s="292"/>
      <c r="AJK34" s="292"/>
      <c r="AJL34" s="292"/>
      <c r="AJM34" s="292"/>
      <c r="AJN34" s="292"/>
      <c r="AJO34" s="292"/>
      <c r="AJP34" s="292"/>
      <c r="AJQ34" s="292"/>
      <c r="AJR34" s="292"/>
      <c r="AJS34" s="292"/>
      <c r="AJT34" s="292"/>
      <c r="AJU34" s="292"/>
      <c r="AJV34" s="292"/>
      <c r="AJW34" s="292"/>
      <c r="AJX34" s="292"/>
      <c r="AJY34" s="292"/>
      <c r="AJZ34" s="292"/>
      <c r="AKA34" s="292"/>
      <c r="AKB34" s="292"/>
      <c r="AKC34" s="292"/>
      <c r="AKD34" s="292"/>
      <c r="AKE34" s="292"/>
      <c r="AKF34" s="292"/>
      <c r="AKG34" s="292"/>
      <c r="AKH34" s="292"/>
      <c r="AKI34" s="292"/>
      <c r="AKJ34" s="292"/>
      <c r="AKK34" s="292"/>
      <c r="AKL34" s="292"/>
      <c r="AKM34" s="292"/>
      <c r="AKN34" s="292"/>
      <c r="AKO34" s="292"/>
      <c r="AKP34" s="292"/>
      <c r="AKQ34" s="292"/>
      <c r="AKR34" s="292"/>
      <c r="AKS34" s="292"/>
      <c r="AKT34" s="292"/>
      <c r="AKU34" s="292"/>
      <c r="AKV34" s="292"/>
      <c r="AKW34" s="292"/>
      <c r="AKX34" s="292"/>
      <c r="AKY34" s="292"/>
      <c r="AKZ34" s="292"/>
      <c r="ALA34" s="292"/>
      <c r="ALB34" s="292"/>
      <c r="ALC34" s="292"/>
      <c r="ALD34" s="292"/>
      <c r="ALE34" s="292"/>
      <c r="ALF34" s="292"/>
      <c r="ALG34" s="292"/>
      <c r="ALH34" s="292"/>
      <c r="ALI34" s="292"/>
      <c r="ALJ34" s="292"/>
      <c r="ALK34" s="292"/>
      <c r="ALL34" s="292"/>
      <c r="ALM34" s="292"/>
      <c r="ALN34" s="292"/>
      <c r="ALO34" s="292"/>
      <c r="ALP34" s="292"/>
      <c r="ALQ34" s="292"/>
      <c r="ALR34" s="292"/>
      <c r="ALS34" s="292"/>
      <c r="ALT34" s="292"/>
      <c r="ALU34" s="292"/>
      <c r="ALV34" s="292"/>
      <c r="ALW34" s="292"/>
      <c r="ALX34" s="292"/>
      <c r="ALY34" s="292"/>
      <c r="ALZ34" s="292"/>
      <c r="AMA34" s="292"/>
      <c r="AMB34" s="292"/>
      <c r="AMC34" s="292"/>
      <c r="AMD34" s="292"/>
      <c r="AME34" s="292"/>
      <c r="AMF34" s="292"/>
    </row>
    <row r="35" spans="1:1020">
      <c r="A35" s="309"/>
      <c r="B35" s="2"/>
      <c r="C35" s="296"/>
      <c r="D35" s="292"/>
      <c r="E35" s="303"/>
      <c r="F35" s="296"/>
      <c r="G35" s="220"/>
      <c r="H35" s="306"/>
      <c r="I35" s="313"/>
      <c r="J35" s="292"/>
      <c r="K35" s="292"/>
      <c r="L35" s="313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292"/>
      <c r="Y35" s="292"/>
      <c r="Z35" s="292"/>
      <c r="AA35" s="292"/>
      <c r="AB35" s="292"/>
      <c r="AC35" s="292"/>
      <c r="AD35" s="292"/>
      <c r="AE35" s="292"/>
      <c r="AF35" s="292"/>
      <c r="AG35" s="292"/>
      <c r="AH35" s="292"/>
      <c r="AI35" s="292"/>
      <c r="AJ35" s="292"/>
      <c r="AK35" s="292"/>
      <c r="AL35" s="292"/>
      <c r="AM35" s="292"/>
      <c r="AN35" s="292"/>
      <c r="AO35" s="292"/>
      <c r="AP35" s="292"/>
      <c r="AQ35" s="292"/>
      <c r="AR35" s="292"/>
      <c r="AS35" s="292"/>
      <c r="AT35" s="292"/>
      <c r="AU35" s="292"/>
      <c r="AV35" s="292"/>
      <c r="AW35" s="292"/>
      <c r="AX35" s="292"/>
      <c r="AY35" s="292"/>
      <c r="AZ35" s="292"/>
      <c r="BA35" s="292"/>
      <c r="BB35" s="292"/>
      <c r="BC35" s="292"/>
      <c r="BD35" s="292"/>
      <c r="BE35" s="292"/>
      <c r="BF35" s="292"/>
      <c r="BG35" s="292"/>
      <c r="BH35" s="292"/>
      <c r="BI35" s="292"/>
      <c r="BJ35" s="292"/>
      <c r="BK35" s="292"/>
      <c r="BL35" s="292"/>
      <c r="BM35" s="292"/>
      <c r="BN35" s="292"/>
      <c r="BO35" s="292"/>
      <c r="BP35" s="292"/>
      <c r="BQ35" s="292"/>
      <c r="BR35" s="292"/>
      <c r="BS35" s="292"/>
      <c r="BT35" s="292"/>
      <c r="BU35" s="292"/>
      <c r="BV35" s="292"/>
      <c r="BW35" s="292"/>
      <c r="BX35" s="292"/>
      <c r="BY35" s="292"/>
      <c r="BZ35" s="292"/>
      <c r="CA35" s="292"/>
      <c r="CB35" s="292"/>
      <c r="CC35" s="292"/>
      <c r="CD35" s="292"/>
      <c r="CE35" s="292"/>
      <c r="CF35" s="292"/>
      <c r="CG35" s="292"/>
      <c r="CH35" s="292"/>
      <c r="CI35" s="292"/>
      <c r="CJ35" s="292"/>
      <c r="CK35" s="292"/>
      <c r="CL35" s="292"/>
      <c r="CM35" s="292"/>
      <c r="CN35" s="292"/>
      <c r="CO35" s="292"/>
      <c r="CP35" s="292"/>
      <c r="CQ35" s="292"/>
      <c r="CR35" s="292"/>
      <c r="CS35" s="292"/>
      <c r="CT35" s="292"/>
      <c r="CU35" s="292"/>
      <c r="CV35" s="292"/>
      <c r="CW35" s="292"/>
      <c r="CX35" s="292"/>
      <c r="CY35" s="292"/>
      <c r="CZ35" s="292"/>
      <c r="DA35" s="292"/>
      <c r="DB35" s="292"/>
      <c r="DC35" s="292"/>
      <c r="DD35" s="292"/>
      <c r="DE35" s="292"/>
      <c r="DF35" s="292"/>
      <c r="DG35" s="292"/>
      <c r="DH35" s="292"/>
      <c r="DI35" s="292"/>
      <c r="DJ35" s="292"/>
      <c r="DK35" s="292"/>
      <c r="DL35" s="292"/>
      <c r="DM35" s="292"/>
      <c r="DN35" s="292"/>
      <c r="DO35" s="292"/>
      <c r="DP35" s="292"/>
      <c r="DQ35" s="292"/>
      <c r="DR35" s="292"/>
      <c r="DS35" s="292"/>
      <c r="DT35" s="292"/>
      <c r="DU35" s="292"/>
      <c r="DV35" s="292"/>
      <c r="DW35" s="292"/>
      <c r="DX35" s="292"/>
      <c r="DY35" s="292"/>
      <c r="DZ35" s="292"/>
      <c r="EA35" s="292"/>
      <c r="EB35" s="292"/>
      <c r="EC35" s="292"/>
      <c r="ED35" s="292"/>
      <c r="EE35" s="292"/>
      <c r="EF35" s="292"/>
      <c r="EG35" s="292"/>
      <c r="EH35" s="292"/>
      <c r="EI35" s="292"/>
      <c r="EJ35" s="292"/>
      <c r="EK35" s="292"/>
      <c r="EL35" s="292"/>
      <c r="EM35" s="292"/>
      <c r="EN35" s="292"/>
      <c r="EO35" s="292"/>
      <c r="EP35" s="292"/>
      <c r="EQ35" s="292"/>
      <c r="ER35" s="292"/>
      <c r="ES35" s="292"/>
      <c r="ET35" s="292"/>
      <c r="EU35" s="292"/>
      <c r="EV35" s="292"/>
      <c r="EW35" s="292"/>
      <c r="EX35" s="292"/>
      <c r="EY35" s="292"/>
      <c r="EZ35" s="292"/>
      <c r="FA35" s="292"/>
      <c r="FB35" s="292"/>
      <c r="FC35" s="292"/>
      <c r="FD35" s="292"/>
      <c r="FE35" s="292"/>
      <c r="FF35" s="292"/>
      <c r="FG35" s="292"/>
      <c r="FH35" s="292"/>
      <c r="FI35" s="292"/>
      <c r="FJ35" s="292"/>
      <c r="FK35" s="292"/>
      <c r="FL35" s="292"/>
      <c r="FM35" s="292"/>
      <c r="FN35" s="292"/>
      <c r="FO35" s="292"/>
      <c r="FP35" s="292"/>
      <c r="FQ35" s="292"/>
      <c r="FR35" s="292"/>
      <c r="FS35" s="292"/>
      <c r="FT35" s="292"/>
      <c r="FU35" s="292"/>
      <c r="FV35" s="292"/>
      <c r="FW35" s="292"/>
      <c r="FX35" s="292"/>
      <c r="FY35" s="292"/>
      <c r="FZ35" s="292"/>
      <c r="GA35" s="292"/>
      <c r="GB35" s="292"/>
      <c r="GC35" s="292"/>
      <c r="GD35" s="292"/>
      <c r="GE35" s="292"/>
      <c r="GF35" s="292"/>
      <c r="GG35" s="292"/>
      <c r="GH35" s="292"/>
      <c r="GI35" s="292"/>
      <c r="GJ35" s="292"/>
      <c r="GK35" s="292"/>
      <c r="GL35" s="292"/>
      <c r="GM35" s="292"/>
      <c r="GN35" s="292"/>
      <c r="GO35" s="292"/>
      <c r="GP35" s="292"/>
      <c r="GQ35" s="292"/>
      <c r="GR35" s="292"/>
      <c r="GS35" s="292"/>
      <c r="GT35" s="292"/>
      <c r="GU35" s="292"/>
      <c r="GV35" s="292"/>
      <c r="GW35" s="292"/>
      <c r="GX35" s="292"/>
      <c r="GY35" s="292"/>
      <c r="GZ35" s="292"/>
      <c r="HA35" s="292"/>
      <c r="HB35" s="292"/>
      <c r="HC35" s="292"/>
      <c r="HD35" s="292"/>
      <c r="HE35" s="292"/>
      <c r="HF35" s="292"/>
      <c r="HG35" s="292"/>
      <c r="HH35" s="292"/>
      <c r="HI35" s="292"/>
      <c r="HJ35" s="292"/>
      <c r="HK35" s="292"/>
      <c r="HL35" s="292"/>
      <c r="HM35" s="292"/>
      <c r="HN35" s="292"/>
      <c r="HO35" s="292"/>
      <c r="HP35" s="292"/>
      <c r="HQ35" s="292"/>
      <c r="HR35" s="292"/>
      <c r="HS35" s="292"/>
      <c r="HT35" s="292"/>
      <c r="HU35" s="292"/>
      <c r="HV35" s="292"/>
      <c r="HW35" s="292"/>
      <c r="HX35" s="292"/>
      <c r="HY35" s="292"/>
      <c r="HZ35" s="292"/>
      <c r="IA35" s="292"/>
      <c r="IB35" s="292"/>
      <c r="IC35" s="292"/>
      <c r="ID35" s="292"/>
      <c r="IE35" s="292"/>
      <c r="IF35" s="292"/>
      <c r="IG35" s="292"/>
      <c r="IH35" s="292"/>
      <c r="II35" s="292"/>
      <c r="IJ35" s="292"/>
      <c r="IK35" s="292"/>
      <c r="IL35" s="292"/>
      <c r="IM35" s="292"/>
      <c r="IN35" s="292"/>
      <c r="IO35" s="292"/>
      <c r="IP35" s="292"/>
      <c r="IQ35" s="292"/>
      <c r="IR35" s="292"/>
      <c r="IS35" s="292"/>
      <c r="IT35" s="292"/>
      <c r="IU35" s="292"/>
      <c r="IV35" s="292"/>
      <c r="IW35" s="292"/>
      <c r="IX35" s="292"/>
      <c r="IY35" s="292"/>
      <c r="IZ35" s="292"/>
      <c r="JA35" s="292"/>
      <c r="JB35" s="292"/>
      <c r="JC35" s="292"/>
      <c r="JD35" s="292"/>
      <c r="JE35" s="292"/>
      <c r="JF35" s="292"/>
      <c r="JG35" s="292"/>
      <c r="JH35" s="292"/>
      <c r="JI35" s="292"/>
      <c r="JJ35" s="292"/>
      <c r="JK35" s="292"/>
      <c r="JL35" s="292"/>
      <c r="JM35" s="292"/>
      <c r="JN35" s="292"/>
      <c r="JO35" s="292"/>
      <c r="JP35" s="292"/>
      <c r="JQ35" s="292"/>
      <c r="JR35" s="292"/>
      <c r="JS35" s="292"/>
      <c r="JT35" s="292"/>
      <c r="JU35" s="292"/>
      <c r="JV35" s="292"/>
      <c r="JW35" s="292"/>
      <c r="JX35" s="292"/>
      <c r="JY35" s="292"/>
      <c r="JZ35" s="292"/>
      <c r="KA35" s="292"/>
      <c r="KB35" s="292"/>
      <c r="KC35" s="292"/>
      <c r="KD35" s="292"/>
      <c r="KE35" s="292"/>
      <c r="KF35" s="292"/>
      <c r="KG35" s="292"/>
      <c r="KH35" s="292"/>
      <c r="KI35" s="292"/>
      <c r="KJ35" s="292"/>
      <c r="KK35" s="292"/>
      <c r="KL35" s="292"/>
      <c r="KM35" s="292"/>
      <c r="KN35" s="292"/>
      <c r="KO35" s="292"/>
      <c r="KP35" s="292"/>
      <c r="KQ35" s="292"/>
      <c r="KR35" s="292"/>
      <c r="KS35" s="292"/>
      <c r="KT35" s="292"/>
      <c r="KU35" s="292"/>
      <c r="KV35" s="292"/>
      <c r="KW35" s="292"/>
      <c r="KX35" s="292"/>
      <c r="KY35" s="292"/>
      <c r="KZ35" s="292"/>
      <c r="LA35" s="292"/>
      <c r="LB35" s="292"/>
      <c r="LC35" s="292"/>
      <c r="LD35" s="292"/>
      <c r="LE35" s="292"/>
      <c r="LF35" s="292"/>
      <c r="LG35" s="292"/>
      <c r="LH35" s="292"/>
      <c r="LI35" s="292"/>
      <c r="LJ35" s="292"/>
      <c r="LK35" s="292"/>
      <c r="LL35" s="292"/>
      <c r="LM35" s="292"/>
      <c r="LN35" s="292"/>
      <c r="LO35" s="292"/>
      <c r="LP35" s="292"/>
      <c r="LQ35" s="292"/>
      <c r="LR35" s="292"/>
      <c r="LS35" s="292"/>
      <c r="LT35" s="292"/>
      <c r="LU35" s="292"/>
      <c r="LV35" s="292"/>
      <c r="LW35" s="292"/>
      <c r="LX35" s="292"/>
      <c r="LY35" s="292"/>
      <c r="LZ35" s="292"/>
      <c r="MA35" s="292"/>
      <c r="MB35" s="292"/>
      <c r="MC35" s="292"/>
      <c r="MD35" s="292"/>
      <c r="ME35" s="292"/>
      <c r="MF35" s="292"/>
      <c r="MG35" s="292"/>
      <c r="MH35" s="292"/>
      <c r="MI35" s="292"/>
      <c r="MJ35" s="292"/>
      <c r="MK35" s="292"/>
      <c r="ML35" s="292"/>
      <c r="MM35" s="292"/>
      <c r="MN35" s="292"/>
      <c r="MO35" s="292"/>
      <c r="MP35" s="292"/>
      <c r="MQ35" s="292"/>
      <c r="MR35" s="292"/>
      <c r="MS35" s="292"/>
      <c r="MT35" s="292"/>
      <c r="MU35" s="292"/>
      <c r="MV35" s="292"/>
      <c r="MW35" s="292"/>
      <c r="MX35" s="292"/>
      <c r="MY35" s="292"/>
      <c r="MZ35" s="292"/>
      <c r="NA35" s="292"/>
      <c r="NB35" s="292"/>
      <c r="NC35" s="292"/>
      <c r="ND35" s="292"/>
      <c r="NE35" s="292"/>
      <c r="NF35" s="292"/>
      <c r="NG35" s="292"/>
      <c r="NH35" s="292"/>
      <c r="NI35" s="292"/>
      <c r="NJ35" s="292"/>
      <c r="NK35" s="292"/>
      <c r="NL35" s="292"/>
      <c r="NM35" s="292"/>
      <c r="NN35" s="292"/>
      <c r="NO35" s="292"/>
      <c r="NP35" s="292"/>
      <c r="NQ35" s="292"/>
      <c r="NR35" s="292"/>
      <c r="NS35" s="292"/>
      <c r="NT35" s="292"/>
      <c r="NU35" s="292"/>
      <c r="NV35" s="292"/>
      <c r="NW35" s="292"/>
      <c r="NX35" s="292"/>
      <c r="NY35" s="292"/>
      <c r="NZ35" s="292"/>
      <c r="OA35" s="292"/>
      <c r="OB35" s="292"/>
      <c r="OC35" s="292"/>
      <c r="OD35" s="292"/>
      <c r="OE35" s="292"/>
      <c r="OF35" s="292"/>
      <c r="OG35" s="292"/>
      <c r="OH35" s="292"/>
      <c r="OI35" s="292"/>
      <c r="OJ35" s="292"/>
      <c r="OK35" s="292"/>
      <c r="OL35" s="292"/>
      <c r="OM35" s="292"/>
      <c r="ON35" s="292"/>
      <c r="OO35" s="292"/>
      <c r="OP35" s="292"/>
      <c r="OQ35" s="292"/>
      <c r="OR35" s="292"/>
      <c r="OS35" s="292"/>
      <c r="OT35" s="292"/>
      <c r="OU35" s="292"/>
      <c r="OV35" s="292"/>
      <c r="OW35" s="292"/>
      <c r="OX35" s="292"/>
      <c r="OY35" s="292"/>
      <c r="OZ35" s="292"/>
      <c r="PA35" s="292"/>
      <c r="PB35" s="292"/>
      <c r="PC35" s="292"/>
      <c r="PD35" s="292"/>
      <c r="PE35" s="292"/>
      <c r="PF35" s="292"/>
      <c r="PG35" s="292"/>
      <c r="PH35" s="292"/>
      <c r="PI35" s="292"/>
      <c r="PJ35" s="292"/>
      <c r="PK35" s="292"/>
      <c r="PL35" s="292"/>
      <c r="PM35" s="292"/>
      <c r="PN35" s="292"/>
      <c r="PO35" s="292"/>
      <c r="PP35" s="292"/>
      <c r="PQ35" s="292"/>
      <c r="PR35" s="292"/>
      <c r="PS35" s="292"/>
      <c r="PT35" s="292"/>
      <c r="PU35" s="292"/>
      <c r="PV35" s="292"/>
      <c r="PW35" s="292"/>
      <c r="PX35" s="292"/>
      <c r="PY35" s="292"/>
      <c r="PZ35" s="292"/>
      <c r="QA35" s="292"/>
      <c r="QB35" s="292"/>
      <c r="QC35" s="292"/>
      <c r="QD35" s="292"/>
      <c r="QE35" s="292"/>
      <c r="QF35" s="292"/>
      <c r="QG35" s="292"/>
      <c r="QH35" s="292"/>
      <c r="QI35" s="292"/>
      <c r="QJ35" s="292"/>
      <c r="QK35" s="292"/>
      <c r="QL35" s="292"/>
      <c r="QM35" s="292"/>
      <c r="QN35" s="292"/>
      <c r="QO35" s="292"/>
      <c r="QP35" s="292"/>
      <c r="QQ35" s="292"/>
      <c r="QR35" s="292"/>
      <c r="QS35" s="292"/>
      <c r="QT35" s="292"/>
      <c r="QU35" s="292"/>
      <c r="QV35" s="292"/>
      <c r="QW35" s="292"/>
      <c r="QX35" s="292"/>
      <c r="QY35" s="292"/>
      <c r="QZ35" s="292"/>
      <c r="RA35" s="292"/>
      <c r="RB35" s="292"/>
      <c r="RC35" s="292"/>
      <c r="RD35" s="292"/>
      <c r="RE35" s="292"/>
      <c r="RF35" s="292"/>
      <c r="RG35" s="292"/>
      <c r="RH35" s="292"/>
      <c r="RI35" s="292"/>
      <c r="RJ35" s="292"/>
      <c r="RK35" s="292"/>
      <c r="RL35" s="292"/>
      <c r="RM35" s="292"/>
      <c r="RN35" s="292"/>
      <c r="RO35" s="292"/>
      <c r="RP35" s="292"/>
      <c r="RQ35" s="292"/>
      <c r="RR35" s="292"/>
      <c r="RS35" s="292"/>
      <c r="RT35" s="292"/>
      <c r="RU35" s="292"/>
      <c r="RV35" s="292"/>
      <c r="RW35" s="292"/>
      <c r="RX35" s="292"/>
      <c r="RY35" s="292"/>
      <c r="RZ35" s="292"/>
      <c r="SA35" s="292"/>
      <c r="SB35" s="292"/>
      <c r="SC35" s="292"/>
      <c r="SD35" s="292"/>
      <c r="SE35" s="292"/>
      <c r="SF35" s="292"/>
      <c r="SG35" s="292"/>
      <c r="SH35" s="292"/>
      <c r="SI35" s="292"/>
      <c r="SJ35" s="292"/>
      <c r="SK35" s="292"/>
      <c r="SL35" s="292"/>
      <c r="SM35" s="292"/>
      <c r="SN35" s="292"/>
      <c r="SO35" s="292"/>
      <c r="SP35" s="292"/>
      <c r="SQ35" s="292"/>
      <c r="SR35" s="292"/>
      <c r="SS35" s="292"/>
      <c r="ST35" s="292"/>
      <c r="SU35" s="292"/>
      <c r="SV35" s="292"/>
      <c r="SW35" s="292"/>
      <c r="SX35" s="292"/>
      <c r="SY35" s="292"/>
      <c r="SZ35" s="292"/>
      <c r="TA35" s="292"/>
      <c r="TB35" s="292"/>
      <c r="TC35" s="292"/>
      <c r="TD35" s="292"/>
      <c r="TE35" s="292"/>
      <c r="TF35" s="292"/>
      <c r="TG35" s="292"/>
      <c r="TH35" s="292"/>
      <c r="TI35" s="292"/>
      <c r="TJ35" s="292"/>
      <c r="TK35" s="292"/>
      <c r="TL35" s="292"/>
      <c r="TM35" s="292"/>
      <c r="TN35" s="292"/>
      <c r="TO35" s="292"/>
      <c r="TP35" s="292"/>
      <c r="TQ35" s="292"/>
      <c r="TR35" s="292"/>
      <c r="TS35" s="292"/>
      <c r="TT35" s="292"/>
      <c r="TU35" s="292"/>
      <c r="TV35" s="292"/>
      <c r="TW35" s="292"/>
      <c r="TX35" s="292"/>
      <c r="TY35" s="292"/>
      <c r="TZ35" s="292"/>
      <c r="UA35" s="292"/>
      <c r="UB35" s="292"/>
      <c r="UC35" s="292"/>
      <c r="UD35" s="292"/>
      <c r="UE35" s="292"/>
      <c r="UF35" s="292"/>
      <c r="UG35" s="292"/>
      <c r="UH35" s="292"/>
      <c r="UI35" s="292"/>
      <c r="UJ35" s="292"/>
      <c r="UK35" s="292"/>
      <c r="UL35" s="292"/>
      <c r="UM35" s="292"/>
      <c r="UN35" s="292"/>
      <c r="UO35" s="292"/>
      <c r="UP35" s="292"/>
      <c r="UQ35" s="292"/>
      <c r="UR35" s="292"/>
      <c r="US35" s="292"/>
      <c r="UT35" s="292"/>
      <c r="UU35" s="292"/>
      <c r="UV35" s="292"/>
      <c r="UW35" s="292"/>
      <c r="UX35" s="292"/>
      <c r="UY35" s="292"/>
      <c r="UZ35" s="292"/>
      <c r="VA35" s="292"/>
      <c r="VB35" s="292"/>
      <c r="VC35" s="292"/>
      <c r="VD35" s="292"/>
      <c r="VE35" s="292"/>
      <c r="VF35" s="292"/>
      <c r="VG35" s="292"/>
      <c r="VH35" s="292"/>
      <c r="VI35" s="292"/>
      <c r="VJ35" s="292"/>
      <c r="VK35" s="292"/>
      <c r="VL35" s="292"/>
      <c r="VM35" s="292"/>
      <c r="VN35" s="292"/>
      <c r="VO35" s="292"/>
      <c r="VP35" s="292"/>
      <c r="VQ35" s="292"/>
      <c r="VR35" s="292"/>
      <c r="VS35" s="292"/>
      <c r="VT35" s="292"/>
      <c r="VU35" s="292"/>
      <c r="VV35" s="292"/>
      <c r="VW35" s="292"/>
      <c r="VX35" s="292"/>
      <c r="VY35" s="292"/>
      <c r="VZ35" s="292"/>
      <c r="WA35" s="292"/>
      <c r="WB35" s="292"/>
      <c r="WC35" s="292"/>
      <c r="WD35" s="292"/>
      <c r="WE35" s="292"/>
      <c r="WF35" s="292"/>
      <c r="WG35" s="292"/>
      <c r="WH35" s="292"/>
      <c r="WI35" s="292"/>
      <c r="WJ35" s="292"/>
      <c r="WK35" s="292"/>
      <c r="WL35" s="292"/>
      <c r="WM35" s="292"/>
      <c r="WN35" s="292"/>
      <c r="WO35" s="292"/>
      <c r="WP35" s="292"/>
      <c r="WQ35" s="292"/>
      <c r="WR35" s="292"/>
      <c r="WS35" s="292"/>
      <c r="WT35" s="292"/>
      <c r="WU35" s="292"/>
      <c r="WV35" s="292"/>
      <c r="WW35" s="292"/>
      <c r="WX35" s="292"/>
      <c r="WY35" s="292"/>
      <c r="WZ35" s="292"/>
      <c r="XA35" s="292"/>
      <c r="XB35" s="292"/>
      <c r="XC35" s="292"/>
      <c r="XD35" s="292"/>
      <c r="XE35" s="292"/>
      <c r="XF35" s="292"/>
      <c r="XG35" s="292"/>
      <c r="XH35" s="292"/>
      <c r="XI35" s="292"/>
      <c r="XJ35" s="292"/>
      <c r="XK35" s="292"/>
      <c r="XL35" s="292"/>
      <c r="XM35" s="292"/>
      <c r="XN35" s="292"/>
      <c r="XO35" s="292"/>
      <c r="XP35" s="292"/>
      <c r="XQ35" s="292"/>
      <c r="XR35" s="292"/>
      <c r="XS35" s="292"/>
      <c r="XT35" s="292"/>
      <c r="XU35" s="292"/>
      <c r="XV35" s="292"/>
      <c r="XW35" s="292"/>
      <c r="XX35" s="292"/>
      <c r="XY35" s="292"/>
      <c r="XZ35" s="292"/>
      <c r="YA35" s="292"/>
      <c r="YB35" s="292"/>
      <c r="YC35" s="292"/>
      <c r="YD35" s="292"/>
      <c r="YE35" s="292"/>
      <c r="YF35" s="292"/>
      <c r="YG35" s="292"/>
      <c r="YH35" s="292"/>
      <c r="YI35" s="292"/>
      <c r="YJ35" s="292"/>
      <c r="YK35" s="292"/>
      <c r="YL35" s="292"/>
      <c r="YM35" s="292"/>
      <c r="YN35" s="292"/>
      <c r="YO35" s="292"/>
      <c r="YP35" s="292"/>
      <c r="YQ35" s="292"/>
      <c r="YR35" s="292"/>
      <c r="YS35" s="292"/>
      <c r="YT35" s="292"/>
      <c r="YU35" s="292"/>
      <c r="YV35" s="292"/>
      <c r="YW35" s="292"/>
      <c r="YX35" s="292"/>
      <c r="YY35" s="292"/>
      <c r="YZ35" s="292"/>
      <c r="ZA35" s="292"/>
      <c r="ZB35" s="292"/>
      <c r="ZC35" s="292"/>
      <c r="ZD35" s="292"/>
      <c r="ZE35" s="292"/>
      <c r="ZF35" s="292"/>
      <c r="ZG35" s="292"/>
      <c r="ZH35" s="292"/>
      <c r="ZI35" s="292"/>
      <c r="ZJ35" s="292"/>
      <c r="ZK35" s="292"/>
      <c r="ZL35" s="292"/>
      <c r="ZM35" s="292"/>
      <c r="ZN35" s="292"/>
      <c r="ZO35" s="292"/>
      <c r="ZP35" s="292"/>
      <c r="ZQ35" s="292"/>
      <c r="ZR35" s="292"/>
      <c r="ZS35" s="292"/>
      <c r="ZT35" s="292"/>
      <c r="ZU35" s="292"/>
      <c r="ZV35" s="292"/>
      <c r="ZW35" s="292"/>
      <c r="ZX35" s="292"/>
      <c r="ZY35" s="292"/>
      <c r="ZZ35" s="292"/>
      <c r="AAA35" s="292"/>
      <c r="AAB35" s="292"/>
      <c r="AAC35" s="292"/>
      <c r="AAD35" s="292"/>
      <c r="AAE35" s="292"/>
      <c r="AAF35" s="292"/>
      <c r="AAG35" s="292"/>
      <c r="AAH35" s="292"/>
      <c r="AAI35" s="292"/>
      <c r="AAJ35" s="292"/>
      <c r="AAK35" s="292"/>
      <c r="AAL35" s="292"/>
      <c r="AAM35" s="292"/>
      <c r="AAN35" s="292"/>
      <c r="AAO35" s="292"/>
      <c r="AAP35" s="292"/>
      <c r="AAQ35" s="292"/>
      <c r="AAR35" s="292"/>
      <c r="AAS35" s="292"/>
      <c r="AAT35" s="292"/>
      <c r="AAU35" s="292"/>
      <c r="AAV35" s="292"/>
      <c r="AAW35" s="292"/>
      <c r="AAX35" s="292"/>
      <c r="AAY35" s="292"/>
      <c r="AAZ35" s="292"/>
      <c r="ABA35" s="292"/>
      <c r="ABB35" s="292"/>
      <c r="ABC35" s="292"/>
      <c r="ABD35" s="292"/>
      <c r="ABE35" s="292"/>
      <c r="ABF35" s="292"/>
      <c r="ABG35" s="292"/>
      <c r="ABH35" s="292"/>
      <c r="ABI35" s="292"/>
      <c r="ABJ35" s="292"/>
      <c r="ABK35" s="292"/>
      <c r="ABL35" s="292"/>
      <c r="ABM35" s="292"/>
      <c r="ABN35" s="292"/>
      <c r="ABO35" s="292"/>
      <c r="ABP35" s="292"/>
      <c r="ABQ35" s="292"/>
      <c r="ABR35" s="292"/>
      <c r="ABS35" s="292"/>
      <c r="ABT35" s="292"/>
      <c r="ABU35" s="292"/>
      <c r="ABV35" s="292"/>
      <c r="ABW35" s="292"/>
      <c r="ABX35" s="292"/>
      <c r="ABY35" s="292"/>
      <c r="ABZ35" s="292"/>
      <c r="ACA35" s="292"/>
      <c r="ACB35" s="292"/>
      <c r="ACC35" s="292"/>
      <c r="ACD35" s="292"/>
      <c r="ACE35" s="292"/>
      <c r="ACF35" s="292"/>
      <c r="ACG35" s="292"/>
      <c r="ACH35" s="292"/>
      <c r="ACI35" s="292"/>
      <c r="ACJ35" s="292"/>
      <c r="ACK35" s="292"/>
      <c r="ACL35" s="292"/>
      <c r="ACM35" s="292"/>
      <c r="ACN35" s="292"/>
      <c r="ACO35" s="292"/>
      <c r="ACP35" s="292"/>
      <c r="ACQ35" s="292"/>
      <c r="ACR35" s="292"/>
      <c r="ACS35" s="292"/>
      <c r="ACT35" s="292"/>
      <c r="ACU35" s="292"/>
      <c r="ACV35" s="292"/>
      <c r="ACW35" s="292"/>
      <c r="ACX35" s="292"/>
      <c r="ACY35" s="292"/>
      <c r="ACZ35" s="292"/>
      <c r="ADA35" s="292"/>
      <c r="ADB35" s="292"/>
      <c r="ADC35" s="292"/>
      <c r="ADD35" s="292"/>
      <c r="ADE35" s="292"/>
      <c r="ADF35" s="292"/>
      <c r="ADG35" s="292"/>
      <c r="ADH35" s="292"/>
      <c r="ADI35" s="292"/>
      <c r="ADJ35" s="292"/>
      <c r="ADK35" s="292"/>
      <c r="ADL35" s="292"/>
      <c r="ADM35" s="292"/>
      <c r="ADN35" s="292"/>
      <c r="ADO35" s="292"/>
      <c r="ADP35" s="292"/>
      <c r="ADQ35" s="292"/>
      <c r="ADR35" s="292"/>
      <c r="ADS35" s="292"/>
      <c r="ADT35" s="292"/>
      <c r="ADU35" s="292"/>
      <c r="ADV35" s="292"/>
      <c r="ADW35" s="292"/>
      <c r="ADX35" s="292"/>
      <c r="ADY35" s="292"/>
      <c r="ADZ35" s="292"/>
      <c r="AEA35" s="292"/>
      <c r="AEB35" s="292"/>
      <c r="AEC35" s="292"/>
      <c r="AED35" s="292"/>
      <c r="AEE35" s="292"/>
      <c r="AEF35" s="292"/>
      <c r="AEG35" s="292"/>
      <c r="AEH35" s="292"/>
      <c r="AEI35" s="292"/>
      <c r="AEJ35" s="292"/>
      <c r="AEK35" s="292"/>
      <c r="AEL35" s="292"/>
      <c r="AEM35" s="292"/>
      <c r="AEN35" s="292"/>
      <c r="AEO35" s="292"/>
      <c r="AEP35" s="292"/>
      <c r="AEQ35" s="292"/>
      <c r="AER35" s="292"/>
      <c r="AES35" s="292"/>
      <c r="AET35" s="292"/>
      <c r="AEU35" s="292"/>
      <c r="AEV35" s="292"/>
      <c r="AEW35" s="292"/>
      <c r="AEX35" s="292"/>
      <c r="AEY35" s="292"/>
      <c r="AEZ35" s="292"/>
      <c r="AFA35" s="292"/>
      <c r="AFB35" s="292"/>
      <c r="AFC35" s="292"/>
      <c r="AFD35" s="292"/>
      <c r="AFE35" s="292"/>
      <c r="AFF35" s="292"/>
      <c r="AFG35" s="292"/>
      <c r="AFH35" s="292"/>
      <c r="AFI35" s="292"/>
      <c r="AFJ35" s="292"/>
      <c r="AFK35" s="292"/>
      <c r="AFL35" s="292"/>
      <c r="AFM35" s="292"/>
      <c r="AFN35" s="292"/>
      <c r="AFO35" s="292"/>
      <c r="AFP35" s="292"/>
      <c r="AFQ35" s="292"/>
      <c r="AFR35" s="292"/>
      <c r="AFS35" s="292"/>
      <c r="AFT35" s="292"/>
      <c r="AFU35" s="292"/>
      <c r="AFV35" s="292"/>
      <c r="AFW35" s="292"/>
      <c r="AFX35" s="292"/>
      <c r="AFY35" s="292"/>
      <c r="AFZ35" s="292"/>
      <c r="AGA35" s="292"/>
      <c r="AGB35" s="292"/>
      <c r="AGC35" s="292"/>
      <c r="AGD35" s="292"/>
      <c r="AGE35" s="292"/>
      <c r="AGF35" s="292"/>
      <c r="AGG35" s="292"/>
      <c r="AGH35" s="292"/>
      <c r="AGI35" s="292"/>
      <c r="AGJ35" s="292"/>
      <c r="AGK35" s="292"/>
      <c r="AGL35" s="292"/>
      <c r="AGM35" s="292"/>
      <c r="AGN35" s="292"/>
      <c r="AGO35" s="292"/>
      <c r="AGP35" s="292"/>
      <c r="AGQ35" s="292"/>
      <c r="AGR35" s="292"/>
      <c r="AGS35" s="292"/>
      <c r="AGT35" s="292"/>
      <c r="AGU35" s="292"/>
      <c r="AGV35" s="292"/>
      <c r="AGW35" s="292"/>
      <c r="AGX35" s="292"/>
      <c r="AGY35" s="292"/>
      <c r="AGZ35" s="292"/>
      <c r="AHA35" s="292"/>
      <c r="AHB35" s="292"/>
      <c r="AHC35" s="292"/>
      <c r="AHD35" s="292"/>
      <c r="AHE35" s="292"/>
      <c r="AHF35" s="292"/>
      <c r="AHG35" s="292"/>
      <c r="AHH35" s="292"/>
      <c r="AHI35" s="292"/>
      <c r="AHJ35" s="292"/>
      <c r="AHK35" s="292"/>
      <c r="AHL35" s="292"/>
      <c r="AHM35" s="292"/>
      <c r="AHN35" s="292"/>
      <c r="AHO35" s="292"/>
      <c r="AHP35" s="292"/>
      <c r="AHQ35" s="292"/>
      <c r="AHR35" s="292"/>
      <c r="AHS35" s="292"/>
      <c r="AHT35" s="292"/>
      <c r="AHU35" s="292"/>
      <c r="AHV35" s="292"/>
      <c r="AHW35" s="292"/>
      <c r="AHX35" s="292"/>
      <c r="AHY35" s="292"/>
      <c r="AHZ35" s="292"/>
      <c r="AIA35" s="292"/>
      <c r="AIB35" s="292"/>
      <c r="AIC35" s="292"/>
      <c r="AID35" s="292"/>
      <c r="AIE35" s="292"/>
      <c r="AIF35" s="292"/>
      <c r="AIG35" s="292"/>
      <c r="AIH35" s="292"/>
      <c r="AII35" s="292"/>
      <c r="AIJ35" s="292"/>
      <c r="AIK35" s="292"/>
      <c r="AIL35" s="292"/>
      <c r="AIM35" s="292"/>
      <c r="AIN35" s="292"/>
      <c r="AIO35" s="292"/>
      <c r="AIP35" s="292"/>
      <c r="AIQ35" s="292"/>
      <c r="AIR35" s="292"/>
      <c r="AIS35" s="292"/>
      <c r="AIT35" s="292"/>
      <c r="AIU35" s="292"/>
      <c r="AIV35" s="292"/>
      <c r="AIW35" s="292"/>
      <c r="AIX35" s="292"/>
      <c r="AIY35" s="292"/>
      <c r="AIZ35" s="292"/>
      <c r="AJA35" s="292"/>
      <c r="AJB35" s="292"/>
      <c r="AJC35" s="292"/>
      <c r="AJD35" s="292"/>
      <c r="AJE35" s="292"/>
      <c r="AJF35" s="292"/>
      <c r="AJG35" s="292"/>
      <c r="AJH35" s="292"/>
      <c r="AJI35" s="292"/>
      <c r="AJJ35" s="292"/>
      <c r="AJK35" s="292"/>
      <c r="AJL35" s="292"/>
      <c r="AJM35" s="292"/>
      <c r="AJN35" s="292"/>
      <c r="AJO35" s="292"/>
      <c r="AJP35" s="292"/>
      <c r="AJQ35" s="292"/>
      <c r="AJR35" s="292"/>
      <c r="AJS35" s="292"/>
      <c r="AJT35" s="292"/>
      <c r="AJU35" s="292"/>
      <c r="AJV35" s="292"/>
      <c r="AJW35" s="292"/>
      <c r="AJX35" s="292"/>
      <c r="AJY35" s="292"/>
      <c r="AJZ35" s="292"/>
      <c r="AKA35" s="292"/>
      <c r="AKB35" s="292"/>
      <c r="AKC35" s="292"/>
      <c r="AKD35" s="292"/>
      <c r="AKE35" s="292"/>
      <c r="AKF35" s="292"/>
      <c r="AKG35" s="292"/>
      <c r="AKH35" s="292"/>
      <c r="AKI35" s="292"/>
      <c r="AKJ35" s="292"/>
      <c r="AKK35" s="292"/>
      <c r="AKL35" s="292"/>
      <c r="AKM35" s="292"/>
      <c r="AKN35" s="292"/>
      <c r="AKO35" s="292"/>
      <c r="AKP35" s="292"/>
      <c r="AKQ35" s="292"/>
      <c r="AKR35" s="292"/>
      <c r="AKS35" s="292"/>
      <c r="AKT35" s="292"/>
      <c r="AKU35" s="292"/>
      <c r="AKV35" s="292"/>
      <c r="AKW35" s="292"/>
      <c r="AKX35" s="292"/>
      <c r="AKY35" s="292"/>
      <c r="AKZ35" s="292"/>
      <c r="ALA35" s="292"/>
      <c r="ALB35" s="292"/>
      <c r="ALC35" s="292"/>
      <c r="ALD35" s="292"/>
      <c r="ALE35" s="292"/>
      <c r="ALF35" s="292"/>
      <c r="ALG35" s="292"/>
      <c r="ALH35" s="292"/>
      <c r="ALI35" s="292"/>
      <c r="ALJ35" s="292"/>
      <c r="ALK35" s="292"/>
      <c r="ALL35" s="292"/>
      <c r="ALM35" s="292"/>
      <c r="ALN35" s="292"/>
      <c r="ALO35" s="292"/>
      <c r="ALP35" s="292"/>
      <c r="ALQ35" s="292"/>
      <c r="ALR35" s="292"/>
      <c r="ALS35" s="292"/>
      <c r="ALT35" s="292"/>
      <c r="ALU35" s="292"/>
      <c r="ALV35" s="292"/>
      <c r="ALW35" s="292"/>
      <c r="ALX35" s="292"/>
      <c r="ALY35" s="292"/>
      <c r="ALZ35" s="292"/>
      <c r="AMA35" s="292"/>
      <c r="AMB35" s="292"/>
      <c r="AMC35" s="292"/>
      <c r="AMD35" s="292"/>
      <c r="AME35" s="292"/>
      <c r="AMF35" s="292"/>
    </row>
    <row r="36" spans="1:1020">
      <c r="A36" s="309"/>
      <c r="B36" s="2"/>
      <c r="C36" s="296"/>
      <c r="D36" s="292"/>
      <c r="E36" s="303"/>
      <c r="F36" s="296"/>
      <c r="G36" s="220"/>
      <c r="H36" s="306"/>
      <c r="I36" s="313"/>
      <c r="J36" s="292"/>
      <c r="K36" s="292"/>
      <c r="L36" s="313"/>
      <c r="M36" s="292"/>
      <c r="N36" s="292"/>
      <c r="O36" s="292"/>
      <c r="P36" s="292"/>
      <c r="Q36" s="292"/>
      <c r="R36" s="292"/>
      <c r="S36" s="292"/>
      <c r="T36" s="292"/>
      <c r="U36" s="292"/>
      <c r="V36" s="292"/>
      <c r="W36" s="292"/>
      <c r="X36" s="292"/>
      <c r="Y36" s="292"/>
      <c r="Z36" s="292"/>
      <c r="AA36" s="292"/>
      <c r="AB36" s="292"/>
      <c r="AC36" s="292"/>
      <c r="AD36" s="292"/>
      <c r="AE36" s="292"/>
      <c r="AF36" s="292"/>
      <c r="AG36" s="292"/>
      <c r="AH36" s="292"/>
      <c r="AI36" s="292"/>
      <c r="AJ36" s="292"/>
      <c r="AK36" s="292"/>
      <c r="AL36" s="292"/>
      <c r="AM36" s="292"/>
      <c r="AN36" s="292"/>
      <c r="AO36" s="292"/>
      <c r="AP36" s="292"/>
      <c r="AQ36" s="292"/>
      <c r="AR36" s="292"/>
      <c r="AS36" s="292"/>
      <c r="AT36" s="292"/>
      <c r="AU36" s="292"/>
      <c r="AV36" s="292"/>
      <c r="AW36" s="292"/>
      <c r="AX36" s="292"/>
      <c r="AY36" s="292"/>
      <c r="AZ36" s="292"/>
      <c r="BA36" s="292"/>
      <c r="BB36" s="292"/>
      <c r="BC36" s="292"/>
      <c r="BD36" s="292"/>
      <c r="BE36" s="292"/>
      <c r="BF36" s="292"/>
      <c r="BG36" s="292"/>
      <c r="BH36" s="292"/>
      <c r="BI36" s="292"/>
      <c r="BJ36" s="292"/>
      <c r="BK36" s="292"/>
      <c r="BL36" s="292"/>
      <c r="BM36" s="292"/>
      <c r="BN36" s="292"/>
      <c r="BO36" s="292"/>
      <c r="BP36" s="292"/>
      <c r="BQ36" s="292"/>
      <c r="BR36" s="292"/>
      <c r="BS36" s="292"/>
      <c r="BT36" s="292"/>
      <c r="BU36" s="292"/>
      <c r="BV36" s="292"/>
      <c r="BW36" s="292"/>
      <c r="BX36" s="292"/>
      <c r="BY36" s="292"/>
      <c r="BZ36" s="292"/>
      <c r="CA36" s="292"/>
      <c r="CB36" s="292"/>
      <c r="CC36" s="292"/>
      <c r="CD36" s="292"/>
      <c r="CE36" s="292"/>
      <c r="CF36" s="292"/>
      <c r="CG36" s="292"/>
      <c r="CH36" s="292"/>
      <c r="CI36" s="292"/>
      <c r="CJ36" s="292"/>
      <c r="CK36" s="292"/>
      <c r="CL36" s="292"/>
      <c r="CM36" s="292"/>
      <c r="CN36" s="292"/>
      <c r="CO36" s="292"/>
      <c r="CP36" s="292"/>
      <c r="CQ36" s="292"/>
      <c r="CR36" s="292"/>
      <c r="CS36" s="292"/>
      <c r="CT36" s="292"/>
      <c r="CU36" s="292"/>
      <c r="CV36" s="292"/>
      <c r="CW36" s="292"/>
      <c r="CX36" s="292"/>
      <c r="CY36" s="292"/>
      <c r="CZ36" s="292"/>
      <c r="DA36" s="292"/>
      <c r="DB36" s="292"/>
      <c r="DC36" s="292"/>
      <c r="DD36" s="292"/>
      <c r="DE36" s="292"/>
      <c r="DF36" s="292"/>
      <c r="DG36" s="292"/>
      <c r="DH36" s="292"/>
      <c r="DI36" s="292"/>
      <c r="DJ36" s="292"/>
      <c r="DK36" s="292"/>
      <c r="DL36" s="292"/>
      <c r="DM36" s="292"/>
      <c r="DN36" s="292"/>
      <c r="DO36" s="292"/>
      <c r="DP36" s="292"/>
      <c r="DQ36" s="292"/>
      <c r="DR36" s="292"/>
      <c r="DS36" s="292"/>
      <c r="DT36" s="292"/>
      <c r="DU36" s="292"/>
      <c r="DV36" s="292"/>
      <c r="DW36" s="292"/>
      <c r="DX36" s="292"/>
      <c r="DY36" s="292"/>
      <c r="DZ36" s="292"/>
      <c r="EA36" s="292"/>
      <c r="EB36" s="292"/>
      <c r="EC36" s="292"/>
      <c r="ED36" s="292"/>
      <c r="EE36" s="292"/>
      <c r="EF36" s="292"/>
      <c r="EG36" s="292"/>
      <c r="EH36" s="292"/>
      <c r="EI36" s="292"/>
      <c r="EJ36" s="292"/>
      <c r="EK36" s="292"/>
      <c r="EL36" s="292"/>
      <c r="EM36" s="292"/>
      <c r="EN36" s="292"/>
      <c r="EO36" s="292"/>
      <c r="EP36" s="292"/>
      <c r="EQ36" s="292"/>
      <c r="ER36" s="292"/>
      <c r="ES36" s="292"/>
      <c r="ET36" s="292"/>
      <c r="EU36" s="292"/>
      <c r="EV36" s="292"/>
      <c r="EW36" s="292"/>
      <c r="EX36" s="292"/>
      <c r="EY36" s="292"/>
      <c r="EZ36" s="292"/>
      <c r="FA36" s="292"/>
      <c r="FB36" s="292"/>
      <c r="FC36" s="292"/>
      <c r="FD36" s="292"/>
      <c r="FE36" s="292"/>
      <c r="FF36" s="292"/>
      <c r="FG36" s="292"/>
      <c r="FH36" s="292"/>
      <c r="FI36" s="292"/>
      <c r="FJ36" s="292"/>
      <c r="FK36" s="292"/>
      <c r="FL36" s="292"/>
      <c r="FM36" s="292"/>
      <c r="FN36" s="292"/>
      <c r="FO36" s="292"/>
      <c r="FP36" s="292"/>
      <c r="FQ36" s="292"/>
      <c r="FR36" s="292"/>
      <c r="FS36" s="292"/>
      <c r="FT36" s="292"/>
      <c r="FU36" s="292"/>
      <c r="FV36" s="292"/>
      <c r="FW36" s="292"/>
      <c r="FX36" s="292"/>
      <c r="FY36" s="292"/>
      <c r="FZ36" s="292"/>
      <c r="GA36" s="292"/>
      <c r="GB36" s="292"/>
      <c r="GC36" s="292"/>
      <c r="GD36" s="292"/>
      <c r="GE36" s="292"/>
      <c r="GF36" s="292"/>
      <c r="GG36" s="292"/>
      <c r="GH36" s="292"/>
      <c r="GI36" s="292"/>
      <c r="GJ36" s="292"/>
      <c r="GK36" s="292"/>
      <c r="GL36" s="292"/>
      <c r="GM36" s="292"/>
      <c r="GN36" s="292"/>
      <c r="GO36" s="292"/>
      <c r="GP36" s="292"/>
      <c r="GQ36" s="292"/>
      <c r="GR36" s="292"/>
      <c r="GS36" s="292"/>
      <c r="GT36" s="292"/>
      <c r="GU36" s="292"/>
      <c r="GV36" s="292"/>
      <c r="GW36" s="292"/>
      <c r="GX36" s="292"/>
      <c r="GY36" s="292"/>
      <c r="GZ36" s="292"/>
      <c r="HA36" s="292"/>
      <c r="HB36" s="292"/>
      <c r="HC36" s="292"/>
      <c r="HD36" s="292"/>
      <c r="HE36" s="292"/>
      <c r="HF36" s="292"/>
      <c r="HG36" s="292"/>
      <c r="HH36" s="292"/>
      <c r="HI36" s="292"/>
      <c r="HJ36" s="292"/>
      <c r="HK36" s="292"/>
      <c r="HL36" s="292"/>
      <c r="HM36" s="292"/>
      <c r="HN36" s="292"/>
      <c r="HO36" s="292"/>
      <c r="HP36" s="292"/>
      <c r="HQ36" s="292"/>
      <c r="HR36" s="292"/>
      <c r="HS36" s="292"/>
      <c r="HT36" s="292"/>
      <c r="HU36" s="292"/>
      <c r="HV36" s="292"/>
      <c r="HW36" s="292"/>
      <c r="HX36" s="292"/>
      <c r="HY36" s="292"/>
      <c r="HZ36" s="292"/>
      <c r="IA36" s="292"/>
      <c r="IB36" s="292"/>
      <c r="IC36" s="292"/>
      <c r="ID36" s="292"/>
      <c r="IE36" s="292"/>
      <c r="IF36" s="292"/>
      <c r="IG36" s="292"/>
      <c r="IH36" s="292"/>
      <c r="II36" s="292"/>
      <c r="IJ36" s="292"/>
      <c r="IK36" s="292"/>
      <c r="IL36" s="292"/>
      <c r="IM36" s="292"/>
      <c r="IN36" s="292"/>
      <c r="IO36" s="292"/>
      <c r="IP36" s="292"/>
      <c r="IQ36" s="292"/>
      <c r="IR36" s="292"/>
      <c r="IS36" s="292"/>
      <c r="IT36" s="292"/>
      <c r="IU36" s="292"/>
      <c r="IV36" s="292"/>
      <c r="IW36" s="292"/>
      <c r="IX36" s="292"/>
      <c r="IY36" s="292"/>
      <c r="IZ36" s="292"/>
      <c r="JA36" s="292"/>
      <c r="JB36" s="292"/>
      <c r="JC36" s="292"/>
      <c r="JD36" s="292"/>
      <c r="JE36" s="292"/>
      <c r="JF36" s="292"/>
      <c r="JG36" s="292"/>
      <c r="JH36" s="292"/>
      <c r="JI36" s="292"/>
      <c r="JJ36" s="292"/>
      <c r="JK36" s="292"/>
      <c r="JL36" s="292"/>
      <c r="JM36" s="292"/>
      <c r="JN36" s="292"/>
      <c r="JO36" s="292"/>
      <c r="JP36" s="292"/>
      <c r="JQ36" s="292"/>
      <c r="JR36" s="292"/>
      <c r="JS36" s="292"/>
      <c r="JT36" s="292"/>
      <c r="JU36" s="292"/>
      <c r="JV36" s="292"/>
      <c r="JW36" s="292"/>
      <c r="JX36" s="292"/>
      <c r="JY36" s="292"/>
      <c r="JZ36" s="292"/>
      <c r="KA36" s="292"/>
      <c r="KB36" s="292"/>
      <c r="KC36" s="292"/>
      <c r="KD36" s="292"/>
      <c r="KE36" s="292"/>
      <c r="KF36" s="292"/>
      <c r="KG36" s="292"/>
      <c r="KH36" s="292"/>
      <c r="KI36" s="292"/>
      <c r="KJ36" s="292"/>
      <c r="KK36" s="292"/>
      <c r="KL36" s="292"/>
      <c r="KM36" s="292"/>
      <c r="KN36" s="292"/>
      <c r="KO36" s="292"/>
      <c r="KP36" s="292"/>
      <c r="KQ36" s="292"/>
      <c r="KR36" s="292"/>
      <c r="KS36" s="292"/>
      <c r="KT36" s="292"/>
      <c r="KU36" s="292"/>
      <c r="KV36" s="292"/>
      <c r="KW36" s="292"/>
      <c r="KX36" s="292"/>
      <c r="KY36" s="292"/>
      <c r="KZ36" s="292"/>
      <c r="LA36" s="292"/>
      <c r="LB36" s="292"/>
      <c r="LC36" s="292"/>
      <c r="LD36" s="292"/>
      <c r="LE36" s="292"/>
      <c r="LF36" s="292"/>
      <c r="LG36" s="292"/>
      <c r="LH36" s="292"/>
      <c r="LI36" s="292"/>
      <c r="LJ36" s="292"/>
      <c r="LK36" s="292"/>
      <c r="LL36" s="292"/>
      <c r="LM36" s="292"/>
      <c r="LN36" s="292"/>
      <c r="LO36" s="292"/>
      <c r="LP36" s="292"/>
      <c r="LQ36" s="292"/>
      <c r="LR36" s="292"/>
      <c r="LS36" s="292"/>
      <c r="LT36" s="292"/>
      <c r="LU36" s="292"/>
      <c r="LV36" s="292"/>
      <c r="LW36" s="292"/>
      <c r="LX36" s="292"/>
      <c r="LY36" s="292"/>
      <c r="LZ36" s="292"/>
      <c r="MA36" s="292"/>
      <c r="MB36" s="292"/>
      <c r="MC36" s="292"/>
      <c r="MD36" s="292"/>
      <c r="ME36" s="292"/>
      <c r="MF36" s="292"/>
      <c r="MG36" s="292"/>
      <c r="MH36" s="292"/>
      <c r="MI36" s="292"/>
      <c r="MJ36" s="292"/>
      <c r="MK36" s="292"/>
      <c r="ML36" s="292"/>
      <c r="MM36" s="292"/>
      <c r="MN36" s="292"/>
      <c r="MO36" s="292"/>
      <c r="MP36" s="292"/>
      <c r="MQ36" s="292"/>
      <c r="MR36" s="292"/>
      <c r="MS36" s="292"/>
      <c r="MT36" s="292"/>
      <c r="MU36" s="292"/>
      <c r="MV36" s="292"/>
      <c r="MW36" s="292"/>
      <c r="MX36" s="292"/>
      <c r="MY36" s="292"/>
      <c r="MZ36" s="292"/>
      <c r="NA36" s="292"/>
      <c r="NB36" s="292"/>
      <c r="NC36" s="292"/>
      <c r="ND36" s="292"/>
      <c r="NE36" s="292"/>
      <c r="NF36" s="292"/>
      <c r="NG36" s="292"/>
      <c r="NH36" s="292"/>
      <c r="NI36" s="292"/>
      <c r="NJ36" s="292"/>
      <c r="NK36" s="292"/>
      <c r="NL36" s="292"/>
      <c r="NM36" s="292"/>
      <c r="NN36" s="292"/>
      <c r="NO36" s="292"/>
      <c r="NP36" s="292"/>
      <c r="NQ36" s="292"/>
      <c r="NR36" s="292"/>
      <c r="NS36" s="292"/>
      <c r="NT36" s="292"/>
      <c r="NU36" s="292"/>
      <c r="NV36" s="292"/>
      <c r="NW36" s="292"/>
      <c r="NX36" s="292"/>
      <c r="NY36" s="292"/>
      <c r="NZ36" s="292"/>
      <c r="OA36" s="292"/>
      <c r="OB36" s="292"/>
      <c r="OC36" s="292"/>
      <c r="OD36" s="292"/>
      <c r="OE36" s="292"/>
      <c r="OF36" s="292"/>
      <c r="OG36" s="292"/>
      <c r="OH36" s="292"/>
      <c r="OI36" s="292"/>
      <c r="OJ36" s="292"/>
      <c r="OK36" s="292"/>
      <c r="OL36" s="292"/>
      <c r="OM36" s="292"/>
      <c r="ON36" s="292"/>
      <c r="OO36" s="292"/>
      <c r="OP36" s="292"/>
      <c r="OQ36" s="292"/>
      <c r="OR36" s="292"/>
      <c r="OS36" s="292"/>
      <c r="OT36" s="292"/>
      <c r="OU36" s="292"/>
      <c r="OV36" s="292"/>
      <c r="OW36" s="292"/>
      <c r="OX36" s="292"/>
      <c r="OY36" s="292"/>
      <c r="OZ36" s="292"/>
      <c r="PA36" s="292"/>
      <c r="PB36" s="292"/>
      <c r="PC36" s="292"/>
      <c r="PD36" s="292"/>
      <c r="PE36" s="292"/>
      <c r="PF36" s="292"/>
      <c r="PG36" s="292"/>
      <c r="PH36" s="292"/>
      <c r="PI36" s="292"/>
      <c r="PJ36" s="292"/>
      <c r="PK36" s="292"/>
      <c r="PL36" s="292"/>
      <c r="PM36" s="292"/>
      <c r="PN36" s="292"/>
      <c r="PO36" s="292"/>
      <c r="PP36" s="292"/>
      <c r="PQ36" s="292"/>
      <c r="PR36" s="292"/>
      <c r="PS36" s="292"/>
      <c r="PT36" s="292"/>
      <c r="PU36" s="292"/>
      <c r="PV36" s="292"/>
      <c r="PW36" s="292"/>
      <c r="PX36" s="292"/>
      <c r="PY36" s="292"/>
      <c r="PZ36" s="292"/>
      <c r="QA36" s="292"/>
      <c r="QB36" s="292"/>
      <c r="QC36" s="292"/>
      <c r="QD36" s="292"/>
      <c r="QE36" s="292"/>
      <c r="QF36" s="292"/>
      <c r="QG36" s="292"/>
      <c r="QH36" s="292"/>
      <c r="QI36" s="292"/>
      <c r="QJ36" s="292"/>
      <c r="QK36" s="292"/>
      <c r="QL36" s="292"/>
      <c r="QM36" s="292"/>
      <c r="QN36" s="292"/>
      <c r="QO36" s="292"/>
      <c r="QP36" s="292"/>
      <c r="QQ36" s="292"/>
      <c r="QR36" s="292"/>
      <c r="QS36" s="292"/>
      <c r="QT36" s="292"/>
      <c r="QU36" s="292"/>
      <c r="QV36" s="292"/>
      <c r="QW36" s="292"/>
      <c r="QX36" s="292"/>
      <c r="QY36" s="292"/>
      <c r="QZ36" s="292"/>
      <c r="RA36" s="292"/>
      <c r="RB36" s="292"/>
      <c r="RC36" s="292"/>
      <c r="RD36" s="292"/>
      <c r="RE36" s="292"/>
      <c r="RF36" s="292"/>
      <c r="RG36" s="292"/>
      <c r="RH36" s="292"/>
      <c r="RI36" s="292"/>
      <c r="RJ36" s="292"/>
      <c r="RK36" s="292"/>
      <c r="RL36" s="292"/>
      <c r="RM36" s="292"/>
      <c r="RN36" s="292"/>
      <c r="RO36" s="292"/>
      <c r="RP36" s="292"/>
      <c r="RQ36" s="292"/>
      <c r="RR36" s="292"/>
      <c r="RS36" s="292"/>
      <c r="RT36" s="292"/>
      <c r="RU36" s="292"/>
      <c r="RV36" s="292"/>
      <c r="RW36" s="292"/>
      <c r="RX36" s="292"/>
      <c r="RY36" s="292"/>
      <c r="RZ36" s="292"/>
      <c r="SA36" s="292"/>
      <c r="SB36" s="292"/>
      <c r="SC36" s="292"/>
      <c r="SD36" s="292"/>
      <c r="SE36" s="292"/>
      <c r="SF36" s="292"/>
      <c r="SG36" s="292"/>
      <c r="SH36" s="292"/>
      <c r="SI36" s="292"/>
      <c r="SJ36" s="292"/>
      <c r="SK36" s="292"/>
      <c r="SL36" s="292"/>
      <c r="SM36" s="292"/>
      <c r="SN36" s="292"/>
      <c r="SO36" s="292"/>
      <c r="SP36" s="292"/>
      <c r="SQ36" s="292"/>
      <c r="SR36" s="292"/>
      <c r="SS36" s="292"/>
      <c r="ST36" s="292"/>
      <c r="SU36" s="292"/>
      <c r="SV36" s="292"/>
      <c r="SW36" s="292"/>
      <c r="SX36" s="292"/>
      <c r="SY36" s="292"/>
      <c r="SZ36" s="292"/>
      <c r="TA36" s="292"/>
      <c r="TB36" s="292"/>
      <c r="TC36" s="292"/>
      <c r="TD36" s="292"/>
      <c r="TE36" s="292"/>
      <c r="TF36" s="292"/>
      <c r="TG36" s="292"/>
      <c r="TH36" s="292"/>
      <c r="TI36" s="292"/>
      <c r="TJ36" s="292"/>
      <c r="TK36" s="292"/>
      <c r="TL36" s="292"/>
      <c r="TM36" s="292"/>
      <c r="TN36" s="292"/>
      <c r="TO36" s="292"/>
      <c r="TP36" s="292"/>
      <c r="TQ36" s="292"/>
      <c r="TR36" s="292"/>
      <c r="TS36" s="292"/>
      <c r="TT36" s="292"/>
      <c r="TU36" s="292"/>
      <c r="TV36" s="292"/>
      <c r="TW36" s="292"/>
      <c r="TX36" s="292"/>
      <c r="TY36" s="292"/>
      <c r="TZ36" s="292"/>
      <c r="UA36" s="292"/>
      <c r="UB36" s="292"/>
      <c r="UC36" s="292"/>
      <c r="UD36" s="292"/>
      <c r="UE36" s="292"/>
      <c r="UF36" s="292"/>
      <c r="UG36" s="292"/>
      <c r="UH36" s="292"/>
      <c r="UI36" s="292"/>
      <c r="UJ36" s="292"/>
      <c r="UK36" s="292"/>
      <c r="UL36" s="292"/>
      <c r="UM36" s="292"/>
      <c r="UN36" s="292"/>
      <c r="UO36" s="292"/>
      <c r="UP36" s="292"/>
      <c r="UQ36" s="292"/>
      <c r="UR36" s="292"/>
      <c r="US36" s="292"/>
      <c r="UT36" s="292"/>
      <c r="UU36" s="292"/>
      <c r="UV36" s="292"/>
      <c r="UW36" s="292"/>
      <c r="UX36" s="292"/>
      <c r="UY36" s="292"/>
      <c r="UZ36" s="292"/>
      <c r="VA36" s="292"/>
      <c r="VB36" s="292"/>
      <c r="VC36" s="292"/>
      <c r="VD36" s="292"/>
      <c r="VE36" s="292"/>
      <c r="VF36" s="292"/>
      <c r="VG36" s="292"/>
      <c r="VH36" s="292"/>
      <c r="VI36" s="292"/>
      <c r="VJ36" s="292"/>
      <c r="VK36" s="292"/>
      <c r="VL36" s="292"/>
      <c r="VM36" s="292"/>
      <c r="VN36" s="292"/>
      <c r="VO36" s="292"/>
      <c r="VP36" s="292"/>
      <c r="VQ36" s="292"/>
      <c r="VR36" s="292"/>
      <c r="VS36" s="292"/>
      <c r="VT36" s="292"/>
      <c r="VU36" s="292"/>
      <c r="VV36" s="292"/>
      <c r="VW36" s="292"/>
      <c r="VX36" s="292"/>
      <c r="VY36" s="292"/>
      <c r="VZ36" s="292"/>
      <c r="WA36" s="292"/>
      <c r="WB36" s="292"/>
      <c r="WC36" s="292"/>
      <c r="WD36" s="292"/>
      <c r="WE36" s="292"/>
      <c r="WF36" s="292"/>
      <c r="WG36" s="292"/>
      <c r="WH36" s="292"/>
      <c r="WI36" s="292"/>
      <c r="WJ36" s="292"/>
      <c r="WK36" s="292"/>
      <c r="WL36" s="292"/>
      <c r="WM36" s="292"/>
      <c r="WN36" s="292"/>
      <c r="WO36" s="292"/>
      <c r="WP36" s="292"/>
      <c r="WQ36" s="292"/>
      <c r="WR36" s="292"/>
      <c r="WS36" s="292"/>
      <c r="WT36" s="292"/>
      <c r="WU36" s="292"/>
      <c r="WV36" s="292"/>
      <c r="WW36" s="292"/>
      <c r="WX36" s="292"/>
      <c r="WY36" s="292"/>
      <c r="WZ36" s="292"/>
      <c r="XA36" s="292"/>
      <c r="XB36" s="292"/>
      <c r="XC36" s="292"/>
      <c r="XD36" s="292"/>
      <c r="XE36" s="292"/>
      <c r="XF36" s="292"/>
      <c r="XG36" s="292"/>
      <c r="XH36" s="292"/>
      <c r="XI36" s="292"/>
      <c r="XJ36" s="292"/>
      <c r="XK36" s="292"/>
      <c r="XL36" s="292"/>
      <c r="XM36" s="292"/>
      <c r="XN36" s="292"/>
      <c r="XO36" s="292"/>
      <c r="XP36" s="292"/>
      <c r="XQ36" s="292"/>
      <c r="XR36" s="292"/>
      <c r="XS36" s="292"/>
      <c r="XT36" s="292"/>
      <c r="XU36" s="292"/>
      <c r="XV36" s="292"/>
      <c r="XW36" s="292"/>
      <c r="XX36" s="292"/>
      <c r="XY36" s="292"/>
      <c r="XZ36" s="292"/>
      <c r="YA36" s="292"/>
      <c r="YB36" s="292"/>
      <c r="YC36" s="292"/>
      <c r="YD36" s="292"/>
      <c r="YE36" s="292"/>
      <c r="YF36" s="292"/>
      <c r="YG36" s="292"/>
      <c r="YH36" s="292"/>
      <c r="YI36" s="292"/>
      <c r="YJ36" s="292"/>
      <c r="YK36" s="292"/>
      <c r="YL36" s="292"/>
      <c r="YM36" s="292"/>
      <c r="YN36" s="292"/>
      <c r="YO36" s="292"/>
      <c r="YP36" s="292"/>
      <c r="YQ36" s="292"/>
      <c r="YR36" s="292"/>
      <c r="YS36" s="292"/>
      <c r="YT36" s="292"/>
      <c r="YU36" s="292"/>
      <c r="YV36" s="292"/>
      <c r="YW36" s="292"/>
      <c r="YX36" s="292"/>
      <c r="YY36" s="292"/>
      <c r="YZ36" s="292"/>
      <c r="ZA36" s="292"/>
      <c r="ZB36" s="292"/>
      <c r="ZC36" s="292"/>
      <c r="ZD36" s="292"/>
      <c r="ZE36" s="292"/>
      <c r="ZF36" s="292"/>
      <c r="ZG36" s="292"/>
      <c r="ZH36" s="292"/>
      <c r="ZI36" s="292"/>
      <c r="ZJ36" s="292"/>
      <c r="ZK36" s="292"/>
      <c r="ZL36" s="292"/>
      <c r="ZM36" s="292"/>
      <c r="ZN36" s="292"/>
      <c r="ZO36" s="292"/>
      <c r="ZP36" s="292"/>
      <c r="ZQ36" s="292"/>
      <c r="ZR36" s="292"/>
      <c r="ZS36" s="292"/>
      <c r="ZT36" s="292"/>
      <c r="ZU36" s="292"/>
      <c r="ZV36" s="292"/>
      <c r="ZW36" s="292"/>
      <c r="ZX36" s="292"/>
      <c r="ZY36" s="292"/>
      <c r="ZZ36" s="292"/>
      <c r="AAA36" s="292"/>
      <c r="AAB36" s="292"/>
      <c r="AAC36" s="292"/>
      <c r="AAD36" s="292"/>
      <c r="AAE36" s="292"/>
      <c r="AAF36" s="292"/>
      <c r="AAG36" s="292"/>
      <c r="AAH36" s="292"/>
      <c r="AAI36" s="292"/>
      <c r="AAJ36" s="292"/>
      <c r="AAK36" s="292"/>
      <c r="AAL36" s="292"/>
      <c r="AAM36" s="292"/>
      <c r="AAN36" s="292"/>
      <c r="AAO36" s="292"/>
      <c r="AAP36" s="292"/>
      <c r="AAQ36" s="292"/>
      <c r="AAR36" s="292"/>
      <c r="AAS36" s="292"/>
      <c r="AAT36" s="292"/>
      <c r="AAU36" s="292"/>
      <c r="AAV36" s="292"/>
      <c r="AAW36" s="292"/>
      <c r="AAX36" s="292"/>
      <c r="AAY36" s="292"/>
      <c r="AAZ36" s="292"/>
      <c r="ABA36" s="292"/>
      <c r="ABB36" s="292"/>
      <c r="ABC36" s="292"/>
      <c r="ABD36" s="292"/>
      <c r="ABE36" s="292"/>
      <c r="ABF36" s="292"/>
      <c r="ABG36" s="292"/>
      <c r="ABH36" s="292"/>
      <c r="ABI36" s="292"/>
      <c r="ABJ36" s="292"/>
      <c r="ABK36" s="292"/>
      <c r="ABL36" s="292"/>
      <c r="ABM36" s="292"/>
      <c r="ABN36" s="292"/>
      <c r="ABO36" s="292"/>
      <c r="ABP36" s="292"/>
      <c r="ABQ36" s="292"/>
      <c r="ABR36" s="292"/>
      <c r="ABS36" s="292"/>
      <c r="ABT36" s="292"/>
      <c r="ABU36" s="292"/>
      <c r="ABV36" s="292"/>
      <c r="ABW36" s="292"/>
      <c r="ABX36" s="292"/>
      <c r="ABY36" s="292"/>
      <c r="ABZ36" s="292"/>
      <c r="ACA36" s="292"/>
      <c r="ACB36" s="292"/>
      <c r="ACC36" s="292"/>
      <c r="ACD36" s="292"/>
      <c r="ACE36" s="292"/>
      <c r="ACF36" s="292"/>
      <c r="ACG36" s="292"/>
      <c r="ACH36" s="292"/>
      <c r="ACI36" s="292"/>
      <c r="ACJ36" s="292"/>
      <c r="ACK36" s="292"/>
      <c r="ACL36" s="292"/>
      <c r="ACM36" s="292"/>
      <c r="ACN36" s="292"/>
      <c r="ACO36" s="292"/>
      <c r="ACP36" s="292"/>
      <c r="ACQ36" s="292"/>
      <c r="ACR36" s="292"/>
      <c r="ACS36" s="292"/>
      <c r="ACT36" s="292"/>
      <c r="ACU36" s="292"/>
      <c r="ACV36" s="292"/>
      <c r="ACW36" s="292"/>
      <c r="ACX36" s="292"/>
      <c r="ACY36" s="292"/>
      <c r="ACZ36" s="292"/>
      <c r="ADA36" s="292"/>
      <c r="ADB36" s="292"/>
      <c r="ADC36" s="292"/>
      <c r="ADD36" s="292"/>
      <c r="ADE36" s="292"/>
      <c r="ADF36" s="292"/>
      <c r="ADG36" s="292"/>
      <c r="ADH36" s="292"/>
      <c r="ADI36" s="292"/>
      <c r="ADJ36" s="292"/>
      <c r="ADK36" s="292"/>
      <c r="ADL36" s="292"/>
      <c r="ADM36" s="292"/>
      <c r="ADN36" s="292"/>
      <c r="ADO36" s="292"/>
      <c r="ADP36" s="292"/>
      <c r="ADQ36" s="292"/>
      <c r="ADR36" s="292"/>
      <c r="ADS36" s="292"/>
      <c r="ADT36" s="292"/>
      <c r="ADU36" s="292"/>
      <c r="ADV36" s="292"/>
      <c r="ADW36" s="292"/>
      <c r="ADX36" s="292"/>
      <c r="ADY36" s="292"/>
      <c r="ADZ36" s="292"/>
      <c r="AEA36" s="292"/>
      <c r="AEB36" s="292"/>
      <c r="AEC36" s="292"/>
      <c r="AED36" s="292"/>
      <c r="AEE36" s="292"/>
      <c r="AEF36" s="292"/>
      <c r="AEG36" s="292"/>
      <c r="AEH36" s="292"/>
      <c r="AEI36" s="292"/>
      <c r="AEJ36" s="292"/>
      <c r="AEK36" s="292"/>
      <c r="AEL36" s="292"/>
      <c r="AEM36" s="292"/>
      <c r="AEN36" s="292"/>
      <c r="AEO36" s="292"/>
      <c r="AEP36" s="292"/>
      <c r="AEQ36" s="292"/>
      <c r="AER36" s="292"/>
      <c r="AES36" s="292"/>
      <c r="AET36" s="292"/>
      <c r="AEU36" s="292"/>
      <c r="AEV36" s="292"/>
      <c r="AEW36" s="292"/>
      <c r="AEX36" s="292"/>
      <c r="AEY36" s="292"/>
      <c r="AEZ36" s="292"/>
      <c r="AFA36" s="292"/>
      <c r="AFB36" s="292"/>
      <c r="AFC36" s="292"/>
      <c r="AFD36" s="292"/>
      <c r="AFE36" s="292"/>
      <c r="AFF36" s="292"/>
      <c r="AFG36" s="292"/>
      <c r="AFH36" s="292"/>
      <c r="AFI36" s="292"/>
      <c r="AFJ36" s="292"/>
      <c r="AFK36" s="292"/>
      <c r="AFL36" s="292"/>
      <c r="AFM36" s="292"/>
      <c r="AFN36" s="292"/>
      <c r="AFO36" s="292"/>
      <c r="AFP36" s="292"/>
      <c r="AFQ36" s="292"/>
      <c r="AFR36" s="292"/>
      <c r="AFS36" s="292"/>
      <c r="AFT36" s="292"/>
      <c r="AFU36" s="292"/>
      <c r="AFV36" s="292"/>
      <c r="AFW36" s="292"/>
      <c r="AFX36" s="292"/>
      <c r="AFY36" s="292"/>
      <c r="AFZ36" s="292"/>
      <c r="AGA36" s="292"/>
      <c r="AGB36" s="292"/>
      <c r="AGC36" s="292"/>
      <c r="AGD36" s="292"/>
      <c r="AGE36" s="292"/>
      <c r="AGF36" s="292"/>
      <c r="AGG36" s="292"/>
      <c r="AGH36" s="292"/>
      <c r="AGI36" s="292"/>
      <c r="AGJ36" s="292"/>
      <c r="AGK36" s="292"/>
      <c r="AGL36" s="292"/>
      <c r="AGM36" s="292"/>
      <c r="AGN36" s="292"/>
      <c r="AGO36" s="292"/>
      <c r="AGP36" s="292"/>
      <c r="AGQ36" s="292"/>
      <c r="AGR36" s="292"/>
      <c r="AGS36" s="292"/>
      <c r="AGT36" s="292"/>
      <c r="AGU36" s="292"/>
      <c r="AGV36" s="292"/>
      <c r="AGW36" s="292"/>
      <c r="AGX36" s="292"/>
      <c r="AGY36" s="292"/>
      <c r="AGZ36" s="292"/>
      <c r="AHA36" s="292"/>
      <c r="AHB36" s="292"/>
      <c r="AHC36" s="292"/>
      <c r="AHD36" s="292"/>
      <c r="AHE36" s="292"/>
      <c r="AHF36" s="292"/>
      <c r="AHG36" s="292"/>
      <c r="AHH36" s="292"/>
      <c r="AHI36" s="292"/>
      <c r="AHJ36" s="292"/>
      <c r="AHK36" s="292"/>
      <c r="AHL36" s="292"/>
      <c r="AHM36" s="292"/>
      <c r="AHN36" s="292"/>
      <c r="AHO36" s="292"/>
      <c r="AHP36" s="292"/>
      <c r="AHQ36" s="292"/>
      <c r="AHR36" s="292"/>
      <c r="AHS36" s="292"/>
      <c r="AHT36" s="292"/>
      <c r="AHU36" s="292"/>
      <c r="AHV36" s="292"/>
      <c r="AHW36" s="292"/>
      <c r="AHX36" s="292"/>
      <c r="AHY36" s="292"/>
      <c r="AHZ36" s="292"/>
      <c r="AIA36" s="292"/>
      <c r="AIB36" s="292"/>
      <c r="AIC36" s="292"/>
      <c r="AID36" s="292"/>
      <c r="AIE36" s="292"/>
      <c r="AIF36" s="292"/>
      <c r="AIG36" s="292"/>
      <c r="AIH36" s="292"/>
      <c r="AII36" s="292"/>
      <c r="AIJ36" s="292"/>
      <c r="AIK36" s="292"/>
      <c r="AIL36" s="292"/>
      <c r="AIM36" s="292"/>
      <c r="AIN36" s="292"/>
      <c r="AIO36" s="292"/>
      <c r="AIP36" s="292"/>
      <c r="AIQ36" s="292"/>
      <c r="AIR36" s="292"/>
      <c r="AIS36" s="292"/>
      <c r="AIT36" s="292"/>
      <c r="AIU36" s="292"/>
      <c r="AIV36" s="292"/>
      <c r="AIW36" s="292"/>
      <c r="AIX36" s="292"/>
      <c r="AIY36" s="292"/>
      <c r="AIZ36" s="292"/>
      <c r="AJA36" s="292"/>
      <c r="AJB36" s="292"/>
      <c r="AJC36" s="292"/>
      <c r="AJD36" s="292"/>
      <c r="AJE36" s="292"/>
      <c r="AJF36" s="292"/>
      <c r="AJG36" s="292"/>
      <c r="AJH36" s="292"/>
      <c r="AJI36" s="292"/>
      <c r="AJJ36" s="292"/>
      <c r="AJK36" s="292"/>
      <c r="AJL36" s="292"/>
      <c r="AJM36" s="292"/>
      <c r="AJN36" s="292"/>
      <c r="AJO36" s="292"/>
      <c r="AJP36" s="292"/>
      <c r="AJQ36" s="292"/>
      <c r="AJR36" s="292"/>
      <c r="AJS36" s="292"/>
      <c r="AJT36" s="292"/>
      <c r="AJU36" s="292"/>
      <c r="AJV36" s="292"/>
      <c r="AJW36" s="292"/>
      <c r="AJX36" s="292"/>
      <c r="AJY36" s="292"/>
      <c r="AJZ36" s="292"/>
      <c r="AKA36" s="292"/>
      <c r="AKB36" s="292"/>
      <c r="AKC36" s="292"/>
      <c r="AKD36" s="292"/>
      <c r="AKE36" s="292"/>
      <c r="AKF36" s="292"/>
      <c r="AKG36" s="292"/>
      <c r="AKH36" s="292"/>
      <c r="AKI36" s="292"/>
      <c r="AKJ36" s="292"/>
      <c r="AKK36" s="292"/>
      <c r="AKL36" s="292"/>
      <c r="AKM36" s="292"/>
      <c r="AKN36" s="292"/>
      <c r="AKO36" s="292"/>
      <c r="AKP36" s="292"/>
      <c r="AKQ36" s="292"/>
      <c r="AKR36" s="292"/>
      <c r="AKS36" s="292"/>
      <c r="AKT36" s="292"/>
      <c r="AKU36" s="292"/>
      <c r="AKV36" s="292"/>
      <c r="AKW36" s="292"/>
      <c r="AKX36" s="292"/>
      <c r="AKY36" s="292"/>
      <c r="AKZ36" s="292"/>
      <c r="ALA36" s="292"/>
      <c r="ALB36" s="292"/>
      <c r="ALC36" s="292"/>
      <c r="ALD36" s="292"/>
      <c r="ALE36" s="292"/>
      <c r="ALF36" s="292"/>
      <c r="ALG36" s="292"/>
      <c r="ALH36" s="292"/>
      <c r="ALI36" s="292"/>
      <c r="ALJ36" s="292"/>
      <c r="ALK36" s="292"/>
      <c r="ALL36" s="292"/>
      <c r="ALM36" s="292"/>
      <c r="ALN36" s="292"/>
      <c r="ALO36" s="292"/>
      <c r="ALP36" s="292"/>
      <c r="ALQ36" s="292"/>
      <c r="ALR36" s="292"/>
      <c r="ALS36" s="292"/>
      <c r="ALT36" s="292"/>
      <c r="ALU36" s="292"/>
      <c r="ALV36" s="292"/>
      <c r="ALW36" s="292"/>
      <c r="ALX36" s="292"/>
      <c r="ALY36" s="292"/>
      <c r="ALZ36" s="292"/>
      <c r="AMA36" s="292"/>
      <c r="AMB36" s="292"/>
      <c r="AMC36" s="292"/>
      <c r="AMD36" s="292"/>
      <c r="AME36" s="292"/>
      <c r="AMF36" s="292"/>
    </row>
    <row r="37" spans="1:1020">
      <c r="A37" s="309"/>
      <c r="B37" s="2"/>
      <c r="C37" s="296"/>
      <c r="D37" s="292"/>
      <c r="E37" s="303"/>
      <c r="F37" s="296"/>
      <c r="G37" s="220"/>
      <c r="H37" s="306"/>
      <c r="I37" s="313"/>
      <c r="J37" s="292"/>
      <c r="K37" s="292"/>
      <c r="L37" s="313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292"/>
      <c r="AH37" s="292"/>
      <c r="AI37" s="292"/>
      <c r="AJ37" s="292"/>
      <c r="AK37" s="292"/>
      <c r="AL37" s="292"/>
      <c r="AM37" s="292"/>
      <c r="AN37" s="292"/>
      <c r="AO37" s="292"/>
      <c r="AP37" s="292"/>
      <c r="AQ37" s="292"/>
      <c r="AR37" s="292"/>
      <c r="AS37" s="292"/>
      <c r="AT37" s="292"/>
      <c r="AU37" s="292"/>
      <c r="AV37" s="292"/>
      <c r="AW37" s="292"/>
      <c r="AX37" s="292"/>
      <c r="AY37" s="292"/>
      <c r="AZ37" s="292"/>
      <c r="BA37" s="292"/>
      <c r="BB37" s="292"/>
      <c r="BC37" s="292"/>
      <c r="BD37" s="292"/>
      <c r="BE37" s="292"/>
      <c r="BF37" s="292"/>
      <c r="BG37" s="292"/>
      <c r="BH37" s="292"/>
      <c r="BI37" s="292"/>
      <c r="BJ37" s="292"/>
      <c r="BK37" s="292"/>
      <c r="BL37" s="292"/>
      <c r="BM37" s="292"/>
      <c r="BN37" s="292"/>
      <c r="BO37" s="292"/>
      <c r="BP37" s="292"/>
      <c r="BQ37" s="292"/>
      <c r="BR37" s="292"/>
      <c r="BS37" s="292"/>
      <c r="BT37" s="292"/>
      <c r="BU37" s="292"/>
      <c r="BV37" s="292"/>
      <c r="BW37" s="292"/>
      <c r="BX37" s="292"/>
      <c r="BY37" s="292"/>
      <c r="BZ37" s="292"/>
      <c r="CA37" s="292"/>
      <c r="CB37" s="292"/>
      <c r="CC37" s="292"/>
      <c r="CD37" s="292"/>
      <c r="CE37" s="292"/>
      <c r="CF37" s="292"/>
      <c r="CG37" s="292"/>
      <c r="CH37" s="292"/>
      <c r="CI37" s="292"/>
      <c r="CJ37" s="292"/>
      <c r="CK37" s="292"/>
      <c r="CL37" s="292"/>
      <c r="CM37" s="292"/>
      <c r="CN37" s="292"/>
      <c r="CO37" s="292"/>
      <c r="CP37" s="292"/>
      <c r="CQ37" s="292"/>
      <c r="CR37" s="292"/>
      <c r="CS37" s="292"/>
      <c r="CT37" s="292"/>
      <c r="CU37" s="292"/>
      <c r="CV37" s="292"/>
      <c r="CW37" s="292"/>
      <c r="CX37" s="292"/>
      <c r="CY37" s="292"/>
      <c r="CZ37" s="292"/>
      <c r="DA37" s="292"/>
      <c r="DB37" s="292"/>
      <c r="DC37" s="292"/>
      <c r="DD37" s="292"/>
      <c r="DE37" s="292"/>
      <c r="DF37" s="292"/>
      <c r="DG37" s="292"/>
      <c r="DH37" s="292"/>
      <c r="DI37" s="292"/>
      <c r="DJ37" s="292"/>
      <c r="DK37" s="292"/>
      <c r="DL37" s="292"/>
      <c r="DM37" s="292"/>
      <c r="DN37" s="292"/>
      <c r="DO37" s="292"/>
      <c r="DP37" s="292"/>
      <c r="DQ37" s="292"/>
      <c r="DR37" s="292"/>
      <c r="DS37" s="292"/>
      <c r="DT37" s="292"/>
      <c r="DU37" s="292"/>
      <c r="DV37" s="292"/>
      <c r="DW37" s="292"/>
      <c r="DX37" s="292"/>
      <c r="DY37" s="292"/>
      <c r="DZ37" s="292"/>
      <c r="EA37" s="292"/>
      <c r="EB37" s="292"/>
      <c r="EC37" s="292"/>
      <c r="ED37" s="292"/>
      <c r="EE37" s="292"/>
      <c r="EF37" s="292"/>
      <c r="EG37" s="292"/>
      <c r="EH37" s="292"/>
      <c r="EI37" s="292"/>
      <c r="EJ37" s="292"/>
      <c r="EK37" s="292"/>
      <c r="EL37" s="292"/>
      <c r="EM37" s="292"/>
      <c r="EN37" s="292"/>
      <c r="EO37" s="292"/>
      <c r="EP37" s="292"/>
      <c r="EQ37" s="292"/>
      <c r="ER37" s="292"/>
      <c r="ES37" s="292"/>
      <c r="ET37" s="292"/>
      <c r="EU37" s="292"/>
      <c r="EV37" s="292"/>
      <c r="EW37" s="292"/>
      <c r="EX37" s="292"/>
      <c r="EY37" s="292"/>
      <c r="EZ37" s="292"/>
      <c r="FA37" s="292"/>
      <c r="FB37" s="292"/>
      <c r="FC37" s="292"/>
      <c r="FD37" s="292"/>
      <c r="FE37" s="292"/>
      <c r="FF37" s="292"/>
      <c r="FG37" s="292"/>
      <c r="FH37" s="292"/>
      <c r="FI37" s="292"/>
      <c r="FJ37" s="292"/>
      <c r="FK37" s="292"/>
      <c r="FL37" s="292"/>
      <c r="FM37" s="292"/>
      <c r="FN37" s="292"/>
      <c r="FO37" s="292"/>
      <c r="FP37" s="292"/>
      <c r="FQ37" s="292"/>
      <c r="FR37" s="292"/>
      <c r="FS37" s="292"/>
      <c r="FT37" s="292"/>
      <c r="FU37" s="292"/>
      <c r="FV37" s="292"/>
      <c r="FW37" s="292"/>
      <c r="FX37" s="292"/>
      <c r="FY37" s="292"/>
      <c r="FZ37" s="292"/>
      <c r="GA37" s="292"/>
      <c r="GB37" s="292"/>
      <c r="GC37" s="292"/>
      <c r="GD37" s="292"/>
      <c r="GE37" s="292"/>
      <c r="GF37" s="292"/>
      <c r="GG37" s="292"/>
      <c r="GH37" s="292"/>
      <c r="GI37" s="292"/>
      <c r="GJ37" s="292"/>
      <c r="GK37" s="292"/>
      <c r="GL37" s="292"/>
      <c r="GM37" s="292"/>
      <c r="GN37" s="292"/>
      <c r="GO37" s="292"/>
      <c r="GP37" s="292"/>
      <c r="GQ37" s="292"/>
      <c r="GR37" s="292"/>
      <c r="GS37" s="292"/>
      <c r="GT37" s="292"/>
      <c r="GU37" s="292"/>
      <c r="GV37" s="292"/>
      <c r="GW37" s="292"/>
      <c r="GX37" s="292"/>
      <c r="GY37" s="292"/>
      <c r="GZ37" s="292"/>
      <c r="HA37" s="292"/>
      <c r="HB37" s="292"/>
      <c r="HC37" s="292"/>
      <c r="HD37" s="292"/>
      <c r="HE37" s="292"/>
      <c r="HF37" s="292"/>
      <c r="HG37" s="292"/>
      <c r="HH37" s="292"/>
      <c r="HI37" s="292"/>
      <c r="HJ37" s="292"/>
      <c r="HK37" s="292"/>
      <c r="HL37" s="292"/>
      <c r="HM37" s="292"/>
      <c r="HN37" s="292"/>
      <c r="HO37" s="292"/>
      <c r="HP37" s="292"/>
      <c r="HQ37" s="292"/>
      <c r="HR37" s="292"/>
      <c r="HS37" s="292"/>
      <c r="HT37" s="292"/>
      <c r="HU37" s="292"/>
      <c r="HV37" s="292"/>
      <c r="HW37" s="292"/>
      <c r="HX37" s="292"/>
      <c r="HY37" s="292"/>
      <c r="HZ37" s="292"/>
      <c r="IA37" s="292"/>
      <c r="IB37" s="292"/>
      <c r="IC37" s="292"/>
      <c r="ID37" s="292"/>
      <c r="IE37" s="292"/>
      <c r="IF37" s="292"/>
      <c r="IG37" s="292"/>
      <c r="IH37" s="292"/>
      <c r="II37" s="292"/>
      <c r="IJ37" s="292"/>
      <c r="IK37" s="292"/>
      <c r="IL37" s="292"/>
      <c r="IM37" s="292"/>
      <c r="IN37" s="292"/>
      <c r="IO37" s="292"/>
      <c r="IP37" s="292"/>
      <c r="IQ37" s="292"/>
      <c r="IR37" s="292"/>
      <c r="IS37" s="292"/>
      <c r="IT37" s="292"/>
      <c r="IU37" s="292"/>
      <c r="IV37" s="292"/>
      <c r="IW37" s="292"/>
      <c r="IX37" s="292"/>
      <c r="IY37" s="292"/>
      <c r="IZ37" s="292"/>
      <c r="JA37" s="292"/>
      <c r="JB37" s="292"/>
      <c r="JC37" s="292"/>
      <c r="JD37" s="292"/>
      <c r="JE37" s="292"/>
      <c r="JF37" s="292"/>
      <c r="JG37" s="292"/>
      <c r="JH37" s="292"/>
      <c r="JI37" s="292"/>
      <c r="JJ37" s="292"/>
      <c r="JK37" s="292"/>
      <c r="JL37" s="292"/>
      <c r="JM37" s="292"/>
      <c r="JN37" s="292"/>
      <c r="JO37" s="292"/>
      <c r="JP37" s="292"/>
      <c r="JQ37" s="292"/>
      <c r="JR37" s="292"/>
      <c r="JS37" s="292"/>
      <c r="JT37" s="292"/>
      <c r="JU37" s="292"/>
      <c r="JV37" s="292"/>
      <c r="JW37" s="292"/>
      <c r="JX37" s="292"/>
      <c r="JY37" s="292"/>
      <c r="JZ37" s="292"/>
      <c r="KA37" s="292"/>
      <c r="KB37" s="292"/>
      <c r="KC37" s="292"/>
      <c r="KD37" s="292"/>
      <c r="KE37" s="292"/>
      <c r="KF37" s="292"/>
      <c r="KG37" s="292"/>
      <c r="KH37" s="292"/>
      <c r="KI37" s="292"/>
      <c r="KJ37" s="292"/>
      <c r="KK37" s="292"/>
      <c r="KL37" s="292"/>
      <c r="KM37" s="292"/>
      <c r="KN37" s="292"/>
      <c r="KO37" s="292"/>
      <c r="KP37" s="292"/>
      <c r="KQ37" s="292"/>
      <c r="KR37" s="292"/>
      <c r="KS37" s="292"/>
      <c r="KT37" s="292"/>
      <c r="KU37" s="292"/>
      <c r="KV37" s="292"/>
      <c r="KW37" s="292"/>
      <c r="KX37" s="292"/>
      <c r="KY37" s="292"/>
      <c r="KZ37" s="292"/>
      <c r="LA37" s="292"/>
      <c r="LB37" s="292"/>
      <c r="LC37" s="292"/>
      <c r="LD37" s="292"/>
      <c r="LE37" s="292"/>
      <c r="LF37" s="292"/>
      <c r="LG37" s="292"/>
      <c r="LH37" s="292"/>
      <c r="LI37" s="292"/>
      <c r="LJ37" s="292"/>
      <c r="LK37" s="292"/>
      <c r="LL37" s="292"/>
      <c r="LM37" s="292"/>
      <c r="LN37" s="292"/>
      <c r="LO37" s="292"/>
      <c r="LP37" s="292"/>
      <c r="LQ37" s="292"/>
      <c r="LR37" s="292"/>
      <c r="LS37" s="292"/>
      <c r="LT37" s="292"/>
      <c r="LU37" s="292"/>
      <c r="LV37" s="292"/>
      <c r="LW37" s="292"/>
      <c r="LX37" s="292"/>
      <c r="LY37" s="292"/>
      <c r="LZ37" s="292"/>
      <c r="MA37" s="292"/>
      <c r="MB37" s="292"/>
      <c r="MC37" s="292"/>
      <c r="MD37" s="292"/>
      <c r="ME37" s="292"/>
      <c r="MF37" s="292"/>
      <c r="MG37" s="292"/>
      <c r="MH37" s="292"/>
      <c r="MI37" s="292"/>
      <c r="MJ37" s="292"/>
      <c r="MK37" s="292"/>
      <c r="ML37" s="292"/>
      <c r="MM37" s="292"/>
      <c r="MN37" s="292"/>
      <c r="MO37" s="292"/>
      <c r="MP37" s="292"/>
      <c r="MQ37" s="292"/>
      <c r="MR37" s="292"/>
      <c r="MS37" s="292"/>
      <c r="MT37" s="292"/>
      <c r="MU37" s="292"/>
      <c r="MV37" s="292"/>
      <c r="MW37" s="292"/>
      <c r="MX37" s="292"/>
      <c r="MY37" s="292"/>
      <c r="MZ37" s="292"/>
      <c r="NA37" s="292"/>
      <c r="NB37" s="292"/>
      <c r="NC37" s="292"/>
      <c r="ND37" s="292"/>
      <c r="NE37" s="292"/>
      <c r="NF37" s="292"/>
      <c r="NG37" s="292"/>
      <c r="NH37" s="292"/>
      <c r="NI37" s="292"/>
      <c r="NJ37" s="292"/>
      <c r="NK37" s="292"/>
      <c r="NL37" s="292"/>
      <c r="NM37" s="292"/>
      <c r="NN37" s="292"/>
      <c r="NO37" s="292"/>
      <c r="NP37" s="292"/>
      <c r="NQ37" s="292"/>
      <c r="NR37" s="292"/>
      <c r="NS37" s="292"/>
      <c r="NT37" s="292"/>
      <c r="NU37" s="292"/>
      <c r="NV37" s="292"/>
      <c r="NW37" s="292"/>
      <c r="NX37" s="292"/>
      <c r="NY37" s="292"/>
      <c r="NZ37" s="292"/>
      <c r="OA37" s="292"/>
      <c r="OB37" s="292"/>
      <c r="OC37" s="292"/>
      <c r="OD37" s="292"/>
      <c r="OE37" s="292"/>
      <c r="OF37" s="292"/>
      <c r="OG37" s="292"/>
      <c r="OH37" s="292"/>
      <c r="OI37" s="292"/>
      <c r="OJ37" s="292"/>
      <c r="OK37" s="292"/>
      <c r="OL37" s="292"/>
      <c r="OM37" s="292"/>
      <c r="ON37" s="292"/>
      <c r="OO37" s="292"/>
      <c r="OP37" s="292"/>
      <c r="OQ37" s="292"/>
      <c r="OR37" s="292"/>
      <c r="OS37" s="292"/>
      <c r="OT37" s="292"/>
      <c r="OU37" s="292"/>
      <c r="OV37" s="292"/>
      <c r="OW37" s="292"/>
      <c r="OX37" s="292"/>
      <c r="OY37" s="292"/>
      <c r="OZ37" s="292"/>
      <c r="PA37" s="292"/>
      <c r="PB37" s="292"/>
      <c r="PC37" s="292"/>
      <c r="PD37" s="292"/>
      <c r="PE37" s="292"/>
      <c r="PF37" s="292"/>
      <c r="PG37" s="292"/>
      <c r="PH37" s="292"/>
      <c r="PI37" s="292"/>
      <c r="PJ37" s="292"/>
      <c r="PK37" s="292"/>
      <c r="PL37" s="292"/>
      <c r="PM37" s="292"/>
      <c r="PN37" s="292"/>
      <c r="PO37" s="292"/>
      <c r="PP37" s="292"/>
      <c r="PQ37" s="292"/>
      <c r="PR37" s="292"/>
      <c r="PS37" s="292"/>
      <c r="PT37" s="292"/>
      <c r="PU37" s="292"/>
      <c r="PV37" s="292"/>
      <c r="PW37" s="292"/>
      <c r="PX37" s="292"/>
      <c r="PY37" s="292"/>
      <c r="PZ37" s="292"/>
      <c r="QA37" s="292"/>
      <c r="QB37" s="292"/>
      <c r="QC37" s="292"/>
      <c r="QD37" s="292"/>
      <c r="QE37" s="292"/>
      <c r="QF37" s="292"/>
      <c r="QG37" s="292"/>
      <c r="QH37" s="292"/>
      <c r="QI37" s="292"/>
      <c r="QJ37" s="292"/>
      <c r="QK37" s="292"/>
      <c r="QL37" s="292"/>
      <c r="QM37" s="292"/>
      <c r="QN37" s="292"/>
      <c r="QO37" s="292"/>
      <c r="QP37" s="292"/>
      <c r="QQ37" s="292"/>
      <c r="QR37" s="292"/>
      <c r="QS37" s="292"/>
      <c r="QT37" s="292"/>
      <c r="QU37" s="292"/>
      <c r="QV37" s="292"/>
      <c r="QW37" s="292"/>
      <c r="QX37" s="292"/>
      <c r="QY37" s="292"/>
      <c r="QZ37" s="292"/>
      <c r="RA37" s="292"/>
      <c r="RB37" s="292"/>
      <c r="RC37" s="292"/>
      <c r="RD37" s="292"/>
      <c r="RE37" s="292"/>
      <c r="RF37" s="292"/>
      <c r="RG37" s="292"/>
      <c r="RH37" s="292"/>
      <c r="RI37" s="292"/>
      <c r="RJ37" s="292"/>
      <c r="RK37" s="292"/>
      <c r="RL37" s="292"/>
      <c r="RM37" s="292"/>
      <c r="RN37" s="292"/>
      <c r="RO37" s="292"/>
      <c r="RP37" s="292"/>
      <c r="RQ37" s="292"/>
      <c r="RR37" s="292"/>
      <c r="RS37" s="292"/>
      <c r="RT37" s="292"/>
      <c r="RU37" s="292"/>
      <c r="RV37" s="292"/>
      <c r="RW37" s="292"/>
      <c r="RX37" s="292"/>
      <c r="RY37" s="292"/>
      <c r="RZ37" s="292"/>
      <c r="SA37" s="292"/>
      <c r="SB37" s="292"/>
      <c r="SC37" s="292"/>
      <c r="SD37" s="292"/>
      <c r="SE37" s="292"/>
      <c r="SF37" s="292"/>
      <c r="SG37" s="292"/>
      <c r="SH37" s="292"/>
      <c r="SI37" s="292"/>
      <c r="SJ37" s="292"/>
      <c r="SK37" s="292"/>
      <c r="SL37" s="292"/>
      <c r="SM37" s="292"/>
      <c r="SN37" s="292"/>
      <c r="SO37" s="292"/>
      <c r="SP37" s="292"/>
      <c r="SQ37" s="292"/>
      <c r="SR37" s="292"/>
      <c r="SS37" s="292"/>
      <c r="ST37" s="292"/>
      <c r="SU37" s="292"/>
      <c r="SV37" s="292"/>
      <c r="SW37" s="292"/>
      <c r="SX37" s="292"/>
      <c r="SY37" s="292"/>
      <c r="SZ37" s="292"/>
      <c r="TA37" s="292"/>
      <c r="TB37" s="292"/>
      <c r="TC37" s="292"/>
      <c r="TD37" s="292"/>
      <c r="TE37" s="292"/>
      <c r="TF37" s="292"/>
      <c r="TG37" s="292"/>
      <c r="TH37" s="292"/>
      <c r="TI37" s="292"/>
      <c r="TJ37" s="292"/>
      <c r="TK37" s="292"/>
      <c r="TL37" s="292"/>
      <c r="TM37" s="292"/>
      <c r="TN37" s="292"/>
      <c r="TO37" s="292"/>
      <c r="TP37" s="292"/>
      <c r="TQ37" s="292"/>
      <c r="TR37" s="292"/>
      <c r="TS37" s="292"/>
      <c r="TT37" s="292"/>
      <c r="TU37" s="292"/>
      <c r="TV37" s="292"/>
      <c r="TW37" s="292"/>
      <c r="TX37" s="292"/>
      <c r="TY37" s="292"/>
      <c r="TZ37" s="292"/>
      <c r="UA37" s="292"/>
      <c r="UB37" s="292"/>
      <c r="UC37" s="292"/>
      <c r="UD37" s="292"/>
      <c r="UE37" s="292"/>
      <c r="UF37" s="292"/>
      <c r="UG37" s="292"/>
      <c r="UH37" s="292"/>
      <c r="UI37" s="292"/>
      <c r="UJ37" s="292"/>
      <c r="UK37" s="292"/>
      <c r="UL37" s="292"/>
      <c r="UM37" s="292"/>
      <c r="UN37" s="292"/>
      <c r="UO37" s="292"/>
      <c r="UP37" s="292"/>
      <c r="UQ37" s="292"/>
      <c r="UR37" s="292"/>
      <c r="US37" s="292"/>
      <c r="UT37" s="292"/>
      <c r="UU37" s="292"/>
      <c r="UV37" s="292"/>
      <c r="UW37" s="292"/>
      <c r="UX37" s="292"/>
      <c r="UY37" s="292"/>
      <c r="UZ37" s="292"/>
      <c r="VA37" s="292"/>
      <c r="VB37" s="292"/>
      <c r="VC37" s="292"/>
      <c r="VD37" s="292"/>
      <c r="VE37" s="292"/>
      <c r="VF37" s="292"/>
      <c r="VG37" s="292"/>
      <c r="VH37" s="292"/>
      <c r="VI37" s="292"/>
      <c r="VJ37" s="292"/>
      <c r="VK37" s="292"/>
      <c r="VL37" s="292"/>
      <c r="VM37" s="292"/>
      <c r="VN37" s="292"/>
      <c r="VO37" s="292"/>
      <c r="VP37" s="292"/>
      <c r="VQ37" s="292"/>
      <c r="VR37" s="292"/>
      <c r="VS37" s="292"/>
      <c r="VT37" s="292"/>
      <c r="VU37" s="292"/>
      <c r="VV37" s="292"/>
      <c r="VW37" s="292"/>
      <c r="VX37" s="292"/>
      <c r="VY37" s="292"/>
      <c r="VZ37" s="292"/>
      <c r="WA37" s="292"/>
      <c r="WB37" s="292"/>
      <c r="WC37" s="292"/>
      <c r="WD37" s="292"/>
      <c r="WE37" s="292"/>
      <c r="WF37" s="292"/>
      <c r="WG37" s="292"/>
      <c r="WH37" s="292"/>
      <c r="WI37" s="292"/>
      <c r="WJ37" s="292"/>
      <c r="WK37" s="292"/>
      <c r="WL37" s="292"/>
      <c r="WM37" s="292"/>
      <c r="WN37" s="292"/>
      <c r="WO37" s="292"/>
      <c r="WP37" s="292"/>
      <c r="WQ37" s="292"/>
      <c r="WR37" s="292"/>
      <c r="WS37" s="292"/>
      <c r="WT37" s="292"/>
      <c r="WU37" s="292"/>
      <c r="WV37" s="292"/>
      <c r="WW37" s="292"/>
      <c r="WX37" s="292"/>
      <c r="WY37" s="292"/>
      <c r="WZ37" s="292"/>
      <c r="XA37" s="292"/>
      <c r="XB37" s="292"/>
      <c r="XC37" s="292"/>
      <c r="XD37" s="292"/>
      <c r="XE37" s="292"/>
      <c r="XF37" s="292"/>
      <c r="XG37" s="292"/>
      <c r="XH37" s="292"/>
      <c r="XI37" s="292"/>
      <c r="XJ37" s="292"/>
      <c r="XK37" s="292"/>
      <c r="XL37" s="292"/>
      <c r="XM37" s="292"/>
      <c r="XN37" s="292"/>
      <c r="XO37" s="292"/>
      <c r="XP37" s="292"/>
      <c r="XQ37" s="292"/>
      <c r="XR37" s="292"/>
      <c r="XS37" s="292"/>
      <c r="XT37" s="292"/>
      <c r="XU37" s="292"/>
      <c r="XV37" s="292"/>
      <c r="XW37" s="292"/>
      <c r="XX37" s="292"/>
      <c r="XY37" s="292"/>
      <c r="XZ37" s="292"/>
      <c r="YA37" s="292"/>
      <c r="YB37" s="292"/>
      <c r="YC37" s="292"/>
      <c r="YD37" s="292"/>
      <c r="YE37" s="292"/>
      <c r="YF37" s="292"/>
      <c r="YG37" s="292"/>
      <c r="YH37" s="292"/>
      <c r="YI37" s="292"/>
      <c r="YJ37" s="292"/>
      <c r="YK37" s="292"/>
      <c r="YL37" s="292"/>
      <c r="YM37" s="292"/>
      <c r="YN37" s="292"/>
      <c r="YO37" s="292"/>
      <c r="YP37" s="292"/>
      <c r="YQ37" s="292"/>
      <c r="YR37" s="292"/>
      <c r="YS37" s="292"/>
      <c r="YT37" s="292"/>
      <c r="YU37" s="292"/>
      <c r="YV37" s="292"/>
      <c r="YW37" s="292"/>
      <c r="YX37" s="292"/>
      <c r="YY37" s="292"/>
      <c r="YZ37" s="292"/>
      <c r="ZA37" s="292"/>
      <c r="ZB37" s="292"/>
      <c r="ZC37" s="292"/>
      <c r="ZD37" s="292"/>
      <c r="ZE37" s="292"/>
      <c r="ZF37" s="292"/>
      <c r="ZG37" s="292"/>
      <c r="ZH37" s="292"/>
      <c r="ZI37" s="292"/>
      <c r="ZJ37" s="292"/>
      <c r="ZK37" s="292"/>
      <c r="ZL37" s="292"/>
      <c r="ZM37" s="292"/>
      <c r="ZN37" s="292"/>
      <c r="ZO37" s="292"/>
      <c r="ZP37" s="292"/>
      <c r="ZQ37" s="292"/>
      <c r="ZR37" s="292"/>
      <c r="ZS37" s="292"/>
      <c r="ZT37" s="292"/>
      <c r="ZU37" s="292"/>
      <c r="ZV37" s="292"/>
      <c r="ZW37" s="292"/>
      <c r="ZX37" s="292"/>
      <c r="ZY37" s="292"/>
      <c r="ZZ37" s="292"/>
      <c r="AAA37" s="292"/>
      <c r="AAB37" s="292"/>
      <c r="AAC37" s="292"/>
      <c r="AAD37" s="292"/>
      <c r="AAE37" s="292"/>
      <c r="AAF37" s="292"/>
      <c r="AAG37" s="292"/>
      <c r="AAH37" s="292"/>
      <c r="AAI37" s="292"/>
      <c r="AAJ37" s="292"/>
      <c r="AAK37" s="292"/>
      <c r="AAL37" s="292"/>
      <c r="AAM37" s="292"/>
      <c r="AAN37" s="292"/>
      <c r="AAO37" s="292"/>
      <c r="AAP37" s="292"/>
      <c r="AAQ37" s="292"/>
      <c r="AAR37" s="292"/>
      <c r="AAS37" s="292"/>
      <c r="AAT37" s="292"/>
      <c r="AAU37" s="292"/>
      <c r="AAV37" s="292"/>
      <c r="AAW37" s="292"/>
      <c r="AAX37" s="292"/>
      <c r="AAY37" s="292"/>
      <c r="AAZ37" s="292"/>
      <c r="ABA37" s="292"/>
      <c r="ABB37" s="292"/>
      <c r="ABC37" s="292"/>
      <c r="ABD37" s="292"/>
      <c r="ABE37" s="292"/>
      <c r="ABF37" s="292"/>
      <c r="ABG37" s="292"/>
      <c r="ABH37" s="292"/>
      <c r="ABI37" s="292"/>
      <c r="ABJ37" s="292"/>
      <c r="ABK37" s="292"/>
      <c r="ABL37" s="292"/>
      <c r="ABM37" s="292"/>
      <c r="ABN37" s="292"/>
      <c r="ABO37" s="292"/>
      <c r="ABP37" s="292"/>
      <c r="ABQ37" s="292"/>
      <c r="ABR37" s="292"/>
      <c r="ABS37" s="292"/>
      <c r="ABT37" s="292"/>
      <c r="ABU37" s="292"/>
      <c r="ABV37" s="292"/>
      <c r="ABW37" s="292"/>
      <c r="ABX37" s="292"/>
      <c r="ABY37" s="292"/>
      <c r="ABZ37" s="292"/>
      <c r="ACA37" s="292"/>
      <c r="ACB37" s="292"/>
      <c r="ACC37" s="292"/>
      <c r="ACD37" s="292"/>
      <c r="ACE37" s="292"/>
      <c r="ACF37" s="292"/>
      <c r="ACG37" s="292"/>
      <c r="ACH37" s="292"/>
      <c r="ACI37" s="292"/>
      <c r="ACJ37" s="292"/>
      <c r="ACK37" s="292"/>
      <c r="ACL37" s="292"/>
      <c r="ACM37" s="292"/>
      <c r="ACN37" s="292"/>
      <c r="ACO37" s="292"/>
      <c r="ACP37" s="292"/>
      <c r="ACQ37" s="292"/>
      <c r="ACR37" s="292"/>
      <c r="ACS37" s="292"/>
      <c r="ACT37" s="292"/>
      <c r="ACU37" s="292"/>
      <c r="ACV37" s="292"/>
      <c r="ACW37" s="292"/>
      <c r="ACX37" s="292"/>
      <c r="ACY37" s="292"/>
      <c r="ACZ37" s="292"/>
      <c r="ADA37" s="292"/>
      <c r="ADB37" s="292"/>
      <c r="ADC37" s="292"/>
      <c r="ADD37" s="292"/>
      <c r="ADE37" s="292"/>
      <c r="ADF37" s="292"/>
      <c r="ADG37" s="292"/>
      <c r="ADH37" s="292"/>
      <c r="ADI37" s="292"/>
      <c r="ADJ37" s="292"/>
      <c r="ADK37" s="292"/>
      <c r="ADL37" s="292"/>
      <c r="ADM37" s="292"/>
      <c r="ADN37" s="292"/>
      <c r="ADO37" s="292"/>
      <c r="ADP37" s="292"/>
      <c r="ADQ37" s="292"/>
      <c r="ADR37" s="292"/>
      <c r="ADS37" s="292"/>
      <c r="ADT37" s="292"/>
      <c r="ADU37" s="292"/>
      <c r="ADV37" s="292"/>
      <c r="ADW37" s="292"/>
      <c r="ADX37" s="292"/>
      <c r="ADY37" s="292"/>
      <c r="ADZ37" s="292"/>
      <c r="AEA37" s="292"/>
      <c r="AEB37" s="292"/>
      <c r="AEC37" s="292"/>
      <c r="AED37" s="292"/>
      <c r="AEE37" s="292"/>
      <c r="AEF37" s="292"/>
      <c r="AEG37" s="292"/>
      <c r="AEH37" s="292"/>
      <c r="AEI37" s="292"/>
      <c r="AEJ37" s="292"/>
      <c r="AEK37" s="292"/>
      <c r="AEL37" s="292"/>
      <c r="AEM37" s="292"/>
      <c r="AEN37" s="292"/>
      <c r="AEO37" s="292"/>
      <c r="AEP37" s="292"/>
      <c r="AEQ37" s="292"/>
      <c r="AER37" s="292"/>
      <c r="AES37" s="292"/>
      <c r="AET37" s="292"/>
      <c r="AEU37" s="292"/>
      <c r="AEV37" s="292"/>
      <c r="AEW37" s="292"/>
      <c r="AEX37" s="292"/>
      <c r="AEY37" s="292"/>
      <c r="AEZ37" s="292"/>
      <c r="AFA37" s="292"/>
      <c r="AFB37" s="292"/>
      <c r="AFC37" s="292"/>
      <c r="AFD37" s="292"/>
      <c r="AFE37" s="292"/>
      <c r="AFF37" s="292"/>
      <c r="AFG37" s="292"/>
      <c r="AFH37" s="292"/>
      <c r="AFI37" s="292"/>
      <c r="AFJ37" s="292"/>
      <c r="AFK37" s="292"/>
      <c r="AFL37" s="292"/>
      <c r="AFM37" s="292"/>
      <c r="AFN37" s="292"/>
      <c r="AFO37" s="292"/>
      <c r="AFP37" s="292"/>
      <c r="AFQ37" s="292"/>
      <c r="AFR37" s="292"/>
      <c r="AFS37" s="292"/>
      <c r="AFT37" s="292"/>
      <c r="AFU37" s="292"/>
      <c r="AFV37" s="292"/>
      <c r="AFW37" s="292"/>
      <c r="AFX37" s="292"/>
      <c r="AFY37" s="292"/>
      <c r="AFZ37" s="292"/>
      <c r="AGA37" s="292"/>
      <c r="AGB37" s="292"/>
      <c r="AGC37" s="292"/>
      <c r="AGD37" s="292"/>
      <c r="AGE37" s="292"/>
      <c r="AGF37" s="292"/>
      <c r="AGG37" s="292"/>
      <c r="AGH37" s="292"/>
      <c r="AGI37" s="292"/>
      <c r="AGJ37" s="292"/>
      <c r="AGK37" s="292"/>
      <c r="AGL37" s="292"/>
      <c r="AGM37" s="292"/>
      <c r="AGN37" s="292"/>
      <c r="AGO37" s="292"/>
      <c r="AGP37" s="292"/>
      <c r="AGQ37" s="292"/>
      <c r="AGR37" s="292"/>
      <c r="AGS37" s="292"/>
      <c r="AGT37" s="292"/>
      <c r="AGU37" s="292"/>
      <c r="AGV37" s="292"/>
      <c r="AGW37" s="292"/>
      <c r="AGX37" s="292"/>
      <c r="AGY37" s="292"/>
      <c r="AGZ37" s="292"/>
      <c r="AHA37" s="292"/>
      <c r="AHB37" s="292"/>
      <c r="AHC37" s="292"/>
      <c r="AHD37" s="292"/>
      <c r="AHE37" s="292"/>
      <c r="AHF37" s="292"/>
      <c r="AHG37" s="292"/>
      <c r="AHH37" s="292"/>
      <c r="AHI37" s="292"/>
      <c r="AHJ37" s="292"/>
      <c r="AHK37" s="292"/>
      <c r="AHL37" s="292"/>
      <c r="AHM37" s="292"/>
      <c r="AHN37" s="292"/>
      <c r="AHO37" s="292"/>
      <c r="AHP37" s="292"/>
      <c r="AHQ37" s="292"/>
      <c r="AHR37" s="292"/>
      <c r="AHS37" s="292"/>
      <c r="AHT37" s="292"/>
      <c r="AHU37" s="292"/>
      <c r="AHV37" s="292"/>
      <c r="AHW37" s="292"/>
      <c r="AHX37" s="292"/>
      <c r="AHY37" s="292"/>
      <c r="AHZ37" s="292"/>
      <c r="AIA37" s="292"/>
      <c r="AIB37" s="292"/>
      <c r="AIC37" s="292"/>
      <c r="AID37" s="292"/>
      <c r="AIE37" s="292"/>
      <c r="AIF37" s="292"/>
      <c r="AIG37" s="292"/>
      <c r="AIH37" s="292"/>
      <c r="AII37" s="292"/>
      <c r="AIJ37" s="292"/>
      <c r="AIK37" s="292"/>
      <c r="AIL37" s="292"/>
      <c r="AIM37" s="292"/>
      <c r="AIN37" s="292"/>
      <c r="AIO37" s="292"/>
      <c r="AIP37" s="292"/>
      <c r="AIQ37" s="292"/>
      <c r="AIR37" s="292"/>
      <c r="AIS37" s="292"/>
      <c r="AIT37" s="292"/>
      <c r="AIU37" s="292"/>
      <c r="AIV37" s="292"/>
      <c r="AIW37" s="292"/>
      <c r="AIX37" s="292"/>
      <c r="AIY37" s="292"/>
      <c r="AIZ37" s="292"/>
      <c r="AJA37" s="292"/>
      <c r="AJB37" s="292"/>
      <c r="AJC37" s="292"/>
      <c r="AJD37" s="292"/>
      <c r="AJE37" s="292"/>
      <c r="AJF37" s="292"/>
      <c r="AJG37" s="292"/>
      <c r="AJH37" s="292"/>
      <c r="AJI37" s="292"/>
      <c r="AJJ37" s="292"/>
      <c r="AJK37" s="292"/>
      <c r="AJL37" s="292"/>
      <c r="AJM37" s="292"/>
      <c r="AJN37" s="292"/>
      <c r="AJO37" s="292"/>
      <c r="AJP37" s="292"/>
      <c r="AJQ37" s="292"/>
      <c r="AJR37" s="292"/>
      <c r="AJS37" s="292"/>
      <c r="AJT37" s="292"/>
      <c r="AJU37" s="292"/>
      <c r="AJV37" s="292"/>
      <c r="AJW37" s="292"/>
      <c r="AJX37" s="292"/>
      <c r="AJY37" s="292"/>
      <c r="AJZ37" s="292"/>
      <c r="AKA37" s="292"/>
      <c r="AKB37" s="292"/>
      <c r="AKC37" s="292"/>
      <c r="AKD37" s="292"/>
      <c r="AKE37" s="292"/>
      <c r="AKF37" s="292"/>
      <c r="AKG37" s="292"/>
      <c r="AKH37" s="292"/>
      <c r="AKI37" s="292"/>
      <c r="AKJ37" s="292"/>
      <c r="AKK37" s="292"/>
      <c r="AKL37" s="292"/>
      <c r="AKM37" s="292"/>
      <c r="AKN37" s="292"/>
      <c r="AKO37" s="292"/>
      <c r="AKP37" s="292"/>
      <c r="AKQ37" s="292"/>
      <c r="AKR37" s="292"/>
      <c r="AKS37" s="292"/>
      <c r="AKT37" s="292"/>
      <c r="AKU37" s="292"/>
      <c r="AKV37" s="292"/>
      <c r="AKW37" s="292"/>
      <c r="AKX37" s="292"/>
      <c r="AKY37" s="292"/>
      <c r="AKZ37" s="292"/>
      <c r="ALA37" s="292"/>
      <c r="ALB37" s="292"/>
      <c r="ALC37" s="292"/>
      <c r="ALD37" s="292"/>
      <c r="ALE37" s="292"/>
      <c r="ALF37" s="292"/>
      <c r="ALG37" s="292"/>
      <c r="ALH37" s="292"/>
      <c r="ALI37" s="292"/>
      <c r="ALJ37" s="292"/>
      <c r="ALK37" s="292"/>
      <c r="ALL37" s="292"/>
      <c r="ALM37" s="292"/>
      <c r="ALN37" s="292"/>
      <c r="ALO37" s="292"/>
      <c r="ALP37" s="292"/>
      <c r="ALQ37" s="292"/>
      <c r="ALR37" s="292"/>
      <c r="ALS37" s="292"/>
      <c r="ALT37" s="292"/>
      <c r="ALU37" s="292"/>
      <c r="ALV37" s="292"/>
      <c r="ALW37" s="292"/>
      <c r="ALX37" s="292"/>
      <c r="ALY37" s="292"/>
      <c r="ALZ37" s="292"/>
      <c r="AMA37" s="292"/>
      <c r="AMB37" s="292"/>
      <c r="AMC37" s="292"/>
      <c r="AMD37" s="292"/>
      <c r="AME37" s="292"/>
      <c r="AMF37" s="292"/>
    </row>
    <row r="38" spans="1:1020">
      <c r="A38" s="309"/>
      <c r="B38" s="2"/>
      <c r="C38" s="296"/>
      <c r="D38" s="292"/>
      <c r="E38" s="303"/>
      <c r="F38" s="296"/>
      <c r="G38" s="220"/>
      <c r="H38" s="306"/>
      <c r="I38" s="313"/>
      <c r="J38" s="292"/>
      <c r="K38" s="292"/>
      <c r="L38" s="313"/>
      <c r="M38" s="292"/>
      <c r="N38" s="292"/>
      <c r="O38" s="292"/>
      <c r="P38" s="292"/>
      <c r="Q38" s="292"/>
      <c r="R38" s="292"/>
      <c r="S38" s="292"/>
      <c r="T38" s="292"/>
      <c r="U38" s="292"/>
      <c r="V38" s="292"/>
      <c r="W38" s="292"/>
      <c r="X38" s="292"/>
      <c r="Y38" s="292"/>
      <c r="Z38" s="292"/>
      <c r="AA38" s="292"/>
      <c r="AB38" s="292"/>
      <c r="AC38" s="292"/>
      <c r="AD38" s="292"/>
      <c r="AE38" s="292"/>
      <c r="AF38" s="292"/>
      <c r="AG38" s="292"/>
      <c r="AH38" s="292"/>
      <c r="AI38" s="292"/>
      <c r="AJ38" s="292"/>
      <c r="AK38" s="292"/>
      <c r="AL38" s="292"/>
      <c r="AM38" s="292"/>
      <c r="AN38" s="292"/>
      <c r="AO38" s="292"/>
      <c r="AP38" s="292"/>
      <c r="AQ38" s="292"/>
      <c r="AR38" s="292"/>
      <c r="AS38" s="292"/>
      <c r="AT38" s="292"/>
      <c r="AU38" s="292"/>
      <c r="AV38" s="292"/>
      <c r="AW38" s="292"/>
      <c r="AX38" s="292"/>
      <c r="AY38" s="292"/>
      <c r="AZ38" s="292"/>
      <c r="BA38" s="292"/>
      <c r="BB38" s="292"/>
      <c r="BC38" s="292"/>
      <c r="BD38" s="292"/>
      <c r="BE38" s="292"/>
      <c r="BF38" s="292"/>
      <c r="BG38" s="292"/>
      <c r="BH38" s="292"/>
      <c r="BI38" s="292"/>
      <c r="BJ38" s="292"/>
      <c r="BK38" s="292"/>
      <c r="BL38" s="292"/>
      <c r="BM38" s="292"/>
      <c r="BN38" s="292"/>
      <c r="BO38" s="292"/>
      <c r="BP38" s="292"/>
      <c r="BQ38" s="292"/>
      <c r="BR38" s="292"/>
      <c r="BS38" s="292"/>
      <c r="BT38" s="292"/>
      <c r="BU38" s="292"/>
      <c r="BV38" s="292"/>
      <c r="BW38" s="292"/>
      <c r="BX38" s="292"/>
      <c r="BY38" s="292"/>
      <c r="BZ38" s="292"/>
      <c r="CA38" s="292"/>
      <c r="CB38" s="292"/>
      <c r="CC38" s="292"/>
      <c r="CD38" s="292"/>
      <c r="CE38" s="292"/>
      <c r="CF38" s="292"/>
      <c r="CG38" s="292"/>
      <c r="CH38" s="292"/>
      <c r="CI38" s="292"/>
      <c r="CJ38" s="292"/>
      <c r="CK38" s="292"/>
      <c r="CL38" s="292"/>
      <c r="CM38" s="292"/>
      <c r="CN38" s="292"/>
      <c r="CO38" s="292"/>
      <c r="CP38" s="292"/>
      <c r="CQ38" s="292"/>
      <c r="CR38" s="292"/>
      <c r="CS38" s="292"/>
      <c r="CT38" s="292"/>
      <c r="CU38" s="292"/>
      <c r="CV38" s="292"/>
      <c r="CW38" s="292"/>
      <c r="CX38" s="292"/>
      <c r="CY38" s="292"/>
      <c r="CZ38" s="292"/>
      <c r="DA38" s="292"/>
      <c r="DB38" s="292"/>
      <c r="DC38" s="292"/>
      <c r="DD38" s="292"/>
      <c r="DE38" s="292"/>
      <c r="DF38" s="292"/>
      <c r="DG38" s="292"/>
      <c r="DH38" s="292"/>
      <c r="DI38" s="292"/>
      <c r="DJ38" s="292"/>
      <c r="DK38" s="292"/>
      <c r="DL38" s="292"/>
      <c r="DM38" s="292"/>
      <c r="DN38" s="292"/>
      <c r="DO38" s="292"/>
      <c r="DP38" s="292"/>
      <c r="DQ38" s="292"/>
      <c r="DR38" s="292"/>
      <c r="DS38" s="292"/>
      <c r="DT38" s="292"/>
      <c r="DU38" s="292"/>
      <c r="DV38" s="292"/>
      <c r="DW38" s="292"/>
      <c r="DX38" s="292"/>
      <c r="DY38" s="292"/>
      <c r="DZ38" s="292"/>
      <c r="EA38" s="292"/>
      <c r="EB38" s="292"/>
      <c r="EC38" s="292"/>
      <c r="ED38" s="292"/>
      <c r="EE38" s="292"/>
      <c r="EF38" s="292"/>
      <c r="EG38" s="292"/>
      <c r="EH38" s="292"/>
      <c r="EI38" s="292"/>
      <c r="EJ38" s="292"/>
      <c r="EK38" s="292"/>
      <c r="EL38" s="292"/>
      <c r="EM38" s="292"/>
      <c r="EN38" s="292"/>
      <c r="EO38" s="292"/>
      <c r="EP38" s="292"/>
      <c r="EQ38" s="292"/>
      <c r="ER38" s="292"/>
      <c r="ES38" s="292"/>
      <c r="ET38" s="292"/>
      <c r="EU38" s="292"/>
      <c r="EV38" s="292"/>
      <c r="EW38" s="292"/>
      <c r="EX38" s="292"/>
      <c r="EY38" s="292"/>
      <c r="EZ38" s="292"/>
      <c r="FA38" s="292"/>
      <c r="FB38" s="292"/>
      <c r="FC38" s="292"/>
      <c r="FD38" s="292"/>
      <c r="FE38" s="292"/>
      <c r="FF38" s="292"/>
      <c r="FG38" s="292"/>
      <c r="FH38" s="292"/>
      <c r="FI38" s="292"/>
      <c r="FJ38" s="292"/>
      <c r="FK38" s="292"/>
      <c r="FL38" s="292"/>
      <c r="FM38" s="292"/>
      <c r="FN38" s="292"/>
      <c r="FO38" s="292"/>
      <c r="FP38" s="292"/>
      <c r="FQ38" s="292"/>
      <c r="FR38" s="292"/>
      <c r="FS38" s="292"/>
      <c r="FT38" s="292"/>
      <c r="FU38" s="292"/>
      <c r="FV38" s="292"/>
      <c r="FW38" s="292"/>
      <c r="FX38" s="292"/>
      <c r="FY38" s="292"/>
      <c r="FZ38" s="292"/>
      <c r="GA38" s="292"/>
      <c r="GB38" s="292"/>
      <c r="GC38" s="292"/>
      <c r="GD38" s="292"/>
      <c r="GE38" s="292"/>
      <c r="GF38" s="292"/>
      <c r="GG38" s="292"/>
      <c r="GH38" s="292"/>
      <c r="GI38" s="292"/>
      <c r="GJ38" s="292"/>
      <c r="GK38" s="292"/>
      <c r="GL38" s="292"/>
      <c r="GM38" s="292"/>
      <c r="GN38" s="292"/>
      <c r="GO38" s="292"/>
      <c r="GP38" s="292"/>
      <c r="GQ38" s="292"/>
      <c r="GR38" s="292"/>
      <c r="GS38" s="292"/>
      <c r="GT38" s="292"/>
      <c r="GU38" s="292"/>
      <c r="GV38" s="292"/>
      <c r="GW38" s="292"/>
      <c r="GX38" s="292"/>
      <c r="GY38" s="292"/>
      <c r="GZ38" s="292"/>
      <c r="HA38" s="292"/>
      <c r="HB38" s="292"/>
      <c r="HC38" s="292"/>
      <c r="HD38" s="292"/>
      <c r="HE38" s="292"/>
      <c r="HF38" s="292"/>
      <c r="HG38" s="292"/>
      <c r="HH38" s="292"/>
      <c r="HI38" s="292"/>
      <c r="HJ38" s="292"/>
      <c r="HK38" s="292"/>
      <c r="HL38" s="292"/>
      <c r="HM38" s="292"/>
      <c r="HN38" s="292"/>
      <c r="HO38" s="292"/>
      <c r="HP38" s="292"/>
      <c r="HQ38" s="292"/>
      <c r="HR38" s="292"/>
      <c r="HS38" s="292"/>
      <c r="HT38" s="292"/>
      <c r="HU38" s="292"/>
      <c r="HV38" s="292"/>
      <c r="HW38" s="292"/>
      <c r="HX38" s="292"/>
      <c r="HY38" s="292"/>
      <c r="HZ38" s="292"/>
      <c r="IA38" s="292"/>
      <c r="IB38" s="292"/>
      <c r="IC38" s="292"/>
      <c r="ID38" s="292"/>
      <c r="IE38" s="292"/>
      <c r="IF38" s="292"/>
      <c r="IG38" s="292"/>
      <c r="IH38" s="292"/>
      <c r="II38" s="292"/>
      <c r="IJ38" s="292"/>
      <c r="IK38" s="292"/>
      <c r="IL38" s="292"/>
      <c r="IM38" s="292"/>
      <c r="IN38" s="292"/>
      <c r="IO38" s="292"/>
      <c r="IP38" s="292"/>
      <c r="IQ38" s="292"/>
      <c r="IR38" s="292"/>
      <c r="IS38" s="292"/>
      <c r="IT38" s="292"/>
      <c r="IU38" s="292"/>
      <c r="IV38" s="292"/>
      <c r="IW38" s="292"/>
      <c r="IX38" s="292"/>
      <c r="IY38" s="292"/>
      <c r="IZ38" s="292"/>
      <c r="JA38" s="292"/>
      <c r="JB38" s="292"/>
      <c r="JC38" s="292"/>
      <c r="JD38" s="292"/>
      <c r="JE38" s="292"/>
      <c r="JF38" s="292"/>
      <c r="JG38" s="292"/>
      <c r="JH38" s="292"/>
      <c r="JI38" s="292"/>
      <c r="JJ38" s="292"/>
      <c r="JK38" s="292"/>
      <c r="JL38" s="292"/>
      <c r="JM38" s="292"/>
      <c r="JN38" s="292"/>
      <c r="JO38" s="292"/>
      <c r="JP38" s="292"/>
      <c r="JQ38" s="292"/>
      <c r="JR38" s="292"/>
      <c r="JS38" s="292"/>
      <c r="JT38" s="292"/>
      <c r="JU38" s="292"/>
      <c r="JV38" s="292"/>
      <c r="JW38" s="292"/>
      <c r="JX38" s="292"/>
      <c r="JY38" s="292"/>
      <c r="JZ38" s="292"/>
      <c r="KA38" s="292"/>
      <c r="KB38" s="292"/>
      <c r="KC38" s="292"/>
      <c r="KD38" s="292"/>
      <c r="KE38" s="292"/>
      <c r="KF38" s="292"/>
      <c r="KG38" s="292"/>
      <c r="KH38" s="292"/>
      <c r="KI38" s="292"/>
      <c r="KJ38" s="292"/>
      <c r="KK38" s="292"/>
      <c r="KL38" s="292"/>
      <c r="KM38" s="292"/>
      <c r="KN38" s="292"/>
      <c r="KO38" s="292"/>
      <c r="KP38" s="292"/>
      <c r="KQ38" s="292"/>
      <c r="KR38" s="292"/>
      <c r="KS38" s="292"/>
      <c r="KT38" s="292"/>
      <c r="KU38" s="292"/>
      <c r="KV38" s="292"/>
      <c r="KW38" s="292"/>
      <c r="KX38" s="292"/>
      <c r="KY38" s="292"/>
      <c r="KZ38" s="292"/>
      <c r="LA38" s="292"/>
      <c r="LB38" s="292"/>
      <c r="LC38" s="292"/>
      <c r="LD38" s="292"/>
      <c r="LE38" s="292"/>
      <c r="LF38" s="292"/>
      <c r="LG38" s="292"/>
      <c r="LH38" s="292"/>
      <c r="LI38" s="292"/>
      <c r="LJ38" s="292"/>
      <c r="LK38" s="292"/>
      <c r="LL38" s="292"/>
      <c r="LM38" s="292"/>
      <c r="LN38" s="292"/>
      <c r="LO38" s="292"/>
      <c r="LP38" s="292"/>
      <c r="LQ38" s="292"/>
      <c r="LR38" s="292"/>
      <c r="LS38" s="292"/>
      <c r="LT38" s="292"/>
      <c r="LU38" s="292"/>
      <c r="LV38" s="292"/>
      <c r="LW38" s="292"/>
      <c r="LX38" s="292"/>
      <c r="LY38" s="292"/>
      <c r="LZ38" s="292"/>
      <c r="MA38" s="292"/>
      <c r="MB38" s="292"/>
      <c r="MC38" s="292"/>
      <c r="MD38" s="292"/>
      <c r="ME38" s="292"/>
      <c r="MF38" s="292"/>
      <c r="MG38" s="292"/>
      <c r="MH38" s="292"/>
      <c r="MI38" s="292"/>
      <c r="MJ38" s="292"/>
      <c r="MK38" s="292"/>
      <c r="ML38" s="292"/>
      <c r="MM38" s="292"/>
      <c r="MN38" s="292"/>
      <c r="MO38" s="292"/>
      <c r="MP38" s="292"/>
      <c r="MQ38" s="292"/>
      <c r="MR38" s="292"/>
      <c r="MS38" s="292"/>
      <c r="MT38" s="292"/>
      <c r="MU38" s="292"/>
      <c r="MV38" s="292"/>
      <c r="MW38" s="292"/>
      <c r="MX38" s="292"/>
      <c r="MY38" s="292"/>
      <c r="MZ38" s="292"/>
      <c r="NA38" s="292"/>
      <c r="NB38" s="292"/>
      <c r="NC38" s="292"/>
      <c r="ND38" s="292"/>
      <c r="NE38" s="292"/>
      <c r="NF38" s="292"/>
      <c r="NG38" s="292"/>
      <c r="NH38" s="292"/>
      <c r="NI38" s="292"/>
      <c r="NJ38" s="292"/>
      <c r="NK38" s="292"/>
      <c r="NL38" s="292"/>
      <c r="NM38" s="292"/>
      <c r="NN38" s="292"/>
      <c r="NO38" s="292"/>
      <c r="NP38" s="292"/>
      <c r="NQ38" s="292"/>
      <c r="NR38" s="292"/>
      <c r="NS38" s="292"/>
      <c r="NT38" s="292"/>
      <c r="NU38" s="292"/>
      <c r="NV38" s="292"/>
      <c r="NW38" s="292"/>
      <c r="NX38" s="292"/>
      <c r="NY38" s="292"/>
      <c r="NZ38" s="292"/>
      <c r="OA38" s="292"/>
      <c r="OB38" s="292"/>
      <c r="OC38" s="292"/>
      <c r="OD38" s="292"/>
      <c r="OE38" s="292"/>
      <c r="OF38" s="292"/>
      <c r="OG38" s="292"/>
      <c r="OH38" s="292"/>
      <c r="OI38" s="292"/>
      <c r="OJ38" s="292"/>
      <c r="OK38" s="292"/>
      <c r="OL38" s="292"/>
      <c r="OM38" s="292"/>
      <c r="ON38" s="292"/>
      <c r="OO38" s="292"/>
      <c r="OP38" s="292"/>
      <c r="OQ38" s="292"/>
      <c r="OR38" s="292"/>
      <c r="OS38" s="292"/>
      <c r="OT38" s="292"/>
      <c r="OU38" s="292"/>
      <c r="OV38" s="292"/>
      <c r="OW38" s="292"/>
      <c r="OX38" s="292"/>
      <c r="OY38" s="292"/>
      <c r="OZ38" s="292"/>
      <c r="PA38" s="292"/>
      <c r="PB38" s="292"/>
      <c r="PC38" s="292"/>
      <c r="PD38" s="292"/>
      <c r="PE38" s="292"/>
      <c r="PF38" s="292"/>
      <c r="PG38" s="292"/>
      <c r="PH38" s="292"/>
      <c r="PI38" s="292"/>
      <c r="PJ38" s="292"/>
      <c r="PK38" s="292"/>
      <c r="PL38" s="292"/>
      <c r="PM38" s="292"/>
      <c r="PN38" s="292"/>
      <c r="PO38" s="292"/>
      <c r="PP38" s="292"/>
      <c r="PQ38" s="292"/>
      <c r="PR38" s="292"/>
      <c r="PS38" s="292"/>
      <c r="PT38" s="292"/>
      <c r="PU38" s="292"/>
      <c r="PV38" s="292"/>
      <c r="PW38" s="292"/>
      <c r="PX38" s="292"/>
      <c r="PY38" s="292"/>
      <c r="PZ38" s="292"/>
      <c r="QA38" s="292"/>
      <c r="QB38" s="292"/>
      <c r="QC38" s="292"/>
      <c r="QD38" s="292"/>
      <c r="QE38" s="292"/>
      <c r="QF38" s="292"/>
      <c r="QG38" s="292"/>
      <c r="QH38" s="292"/>
      <c r="QI38" s="292"/>
      <c r="QJ38" s="292"/>
      <c r="QK38" s="292"/>
      <c r="QL38" s="292"/>
      <c r="QM38" s="292"/>
      <c r="QN38" s="292"/>
      <c r="QO38" s="292"/>
      <c r="QP38" s="292"/>
      <c r="QQ38" s="292"/>
      <c r="QR38" s="292"/>
      <c r="QS38" s="292"/>
      <c r="QT38" s="292"/>
      <c r="QU38" s="292"/>
      <c r="QV38" s="292"/>
      <c r="QW38" s="292"/>
      <c r="QX38" s="292"/>
      <c r="QY38" s="292"/>
      <c r="QZ38" s="292"/>
      <c r="RA38" s="292"/>
      <c r="RB38" s="292"/>
      <c r="RC38" s="292"/>
      <c r="RD38" s="292"/>
      <c r="RE38" s="292"/>
      <c r="RF38" s="292"/>
      <c r="RG38" s="292"/>
      <c r="RH38" s="292"/>
      <c r="RI38" s="292"/>
      <c r="RJ38" s="292"/>
      <c r="RK38" s="292"/>
      <c r="RL38" s="292"/>
      <c r="RM38" s="292"/>
      <c r="RN38" s="292"/>
      <c r="RO38" s="292"/>
      <c r="RP38" s="292"/>
      <c r="RQ38" s="292"/>
      <c r="RR38" s="292"/>
      <c r="RS38" s="292"/>
      <c r="RT38" s="292"/>
      <c r="RU38" s="292"/>
      <c r="RV38" s="292"/>
      <c r="RW38" s="292"/>
      <c r="RX38" s="292"/>
      <c r="RY38" s="292"/>
      <c r="RZ38" s="292"/>
      <c r="SA38" s="292"/>
      <c r="SB38" s="292"/>
      <c r="SC38" s="292"/>
      <c r="SD38" s="292"/>
      <c r="SE38" s="292"/>
      <c r="SF38" s="292"/>
      <c r="SG38" s="292"/>
      <c r="SH38" s="292"/>
      <c r="SI38" s="292"/>
      <c r="SJ38" s="292"/>
      <c r="SK38" s="292"/>
      <c r="SL38" s="292"/>
      <c r="SM38" s="292"/>
      <c r="SN38" s="292"/>
      <c r="SO38" s="292"/>
      <c r="SP38" s="292"/>
      <c r="SQ38" s="292"/>
      <c r="SR38" s="292"/>
      <c r="SS38" s="292"/>
      <c r="ST38" s="292"/>
      <c r="SU38" s="292"/>
      <c r="SV38" s="292"/>
      <c r="SW38" s="292"/>
      <c r="SX38" s="292"/>
      <c r="SY38" s="292"/>
      <c r="SZ38" s="292"/>
      <c r="TA38" s="292"/>
      <c r="TB38" s="292"/>
      <c r="TC38" s="292"/>
      <c r="TD38" s="292"/>
      <c r="TE38" s="292"/>
      <c r="TF38" s="292"/>
      <c r="TG38" s="292"/>
      <c r="TH38" s="292"/>
      <c r="TI38" s="292"/>
      <c r="TJ38" s="292"/>
      <c r="TK38" s="292"/>
      <c r="TL38" s="292"/>
      <c r="TM38" s="292"/>
      <c r="TN38" s="292"/>
      <c r="TO38" s="292"/>
      <c r="TP38" s="292"/>
      <c r="TQ38" s="292"/>
      <c r="TR38" s="292"/>
      <c r="TS38" s="292"/>
      <c r="TT38" s="292"/>
      <c r="TU38" s="292"/>
      <c r="TV38" s="292"/>
      <c r="TW38" s="292"/>
      <c r="TX38" s="292"/>
      <c r="TY38" s="292"/>
      <c r="TZ38" s="292"/>
      <c r="UA38" s="292"/>
      <c r="UB38" s="292"/>
      <c r="UC38" s="292"/>
      <c r="UD38" s="292"/>
      <c r="UE38" s="292"/>
      <c r="UF38" s="292"/>
      <c r="UG38" s="292"/>
      <c r="UH38" s="292"/>
      <c r="UI38" s="292"/>
      <c r="UJ38" s="292"/>
      <c r="UK38" s="292"/>
      <c r="UL38" s="292"/>
      <c r="UM38" s="292"/>
      <c r="UN38" s="292"/>
      <c r="UO38" s="292"/>
      <c r="UP38" s="292"/>
      <c r="UQ38" s="292"/>
      <c r="UR38" s="292"/>
      <c r="US38" s="292"/>
      <c r="UT38" s="292"/>
      <c r="UU38" s="292"/>
      <c r="UV38" s="292"/>
      <c r="UW38" s="292"/>
      <c r="UX38" s="292"/>
      <c r="UY38" s="292"/>
      <c r="UZ38" s="292"/>
      <c r="VA38" s="292"/>
      <c r="VB38" s="292"/>
      <c r="VC38" s="292"/>
      <c r="VD38" s="292"/>
      <c r="VE38" s="292"/>
      <c r="VF38" s="292"/>
      <c r="VG38" s="292"/>
      <c r="VH38" s="292"/>
      <c r="VI38" s="292"/>
      <c r="VJ38" s="292"/>
      <c r="VK38" s="292"/>
      <c r="VL38" s="292"/>
      <c r="VM38" s="292"/>
      <c r="VN38" s="292"/>
      <c r="VO38" s="292"/>
      <c r="VP38" s="292"/>
      <c r="VQ38" s="292"/>
      <c r="VR38" s="292"/>
      <c r="VS38" s="292"/>
      <c r="VT38" s="292"/>
      <c r="VU38" s="292"/>
      <c r="VV38" s="292"/>
      <c r="VW38" s="292"/>
      <c r="VX38" s="292"/>
      <c r="VY38" s="292"/>
      <c r="VZ38" s="292"/>
      <c r="WA38" s="292"/>
      <c r="WB38" s="292"/>
      <c r="WC38" s="292"/>
      <c r="WD38" s="292"/>
      <c r="WE38" s="292"/>
      <c r="WF38" s="292"/>
      <c r="WG38" s="292"/>
      <c r="WH38" s="292"/>
      <c r="WI38" s="292"/>
      <c r="WJ38" s="292"/>
      <c r="WK38" s="292"/>
      <c r="WL38" s="292"/>
      <c r="WM38" s="292"/>
      <c r="WN38" s="292"/>
      <c r="WO38" s="292"/>
      <c r="WP38" s="292"/>
      <c r="WQ38" s="292"/>
      <c r="WR38" s="292"/>
      <c r="WS38" s="292"/>
      <c r="WT38" s="292"/>
      <c r="WU38" s="292"/>
      <c r="WV38" s="292"/>
      <c r="WW38" s="292"/>
      <c r="WX38" s="292"/>
      <c r="WY38" s="292"/>
      <c r="WZ38" s="292"/>
      <c r="XA38" s="292"/>
      <c r="XB38" s="292"/>
      <c r="XC38" s="292"/>
      <c r="XD38" s="292"/>
      <c r="XE38" s="292"/>
      <c r="XF38" s="292"/>
      <c r="XG38" s="292"/>
      <c r="XH38" s="292"/>
      <c r="XI38" s="292"/>
      <c r="XJ38" s="292"/>
      <c r="XK38" s="292"/>
      <c r="XL38" s="292"/>
      <c r="XM38" s="292"/>
      <c r="XN38" s="292"/>
      <c r="XO38" s="292"/>
      <c r="XP38" s="292"/>
      <c r="XQ38" s="292"/>
      <c r="XR38" s="292"/>
      <c r="XS38" s="292"/>
      <c r="XT38" s="292"/>
      <c r="XU38" s="292"/>
      <c r="XV38" s="292"/>
      <c r="XW38" s="292"/>
      <c r="XX38" s="292"/>
      <c r="XY38" s="292"/>
      <c r="XZ38" s="292"/>
      <c r="YA38" s="292"/>
      <c r="YB38" s="292"/>
      <c r="YC38" s="292"/>
      <c r="YD38" s="292"/>
      <c r="YE38" s="292"/>
      <c r="YF38" s="292"/>
      <c r="YG38" s="292"/>
      <c r="YH38" s="292"/>
      <c r="YI38" s="292"/>
      <c r="YJ38" s="292"/>
      <c r="YK38" s="292"/>
      <c r="YL38" s="292"/>
      <c r="YM38" s="292"/>
      <c r="YN38" s="292"/>
      <c r="YO38" s="292"/>
      <c r="YP38" s="292"/>
      <c r="YQ38" s="292"/>
      <c r="YR38" s="292"/>
      <c r="YS38" s="292"/>
      <c r="YT38" s="292"/>
      <c r="YU38" s="292"/>
      <c r="YV38" s="292"/>
      <c r="YW38" s="292"/>
      <c r="YX38" s="292"/>
      <c r="YY38" s="292"/>
      <c r="YZ38" s="292"/>
      <c r="ZA38" s="292"/>
      <c r="ZB38" s="292"/>
      <c r="ZC38" s="292"/>
      <c r="ZD38" s="292"/>
      <c r="ZE38" s="292"/>
      <c r="ZF38" s="292"/>
      <c r="ZG38" s="292"/>
      <c r="ZH38" s="292"/>
      <c r="ZI38" s="292"/>
      <c r="ZJ38" s="292"/>
      <c r="ZK38" s="292"/>
      <c r="ZL38" s="292"/>
      <c r="ZM38" s="292"/>
      <c r="ZN38" s="292"/>
      <c r="ZO38" s="292"/>
      <c r="ZP38" s="292"/>
      <c r="ZQ38" s="292"/>
      <c r="ZR38" s="292"/>
      <c r="ZS38" s="292"/>
      <c r="ZT38" s="292"/>
      <c r="ZU38" s="292"/>
      <c r="ZV38" s="292"/>
      <c r="ZW38" s="292"/>
      <c r="ZX38" s="292"/>
      <c r="ZY38" s="292"/>
      <c r="ZZ38" s="292"/>
      <c r="AAA38" s="292"/>
      <c r="AAB38" s="292"/>
      <c r="AAC38" s="292"/>
      <c r="AAD38" s="292"/>
      <c r="AAE38" s="292"/>
      <c r="AAF38" s="292"/>
      <c r="AAG38" s="292"/>
      <c r="AAH38" s="292"/>
      <c r="AAI38" s="292"/>
      <c r="AAJ38" s="292"/>
      <c r="AAK38" s="292"/>
      <c r="AAL38" s="292"/>
      <c r="AAM38" s="292"/>
      <c r="AAN38" s="292"/>
      <c r="AAO38" s="292"/>
      <c r="AAP38" s="292"/>
      <c r="AAQ38" s="292"/>
      <c r="AAR38" s="292"/>
      <c r="AAS38" s="292"/>
      <c r="AAT38" s="292"/>
      <c r="AAU38" s="292"/>
      <c r="AAV38" s="292"/>
      <c r="AAW38" s="292"/>
      <c r="AAX38" s="292"/>
      <c r="AAY38" s="292"/>
      <c r="AAZ38" s="292"/>
      <c r="ABA38" s="292"/>
      <c r="ABB38" s="292"/>
      <c r="ABC38" s="292"/>
      <c r="ABD38" s="292"/>
      <c r="ABE38" s="292"/>
      <c r="ABF38" s="292"/>
      <c r="ABG38" s="292"/>
      <c r="ABH38" s="292"/>
      <c r="ABI38" s="292"/>
      <c r="ABJ38" s="292"/>
      <c r="ABK38" s="292"/>
      <c r="ABL38" s="292"/>
      <c r="ABM38" s="292"/>
      <c r="ABN38" s="292"/>
      <c r="ABO38" s="292"/>
      <c r="ABP38" s="292"/>
      <c r="ABQ38" s="292"/>
      <c r="ABR38" s="292"/>
      <c r="ABS38" s="292"/>
      <c r="ABT38" s="292"/>
      <c r="ABU38" s="292"/>
      <c r="ABV38" s="292"/>
      <c r="ABW38" s="292"/>
      <c r="ABX38" s="292"/>
      <c r="ABY38" s="292"/>
      <c r="ABZ38" s="292"/>
      <c r="ACA38" s="292"/>
      <c r="ACB38" s="292"/>
      <c r="ACC38" s="292"/>
      <c r="ACD38" s="292"/>
      <c r="ACE38" s="292"/>
      <c r="ACF38" s="292"/>
      <c r="ACG38" s="292"/>
      <c r="ACH38" s="292"/>
      <c r="ACI38" s="292"/>
      <c r="ACJ38" s="292"/>
      <c r="ACK38" s="292"/>
      <c r="ACL38" s="292"/>
      <c r="ACM38" s="292"/>
      <c r="ACN38" s="292"/>
      <c r="ACO38" s="292"/>
      <c r="ACP38" s="292"/>
      <c r="ACQ38" s="292"/>
      <c r="ACR38" s="292"/>
      <c r="ACS38" s="292"/>
      <c r="ACT38" s="292"/>
      <c r="ACU38" s="292"/>
      <c r="ACV38" s="292"/>
      <c r="ACW38" s="292"/>
      <c r="ACX38" s="292"/>
      <c r="ACY38" s="292"/>
      <c r="ACZ38" s="292"/>
      <c r="ADA38" s="292"/>
      <c r="ADB38" s="292"/>
      <c r="ADC38" s="292"/>
      <c r="ADD38" s="292"/>
      <c r="ADE38" s="292"/>
      <c r="ADF38" s="292"/>
      <c r="ADG38" s="292"/>
      <c r="ADH38" s="292"/>
      <c r="ADI38" s="292"/>
      <c r="ADJ38" s="292"/>
      <c r="ADK38" s="292"/>
      <c r="ADL38" s="292"/>
      <c r="ADM38" s="292"/>
      <c r="ADN38" s="292"/>
      <c r="ADO38" s="292"/>
      <c r="ADP38" s="292"/>
      <c r="ADQ38" s="292"/>
      <c r="ADR38" s="292"/>
      <c r="ADS38" s="292"/>
      <c r="ADT38" s="292"/>
      <c r="ADU38" s="292"/>
      <c r="ADV38" s="292"/>
      <c r="ADW38" s="292"/>
      <c r="ADX38" s="292"/>
      <c r="ADY38" s="292"/>
      <c r="ADZ38" s="292"/>
      <c r="AEA38" s="292"/>
      <c r="AEB38" s="292"/>
      <c r="AEC38" s="292"/>
      <c r="AED38" s="292"/>
      <c r="AEE38" s="292"/>
      <c r="AEF38" s="292"/>
      <c r="AEG38" s="292"/>
      <c r="AEH38" s="292"/>
      <c r="AEI38" s="292"/>
      <c r="AEJ38" s="292"/>
      <c r="AEK38" s="292"/>
      <c r="AEL38" s="292"/>
      <c r="AEM38" s="292"/>
      <c r="AEN38" s="292"/>
      <c r="AEO38" s="292"/>
      <c r="AEP38" s="292"/>
      <c r="AEQ38" s="292"/>
      <c r="AER38" s="292"/>
      <c r="AES38" s="292"/>
      <c r="AET38" s="292"/>
      <c r="AEU38" s="292"/>
      <c r="AEV38" s="292"/>
      <c r="AEW38" s="292"/>
      <c r="AEX38" s="292"/>
      <c r="AEY38" s="292"/>
      <c r="AEZ38" s="292"/>
      <c r="AFA38" s="292"/>
      <c r="AFB38" s="292"/>
      <c r="AFC38" s="292"/>
      <c r="AFD38" s="292"/>
      <c r="AFE38" s="292"/>
      <c r="AFF38" s="292"/>
      <c r="AFG38" s="292"/>
      <c r="AFH38" s="292"/>
      <c r="AFI38" s="292"/>
      <c r="AFJ38" s="292"/>
      <c r="AFK38" s="292"/>
      <c r="AFL38" s="292"/>
      <c r="AFM38" s="292"/>
      <c r="AFN38" s="292"/>
      <c r="AFO38" s="292"/>
      <c r="AFP38" s="292"/>
      <c r="AFQ38" s="292"/>
      <c r="AFR38" s="292"/>
      <c r="AFS38" s="292"/>
      <c r="AFT38" s="292"/>
      <c r="AFU38" s="292"/>
      <c r="AFV38" s="292"/>
      <c r="AFW38" s="292"/>
      <c r="AFX38" s="292"/>
      <c r="AFY38" s="292"/>
      <c r="AFZ38" s="292"/>
      <c r="AGA38" s="292"/>
      <c r="AGB38" s="292"/>
      <c r="AGC38" s="292"/>
      <c r="AGD38" s="292"/>
      <c r="AGE38" s="292"/>
      <c r="AGF38" s="292"/>
      <c r="AGG38" s="292"/>
      <c r="AGH38" s="292"/>
      <c r="AGI38" s="292"/>
      <c r="AGJ38" s="292"/>
      <c r="AGK38" s="292"/>
      <c r="AGL38" s="292"/>
      <c r="AGM38" s="292"/>
      <c r="AGN38" s="292"/>
      <c r="AGO38" s="292"/>
      <c r="AGP38" s="292"/>
      <c r="AGQ38" s="292"/>
      <c r="AGR38" s="292"/>
      <c r="AGS38" s="292"/>
      <c r="AGT38" s="292"/>
      <c r="AGU38" s="292"/>
      <c r="AGV38" s="292"/>
      <c r="AGW38" s="292"/>
      <c r="AGX38" s="292"/>
      <c r="AGY38" s="292"/>
      <c r="AGZ38" s="292"/>
      <c r="AHA38" s="292"/>
      <c r="AHB38" s="292"/>
      <c r="AHC38" s="292"/>
      <c r="AHD38" s="292"/>
      <c r="AHE38" s="292"/>
      <c r="AHF38" s="292"/>
      <c r="AHG38" s="292"/>
      <c r="AHH38" s="292"/>
      <c r="AHI38" s="292"/>
      <c r="AHJ38" s="292"/>
      <c r="AHK38" s="292"/>
      <c r="AHL38" s="292"/>
      <c r="AHM38" s="292"/>
      <c r="AHN38" s="292"/>
      <c r="AHO38" s="292"/>
      <c r="AHP38" s="292"/>
      <c r="AHQ38" s="292"/>
      <c r="AHR38" s="292"/>
      <c r="AHS38" s="292"/>
      <c r="AHT38" s="292"/>
      <c r="AHU38" s="292"/>
      <c r="AHV38" s="292"/>
      <c r="AHW38" s="292"/>
      <c r="AHX38" s="292"/>
      <c r="AHY38" s="292"/>
      <c r="AHZ38" s="292"/>
      <c r="AIA38" s="292"/>
      <c r="AIB38" s="292"/>
      <c r="AIC38" s="292"/>
      <c r="AID38" s="292"/>
      <c r="AIE38" s="292"/>
      <c r="AIF38" s="292"/>
      <c r="AIG38" s="292"/>
      <c r="AIH38" s="292"/>
      <c r="AII38" s="292"/>
      <c r="AIJ38" s="292"/>
      <c r="AIK38" s="292"/>
      <c r="AIL38" s="292"/>
      <c r="AIM38" s="292"/>
      <c r="AIN38" s="292"/>
      <c r="AIO38" s="292"/>
      <c r="AIP38" s="292"/>
      <c r="AIQ38" s="292"/>
      <c r="AIR38" s="292"/>
      <c r="AIS38" s="292"/>
      <c r="AIT38" s="292"/>
      <c r="AIU38" s="292"/>
      <c r="AIV38" s="292"/>
      <c r="AIW38" s="292"/>
      <c r="AIX38" s="292"/>
      <c r="AIY38" s="292"/>
      <c r="AIZ38" s="292"/>
      <c r="AJA38" s="292"/>
      <c r="AJB38" s="292"/>
      <c r="AJC38" s="292"/>
      <c r="AJD38" s="292"/>
      <c r="AJE38" s="292"/>
      <c r="AJF38" s="292"/>
      <c r="AJG38" s="292"/>
      <c r="AJH38" s="292"/>
      <c r="AJI38" s="292"/>
      <c r="AJJ38" s="292"/>
      <c r="AJK38" s="292"/>
      <c r="AJL38" s="292"/>
      <c r="AJM38" s="292"/>
      <c r="AJN38" s="292"/>
      <c r="AJO38" s="292"/>
      <c r="AJP38" s="292"/>
      <c r="AJQ38" s="292"/>
      <c r="AJR38" s="292"/>
      <c r="AJS38" s="292"/>
      <c r="AJT38" s="292"/>
      <c r="AJU38" s="292"/>
      <c r="AJV38" s="292"/>
      <c r="AJW38" s="292"/>
      <c r="AJX38" s="292"/>
      <c r="AJY38" s="292"/>
      <c r="AJZ38" s="292"/>
      <c r="AKA38" s="292"/>
      <c r="AKB38" s="292"/>
      <c r="AKC38" s="292"/>
      <c r="AKD38" s="292"/>
      <c r="AKE38" s="292"/>
      <c r="AKF38" s="292"/>
      <c r="AKG38" s="292"/>
      <c r="AKH38" s="292"/>
      <c r="AKI38" s="292"/>
      <c r="AKJ38" s="292"/>
      <c r="AKK38" s="292"/>
      <c r="AKL38" s="292"/>
      <c r="AKM38" s="292"/>
      <c r="AKN38" s="292"/>
      <c r="AKO38" s="292"/>
      <c r="AKP38" s="292"/>
      <c r="AKQ38" s="292"/>
      <c r="AKR38" s="292"/>
      <c r="AKS38" s="292"/>
      <c r="AKT38" s="292"/>
      <c r="AKU38" s="292"/>
      <c r="AKV38" s="292"/>
      <c r="AKW38" s="292"/>
      <c r="AKX38" s="292"/>
      <c r="AKY38" s="292"/>
      <c r="AKZ38" s="292"/>
      <c r="ALA38" s="292"/>
      <c r="ALB38" s="292"/>
      <c r="ALC38" s="292"/>
      <c r="ALD38" s="292"/>
      <c r="ALE38" s="292"/>
      <c r="ALF38" s="292"/>
      <c r="ALG38" s="292"/>
      <c r="ALH38" s="292"/>
      <c r="ALI38" s="292"/>
      <c r="ALJ38" s="292"/>
      <c r="ALK38" s="292"/>
      <c r="ALL38" s="292"/>
      <c r="ALM38" s="292"/>
      <c r="ALN38" s="292"/>
      <c r="ALO38" s="292"/>
      <c r="ALP38" s="292"/>
      <c r="ALQ38" s="292"/>
      <c r="ALR38" s="292"/>
      <c r="ALS38" s="292"/>
      <c r="ALT38" s="292"/>
      <c r="ALU38" s="292"/>
      <c r="ALV38" s="292"/>
      <c r="ALW38" s="292"/>
      <c r="ALX38" s="292"/>
      <c r="ALY38" s="292"/>
      <c r="ALZ38" s="292"/>
      <c r="AMA38" s="292"/>
      <c r="AMB38" s="292"/>
      <c r="AMC38" s="292"/>
      <c r="AMD38" s="292"/>
      <c r="AME38" s="292"/>
      <c r="AMF38" s="292"/>
    </row>
    <row r="39" spans="1:1020">
      <c r="A39" s="309"/>
      <c r="B39" s="2"/>
      <c r="C39" s="296"/>
      <c r="D39" s="292"/>
      <c r="E39" s="303"/>
      <c r="F39" s="296"/>
      <c r="G39" s="220"/>
      <c r="H39" s="306"/>
      <c r="I39" s="313"/>
      <c r="J39" s="292"/>
      <c r="K39" s="292"/>
      <c r="L39" s="313"/>
      <c r="M39" s="292"/>
      <c r="N39" s="292"/>
      <c r="O39" s="292"/>
      <c r="P39" s="292"/>
      <c r="Q39" s="292"/>
      <c r="R39" s="292"/>
      <c r="S39" s="292"/>
      <c r="T39" s="292"/>
      <c r="U39" s="292"/>
      <c r="V39" s="292"/>
      <c r="W39" s="292"/>
      <c r="X39" s="292"/>
      <c r="Y39" s="292"/>
      <c r="Z39" s="292"/>
      <c r="AA39" s="292"/>
      <c r="AB39" s="292"/>
      <c r="AC39" s="292"/>
      <c r="AD39" s="292"/>
      <c r="AE39" s="292"/>
      <c r="AF39" s="292"/>
      <c r="AG39" s="292"/>
      <c r="AH39" s="292"/>
      <c r="AI39" s="292"/>
      <c r="AJ39" s="292"/>
      <c r="AK39" s="292"/>
      <c r="AL39" s="292"/>
      <c r="AM39" s="292"/>
      <c r="AN39" s="292"/>
      <c r="AO39" s="292"/>
      <c r="AP39" s="292"/>
      <c r="AQ39" s="292"/>
      <c r="AR39" s="292"/>
      <c r="AS39" s="292"/>
      <c r="AT39" s="292"/>
      <c r="AU39" s="292"/>
      <c r="AV39" s="292"/>
      <c r="AW39" s="292"/>
      <c r="AX39" s="292"/>
      <c r="AY39" s="292"/>
      <c r="AZ39" s="292"/>
      <c r="BA39" s="292"/>
      <c r="BB39" s="292"/>
      <c r="BC39" s="292"/>
      <c r="BD39" s="292"/>
      <c r="BE39" s="292"/>
      <c r="BF39" s="292"/>
      <c r="BG39" s="292"/>
      <c r="BH39" s="292"/>
      <c r="BI39" s="292"/>
      <c r="BJ39" s="292"/>
      <c r="BK39" s="292"/>
      <c r="BL39" s="292"/>
      <c r="BM39" s="292"/>
      <c r="BN39" s="292"/>
      <c r="BO39" s="292"/>
      <c r="BP39" s="292"/>
      <c r="BQ39" s="292"/>
      <c r="BR39" s="292"/>
      <c r="BS39" s="292"/>
      <c r="BT39" s="292"/>
      <c r="BU39" s="292"/>
      <c r="BV39" s="292"/>
      <c r="BW39" s="292"/>
      <c r="BX39" s="292"/>
      <c r="BY39" s="292"/>
      <c r="BZ39" s="292"/>
      <c r="CA39" s="292"/>
      <c r="CB39" s="292"/>
      <c r="CC39" s="292"/>
      <c r="CD39" s="292"/>
      <c r="CE39" s="292"/>
      <c r="CF39" s="292"/>
      <c r="CG39" s="292"/>
      <c r="CH39" s="292"/>
      <c r="CI39" s="292"/>
      <c r="CJ39" s="292"/>
      <c r="CK39" s="292"/>
      <c r="CL39" s="292"/>
      <c r="CM39" s="292"/>
      <c r="CN39" s="292"/>
      <c r="CO39" s="292"/>
      <c r="CP39" s="292"/>
      <c r="CQ39" s="292"/>
      <c r="CR39" s="292"/>
      <c r="CS39" s="292"/>
      <c r="CT39" s="292"/>
      <c r="CU39" s="292"/>
      <c r="CV39" s="292"/>
      <c r="CW39" s="292"/>
      <c r="CX39" s="292"/>
      <c r="CY39" s="292"/>
      <c r="CZ39" s="292"/>
      <c r="DA39" s="292"/>
      <c r="DB39" s="292"/>
      <c r="DC39" s="292"/>
      <c r="DD39" s="292"/>
      <c r="DE39" s="292"/>
      <c r="DF39" s="292"/>
      <c r="DG39" s="292"/>
      <c r="DH39" s="292"/>
      <c r="DI39" s="292"/>
      <c r="DJ39" s="292"/>
      <c r="DK39" s="292"/>
      <c r="DL39" s="292"/>
      <c r="DM39" s="292"/>
      <c r="DN39" s="292"/>
      <c r="DO39" s="292"/>
      <c r="DP39" s="292"/>
      <c r="DQ39" s="292"/>
      <c r="DR39" s="292"/>
      <c r="DS39" s="292"/>
      <c r="DT39" s="292"/>
      <c r="DU39" s="292"/>
      <c r="DV39" s="292"/>
      <c r="DW39" s="292"/>
      <c r="DX39" s="292"/>
      <c r="DY39" s="292"/>
      <c r="DZ39" s="292"/>
      <c r="EA39" s="292"/>
      <c r="EB39" s="292"/>
      <c r="EC39" s="292"/>
      <c r="ED39" s="292"/>
      <c r="EE39" s="292"/>
      <c r="EF39" s="292"/>
      <c r="EG39" s="292"/>
      <c r="EH39" s="292"/>
      <c r="EI39" s="292"/>
      <c r="EJ39" s="292"/>
      <c r="EK39" s="292"/>
      <c r="EL39" s="292"/>
      <c r="EM39" s="292"/>
      <c r="EN39" s="292"/>
      <c r="EO39" s="292"/>
      <c r="EP39" s="292"/>
      <c r="EQ39" s="292"/>
      <c r="ER39" s="292"/>
      <c r="ES39" s="292"/>
      <c r="ET39" s="292"/>
      <c r="EU39" s="292"/>
      <c r="EV39" s="292"/>
      <c r="EW39" s="292"/>
      <c r="EX39" s="292"/>
      <c r="EY39" s="292"/>
      <c r="EZ39" s="292"/>
      <c r="FA39" s="292"/>
      <c r="FB39" s="292"/>
      <c r="FC39" s="292"/>
      <c r="FD39" s="292"/>
      <c r="FE39" s="292"/>
      <c r="FF39" s="292"/>
      <c r="FG39" s="292"/>
      <c r="FH39" s="292"/>
      <c r="FI39" s="292"/>
      <c r="FJ39" s="292"/>
      <c r="FK39" s="292"/>
      <c r="FL39" s="292"/>
      <c r="FM39" s="292"/>
      <c r="FN39" s="292"/>
      <c r="FO39" s="292"/>
      <c r="FP39" s="292"/>
      <c r="FQ39" s="292"/>
      <c r="FR39" s="292"/>
      <c r="FS39" s="292"/>
      <c r="FT39" s="292"/>
      <c r="FU39" s="292"/>
      <c r="FV39" s="292"/>
      <c r="FW39" s="292"/>
      <c r="FX39" s="292"/>
      <c r="FY39" s="292"/>
      <c r="FZ39" s="292"/>
      <c r="GA39" s="292"/>
      <c r="GB39" s="292"/>
      <c r="GC39" s="292"/>
      <c r="GD39" s="292"/>
      <c r="GE39" s="292"/>
      <c r="GF39" s="292"/>
      <c r="GG39" s="292"/>
      <c r="GH39" s="292"/>
      <c r="GI39" s="292"/>
      <c r="GJ39" s="292"/>
      <c r="GK39" s="292"/>
      <c r="GL39" s="292"/>
      <c r="GM39" s="292"/>
      <c r="GN39" s="292"/>
      <c r="GO39" s="292"/>
      <c r="GP39" s="292"/>
      <c r="GQ39" s="292"/>
      <c r="GR39" s="292"/>
      <c r="GS39" s="292"/>
      <c r="GT39" s="292"/>
      <c r="GU39" s="292"/>
      <c r="GV39" s="292"/>
      <c r="GW39" s="292"/>
      <c r="GX39" s="292"/>
      <c r="GY39" s="292"/>
      <c r="GZ39" s="292"/>
      <c r="HA39" s="292"/>
      <c r="HB39" s="292"/>
      <c r="HC39" s="292"/>
      <c r="HD39" s="292"/>
      <c r="HE39" s="292"/>
      <c r="HF39" s="292"/>
      <c r="HG39" s="292"/>
      <c r="HH39" s="292"/>
      <c r="HI39" s="292"/>
      <c r="HJ39" s="292"/>
      <c r="HK39" s="292"/>
      <c r="HL39" s="292"/>
      <c r="HM39" s="292"/>
      <c r="HN39" s="292"/>
      <c r="HO39" s="292"/>
      <c r="HP39" s="292"/>
      <c r="HQ39" s="292"/>
      <c r="HR39" s="292"/>
      <c r="HS39" s="292"/>
      <c r="HT39" s="292"/>
      <c r="HU39" s="292"/>
      <c r="HV39" s="292"/>
      <c r="HW39" s="292"/>
      <c r="HX39" s="292"/>
      <c r="HY39" s="292"/>
      <c r="HZ39" s="292"/>
      <c r="IA39" s="292"/>
      <c r="IB39" s="292"/>
      <c r="IC39" s="292"/>
      <c r="ID39" s="292"/>
      <c r="IE39" s="292"/>
      <c r="IF39" s="292"/>
      <c r="IG39" s="292"/>
      <c r="IH39" s="292"/>
      <c r="II39" s="292"/>
      <c r="IJ39" s="292"/>
      <c r="IK39" s="292"/>
      <c r="IL39" s="292"/>
      <c r="IM39" s="292"/>
      <c r="IN39" s="292"/>
      <c r="IO39" s="292"/>
      <c r="IP39" s="292"/>
      <c r="IQ39" s="292"/>
      <c r="IR39" s="292"/>
      <c r="IS39" s="292"/>
      <c r="IT39" s="292"/>
      <c r="IU39" s="292"/>
      <c r="IV39" s="292"/>
      <c r="IW39" s="292"/>
      <c r="IX39" s="292"/>
      <c r="IY39" s="292"/>
      <c r="IZ39" s="292"/>
      <c r="JA39" s="292"/>
      <c r="JB39" s="292"/>
      <c r="JC39" s="292"/>
      <c r="JD39" s="292"/>
      <c r="JE39" s="292"/>
      <c r="JF39" s="292"/>
      <c r="JG39" s="292"/>
      <c r="JH39" s="292"/>
      <c r="JI39" s="292"/>
      <c r="JJ39" s="292"/>
      <c r="JK39" s="292"/>
      <c r="JL39" s="292"/>
      <c r="JM39" s="292"/>
      <c r="JN39" s="292"/>
      <c r="JO39" s="292"/>
      <c r="JP39" s="292"/>
      <c r="JQ39" s="292"/>
      <c r="JR39" s="292"/>
      <c r="JS39" s="292"/>
      <c r="JT39" s="292"/>
      <c r="JU39" s="292"/>
      <c r="JV39" s="292"/>
      <c r="JW39" s="292"/>
      <c r="JX39" s="292"/>
      <c r="JY39" s="292"/>
      <c r="JZ39" s="292"/>
      <c r="KA39" s="292"/>
      <c r="KB39" s="292"/>
      <c r="KC39" s="292"/>
      <c r="KD39" s="292"/>
      <c r="KE39" s="292"/>
      <c r="KF39" s="292"/>
      <c r="KG39" s="292"/>
      <c r="KH39" s="292"/>
      <c r="KI39" s="292"/>
      <c r="KJ39" s="292"/>
      <c r="KK39" s="292"/>
      <c r="KL39" s="292"/>
      <c r="KM39" s="292"/>
      <c r="KN39" s="292"/>
      <c r="KO39" s="292"/>
      <c r="KP39" s="292"/>
      <c r="KQ39" s="292"/>
      <c r="KR39" s="292"/>
      <c r="KS39" s="292"/>
      <c r="KT39" s="292"/>
      <c r="KU39" s="292"/>
      <c r="KV39" s="292"/>
      <c r="KW39" s="292"/>
      <c r="KX39" s="292"/>
      <c r="KY39" s="292"/>
      <c r="KZ39" s="292"/>
      <c r="LA39" s="292"/>
      <c r="LB39" s="292"/>
      <c r="LC39" s="292"/>
      <c r="LD39" s="292"/>
      <c r="LE39" s="292"/>
      <c r="LF39" s="292"/>
      <c r="LG39" s="292"/>
      <c r="LH39" s="292"/>
      <c r="LI39" s="292"/>
      <c r="LJ39" s="292"/>
      <c r="LK39" s="292"/>
      <c r="LL39" s="292"/>
      <c r="LM39" s="292"/>
      <c r="LN39" s="292"/>
      <c r="LO39" s="292"/>
      <c r="LP39" s="292"/>
      <c r="LQ39" s="292"/>
      <c r="LR39" s="292"/>
      <c r="LS39" s="292"/>
      <c r="LT39" s="292"/>
      <c r="LU39" s="292"/>
      <c r="LV39" s="292"/>
      <c r="LW39" s="292"/>
      <c r="LX39" s="292"/>
      <c r="LY39" s="292"/>
      <c r="LZ39" s="292"/>
      <c r="MA39" s="292"/>
      <c r="MB39" s="292"/>
      <c r="MC39" s="292"/>
      <c r="MD39" s="292"/>
      <c r="ME39" s="292"/>
      <c r="MF39" s="292"/>
      <c r="MG39" s="292"/>
      <c r="MH39" s="292"/>
      <c r="MI39" s="292"/>
      <c r="MJ39" s="292"/>
      <c r="MK39" s="292"/>
      <c r="ML39" s="292"/>
      <c r="MM39" s="292"/>
      <c r="MN39" s="292"/>
      <c r="MO39" s="292"/>
      <c r="MP39" s="292"/>
      <c r="MQ39" s="292"/>
      <c r="MR39" s="292"/>
      <c r="MS39" s="292"/>
      <c r="MT39" s="292"/>
      <c r="MU39" s="292"/>
      <c r="MV39" s="292"/>
      <c r="MW39" s="292"/>
      <c r="MX39" s="292"/>
      <c r="MY39" s="292"/>
      <c r="MZ39" s="292"/>
      <c r="NA39" s="292"/>
      <c r="NB39" s="292"/>
      <c r="NC39" s="292"/>
      <c r="ND39" s="292"/>
      <c r="NE39" s="292"/>
      <c r="NF39" s="292"/>
      <c r="NG39" s="292"/>
      <c r="NH39" s="292"/>
      <c r="NI39" s="292"/>
      <c r="NJ39" s="292"/>
      <c r="NK39" s="292"/>
      <c r="NL39" s="292"/>
      <c r="NM39" s="292"/>
      <c r="NN39" s="292"/>
      <c r="NO39" s="292"/>
      <c r="NP39" s="292"/>
      <c r="NQ39" s="292"/>
      <c r="NR39" s="292"/>
      <c r="NS39" s="292"/>
      <c r="NT39" s="292"/>
      <c r="NU39" s="292"/>
      <c r="NV39" s="292"/>
      <c r="NW39" s="292"/>
      <c r="NX39" s="292"/>
      <c r="NY39" s="292"/>
      <c r="NZ39" s="292"/>
      <c r="OA39" s="292"/>
      <c r="OB39" s="292"/>
      <c r="OC39" s="292"/>
      <c r="OD39" s="292"/>
      <c r="OE39" s="292"/>
      <c r="OF39" s="292"/>
      <c r="OG39" s="292"/>
      <c r="OH39" s="292"/>
      <c r="OI39" s="292"/>
      <c r="OJ39" s="292"/>
      <c r="OK39" s="292"/>
      <c r="OL39" s="292"/>
      <c r="OM39" s="292"/>
      <c r="ON39" s="292"/>
      <c r="OO39" s="292"/>
      <c r="OP39" s="292"/>
      <c r="OQ39" s="292"/>
      <c r="OR39" s="292"/>
      <c r="OS39" s="292"/>
      <c r="OT39" s="292"/>
      <c r="OU39" s="292"/>
      <c r="OV39" s="292"/>
      <c r="OW39" s="292"/>
      <c r="OX39" s="292"/>
      <c r="OY39" s="292"/>
      <c r="OZ39" s="292"/>
      <c r="PA39" s="292"/>
      <c r="PB39" s="292"/>
      <c r="PC39" s="292"/>
      <c r="PD39" s="292"/>
      <c r="PE39" s="292"/>
      <c r="PF39" s="292"/>
      <c r="PG39" s="292"/>
      <c r="PH39" s="292"/>
      <c r="PI39" s="292"/>
      <c r="PJ39" s="292"/>
      <c r="PK39" s="292"/>
      <c r="PL39" s="292"/>
      <c r="PM39" s="292"/>
      <c r="PN39" s="292"/>
      <c r="PO39" s="292"/>
      <c r="PP39" s="292"/>
      <c r="PQ39" s="292"/>
      <c r="PR39" s="292"/>
      <c r="PS39" s="292"/>
      <c r="PT39" s="292"/>
      <c r="PU39" s="292"/>
      <c r="PV39" s="292"/>
      <c r="PW39" s="292"/>
      <c r="PX39" s="292"/>
      <c r="PY39" s="292"/>
      <c r="PZ39" s="292"/>
      <c r="QA39" s="292"/>
      <c r="QB39" s="292"/>
      <c r="QC39" s="292"/>
      <c r="QD39" s="292"/>
      <c r="QE39" s="292"/>
      <c r="QF39" s="292"/>
      <c r="QG39" s="292"/>
      <c r="QH39" s="292"/>
      <c r="QI39" s="292"/>
      <c r="QJ39" s="292"/>
      <c r="QK39" s="292"/>
      <c r="QL39" s="292"/>
      <c r="QM39" s="292"/>
      <c r="QN39" s="292"/>
      <c r="QO39" s="292"/>
      <c r="QP39" s="292"/>
      <c r="QQ39" s="292"/>
      <c r="QR39" s="292"/>
      <c r="QS39" s="292"/>
      <c r="QT39" s="292"/>
      <c r="QU39" s="292"/>
      <c r="QV39" s="292"/>
      <c r="QW39" s="292"/>
      <c r="QX39" s="292"/>
      <c r="QY39" s="292"/>
      <c r="QZ39" s="292"/>
      <c r="RA39" s="292"/>
      <c r="RB39" s="292"/>
      <c r="RC39" s="292"/>
      <c r="RD39" s="292"/>
      <c r="RE39" s="292"/>
      <c r="RF39" s="292"/>
      <c r="RG39" s="292"/>
      <c r="RH39" s="292"/>
      <c r="RI39" s="292"/>
      <c r="RJ39" s="292"/>
      <c r="RK39" s="292"/>
      <c r="RL39" s="292"/>
      <c r="RM39" s="292"/>
      <c r="RN39" s="292"/>
      <c r="RO39" s="292"/>
      <c r="RP39" s="292"/>
      <c r="RQ39" s="292"/>
      <c r="RR39" s="292"/>
      <c r="RS39" s="292"/>
      <c r="RT39" s="292"/>
      <c r="RU39" s="292"/>
      <c r="RV39" s="292"/>
      <c r="RW39" s="292"/>
      <c r="RX39" s="292"/>
      <c r="RY39" s="292"/>
      <c r="RZ39" s="292"/>
      <c r="SA39" s="292"/>
      <c r="SB39" s="292"/>
      <c r="SC39" s="292"/>
      <c r="SD39" s="292"/>
      <c r="SE39" s="292"/>
      <c r="SF39" s="292"/>
      <c r="SG39" s="292"/>
      <c r="SH39" s="292"/>
      <c r="SI39" s="292"/>
      <c r="SJ39" s="292"/>
      <c r="SK39" s="292"/>
      <c r="SL39" s="292"/>
      <c r="SM39" s="292"/>
      <c r="SN39" s="292"/>
      <c r="SO39" s="292"/>
      <c r="SP39" s="292"/>
      <c r="SQ39" s="292"/>
      <c r="SR39" s="292"/>
      <c r="SS39" s="292"/>
      <c r="ST39" s="292"/>
      <c r="SU39" s="292"/>
      <c r="SV39" s="292"/>
      <c r="SW39" s="292"/>
      <c r="SX39" s="292"/>
      <c r="SY39" s="292"/>
      <c r="SZ39" s="292"/>
      <c r="TA39" s="292"/>
      <c r="TB39" s="292"/>
      <c r="TC39" s="292"/>
      <c r="TD39" s="292"/>
      <c r="TE39" s="292"/>
      <c r="TF39" s="292"/>
      <c r="TG39" s="292"/>
      <c r="TH39" s="292"/>
      <c r="TI39" s="292"/>
      <c r="TJ39" s="292"/>
      <c r="TK39" s="292"/>
      <c r="TL39" s="292"/>
      <c r="TM39" s="292"/>
      <c r="TN39" s="292"/>
      <c r="TO39" s="292"/>
      <c r="TP39" s="292"/>
      <c r="TQ39" s="292"/>
      <c r="TR39" s="292"/>
      <c r="TS39" s="292"/>
      <c r="TT39" s="292"/>
      <c r="TU39" s="292"/>
      <c r="TV39" s="292"/>
      <c r="TW39" s="292"/>
      <c r="TX39" s="292"/>
      <c r="TY39" s="292"/>
      <c r="TZ39" s="292"/>
      <c r="UA39" s="292"/>
      <c r="UB39" s="292"/>
      <c r="UC39" s="292"/>
      <c r="UD39" s="292"/>
      <c r="UE39" s="292"/>
      <c r="UF39" s="292"/>
      <c r="UG39" s="292"/>
      <c r="UH39" s="292"/>
      <c r="UI39" s="292"/>
      <c r="UJ39" s="292"/>
      <c r="UK39" s="292"/>
      <c r="UL39" s="292"/>
      <c r="UM39" s="292"/>
      <c r="UN39" s="292"/>
      <c r="UO39" s="292"/>
      <c r="UP39" s="292"/>
      <c r="UQ39" s="292"/>
      <c r="UR39" s="292"/>
      <c r="US39" s="292"/>
      <c r="UT39" s="292"/>
      <c r="UU39" s="292"/>
      <c r="UV39" s="292"/>
      <c r="UW39" s="292"/>
      <c r="UX39" s="292"/>
      <c r="UY39" s="292"/>
      <c r="UZ39" s="292"/>
      <c r="VA39" s="292"/>
      <c r="VB39" s="292"/>
      <c r="VC39" s="292"/>
      <c r="VD39" s="292"/>
      <c r="VE39" s="292"/>
      <c r="VF39" s="292"/>
      <c r="VG39" s="292"/>
      <c r="VH39" s="292"/>
      <c r="VI39" s="292"/>
      <c r="VJ39" s="292"/>
      <c r="VK39" s="292"/>
      <c r="VL39" s="292"/>
      <c r="VM39" s="292"/>
      <c r="VN39" s="292"/>
      <c r="VO39" s="292"/>
      <c r="VP39" s="292"/>
      <c r="VQ39" s="292"/>
      <c r="VR39" s="292"/>
      <c r="VS39" s="292"/>
      <c r="VT39" s="292"/>
      <c r="VU39" s="292"/>
      <c r="VV39" s="292"/>
      <c r="VW39" s="292"/>
      <c r="VX39" s="292"/>
      <c r="VY39" s="292"/>
      <c r="VZ39" s="292"/>
      <c r="WA39" s="292"/>
      <c r="WB39" s="292"/>
      <c r="WC39" s="292"/>
      <c r="WD39" s="292"/>
      <c r="WE39" s="292"/>
      <c r="WF39" s="292"/>
      <c r="WG39" s="292"/>
      <c r="WH39" s="292"/>
      <c r="WI39" s="292"/>
      <c r="WJ39" s="292"/>
      <c r="WK39" s="292"/>
      <c r="WL39" s="292"/>
      <c r="WM39" s="292"/>
      <c r="WN39" s="292"/>
      <c r="WO39" s="292"/>
      <c r="WP39" s="292"/>
      <c r="WQ39" s="292"/>
      <c r="WR39" s="292"/>
      <c r="WS39" s="292"/>
      <c r="WT39" s="292"/>
      <c r="WU39" s="292"/>
      <c r="WV39" s="292"/>
      <c r="WW39" s="292"/>
      <c r="WX39" s="292"/>
      <c r="WY39" s="292"/>
      <c r="WZ39" s="292"/>
      <c r="XA39" s="292"/>
      <c r="XB39" s="292"/>
      <c r="XC39" s="292"/>
      <c r="XD39" s="292"/>
      <c r="XE39" s="292"/>
      <c r="XF39" s="292"/>
      <c r="XG39" s="292"/>
      <c r="XH39" s="292"/>
      <c r="XI39" s="292"/>
      <c r="XJ39" s="292"/>
      <c r="XK39" s="292"/>
      <c r="XL39" s="292"/>
      <c r="XM39" s="292"/>
      <c r="XN39" s="292"/>
      <c r="XO39" s="292"/>
      <c r="XP39" s="292"/>
      <c r="XQ39" s="292"/>
      <c r="XR39" s="292"/>
      <c r="XS39" s="292"/>
      <c r="XT39" s="292"/>
      <c r="XU39" s="292"/>
      <c r="XV39" s="292"/>
      <c r="XW39" s="292"/>
      <c r="XX39" s="292"/>
      <c r="XY39" s="292"/>
      <c r="XZ39" s="292"/>
      <c r="YA39" s="292"/>
      <c r="YB39" s="292"/>
      <c r="YC39" s="292"/>
      <c r="YD39" s="292"/>
      <c r="YE39" s="292"/>
      <c r="YF39" s="292"/>
      <c r="YG39" s="292"/>
      <c r="YH39" s="292"/>
      <c r="YI39" s="292"/>
      <c r="YJ39" s="292"/>
      <c r="YK39" s="292"/>
      <c r="YL39" s="292"/>
      <c r="YM39" s="292"/>
      <c r="YN39" s="292"/>
      <c r="YO39" s="292"/>
      <c r="YP39" s="292"/>
      <c r="YQ39" s="292"/>
      <c r="YR39" s="292"/>
      <c r="YS39" s="292"/>
      <c r="YT39" s="292"/>
      <c r="YU39" s="292"/>
      <c r="YV39" s="292"/>
      <c r="YW39" s="292"/>
      <c r="YX39" s="292"/>
      <c r="YY39" s="292"/>
      <c r="YZ39" s="292"/>
      <c r="ZA39" s="292"/>
      <c r="ZB39" s="292"/>
      <c r="ZC39" s="292"/>
      <c r="ZD39" s="292"/>
      <c r="ZE39" s="292"/>
      <c r="ZF39" s="292"/>
      <c r="ZG39" s="292"/>
      <c r="ZH39" s="292"/>
      <c r="ZI39" s="292"/>
      <c r="ZJ39" s="292"/>
      <c r="ZK39" s="292"/>
      <c r="ZL39" s="292"/>
      <c r="ZM39" s="292"/>
      <c r="ZN39" s="292"/>
      <c r="ZO39" s="292"/>
      <c r="ZP39" s="292"/>
      <c r="ZQ39" s="292"/>
      <c r="ZR39" s="292"/>
      <c r="ZS39" s="292"/>
      <c r="ZT39" s="292"/>
      <c r="ZU39" s="292"/>
      <c r="ZV39" s="292"/>
      <c r="ZW39" s="292"/>
      <c r="ZX39" s="292"/>
      <c r="ZY39" s="292"/>
      <c r="ZZ39" s="292"/>
      <c r="AAA39" s="292"/>
      <c r="AAB39" s="292"/>
      <c r="AAC39" s="292"/>
      <c r="AAD39" s="292"/>
      <c r="AAE39" s="292"/>
      <c r="AAF39" s="292"/>
      <c r="AAG39" s="292"/>
      <c r="AAH39" s="292"/>
      <c r="AAI39" s="292"/>
      <c r="AAJ39" s="292"/>
      <c r="AAK39" s="292"/>
      <c r="AAL39" s="292"/>
      <c r="AAM39" s="292"/>
      <c r="AAN39" s="292"/>
      <c r="AAO39" s="292"/>
      <c r="AAP39" s="292"/>
      <c r="AAQ39" s="292"/>
      <c r="AAR39" s="292"/>
      <c r="AAS39" s="292"/>
      <c r="AAT39" s="292"/>
      <c r="AAU39" s="292"/>
      <c r="AAV39" s="292"/>
      <c r="AAW39" s="292"/>
      <c r="AAX39" s="292"/>
      <c r="AAY39" s="292"/>
      <c r="AAZ39" s="292"/>
      <c r="ABA39" s="292"/>
      <c r="ABB39" s="292"/>
      <c r="ABC39" s="292"/>
      <c r="ABD39" s="292"/>
      <c r="ABE39" s="292"/>
      <c r="ABF39" s="292"/>
      <c r="ABG39" s="292"/>
      <c r="ABH39" s="292"/>
      <c r="ABI39" s="292"/>
      <c r="ABJ39" s="292"/>
      <c r="ABK39" s="292"/>
      <c r="ABL39" s="292"/>
      <c r="ABM39" s="292"/>
      <c r="ABN39" s="292"/>
      <c r="ABO39" s="292"/>
      <c r="ABP39" s="292"/>
      <c r="ABQ39" s="292"/>
      <c r="ABR39" s="292"/>
      <c r="ABS39" s="292"/>
      <c r="ABT39" s="292"/>
      <c r="ABU39" s="292"/>
      <c r="ABV39" s="292"/>
      <c r="ABW39" s="292"/>
      <c r="ABX39" s="292"/>
      <c r="ABY39" s="292"/>
      <c r="ABZ39" s="292"/>
      <c r="ACA39" s="292"/>
      <c r="ACB39" s="292"/>
      <c r="ACC39" s="292"/>
      <c r="ACD39" s="292"/>
      <c r="ACE39" s="292"/>
      <c r="ACF39" s="292"/>
      <c r="ACG39" s="292"/>
      <c r="ACH39" s="292"/>
      <c r="ACI39" s="292"/>
      <c r="ACJ39" s="292"/>
      <c r="ACK39" s="292"/>
      <c r="ACL39" s="292"/>
      <c r="ACM39" s="292"/>
      <c r="ACN39" s="292"/>
      <c r="ACO39" s="292"/>
      <c r="ACP39" s="292"/>
      <c r="ACQ39" s="292"/>
      <c r="ACR39" s="292"/>
      <c r="ACS39" s="292"/>
      <c r="ACT39" s="292"/>
      <c r="ACU39" s="292"/>
      <c r="ACV39" s="292"/>
      <c r="ACW39" s="292"/>
      <c r="ACX39" s="292"/>
      <c r="ACY39" s="292"/>
      <c r="ACZ39" s="292"/>
      <c r="ADA39" s="292"/>
      <c r="ADB39" s="292"/>
      <c r="ADC39" s="292"/>
      <c r="ADD39" s="292"/>
      <c r="ADE39" s="292"/>
      <c r="ADF39" s="292"/>
      <c r="ADG39" s="292"/>
      <c r="ADH39" s="292"/>
      <c r="ADI39" s="292"/>
      <c r="ADJ39" s="292"/>
      <c r="ADK39" s="292"/>
      <c r="ADL39" s="292"/>
      <c r="ADM39" s="292"/>
      <c r="ADN39" s="292"/>
      <c r="ADO39" s="292"/>
      <c r="ADP39" s="292"/>
      <c r="ADQ39" s="292"/>
      <c r="ADR39" s="292"/>
      <c r="ADS39" s="292"/>
      <c r="ADT39" s="292"/>
      <c r="ADU39" s="292"/>
      <c r="ADV39" s="292"/>
      <c r="ADW39" s="292"/>
      <c r="ADX39" s="292"/>
      <c r="ADY39" s="292"/>
      <c r="ADZ39" s="292"/>
      <c r="AEA39" s="292"/>
      <c r="AEB39" s="292"/>
      <c r="AEC39" s="292"/>
      <c r="AED39" s="292"/>
      <c r="AEE39" s="292"/>
      <c r="AEF39" s="292"/>
      <c r="AEG39" s="292"/>
      <c r="AEH39" s="292"/>
      <c r="AEI39" s="292"/>
      <c r="AEJ39" s="292"/>
      <c r="AEK39" s="292"/>
      <c r="AEL39" s="292"/>
      <c r="AEM39" s="292"/>
      <c r="AEN39" s="292"/>
      <c r="AEO39" s="292"/>
      <c r="AEP39" s="292"/>
      <c r="AEQ39" s="292"/>
      <c r="AER39" s="292"/>
      <c r="AES39" s="292"/>
      <c r="AET39" s="292"/>
      <c r="AEU39" s="292"/>
      <c r="AEV39" s="292"/>
      <c r="AEW39" s="292"/>
      <c r="AEX39" s="292"/>
      <c r="AEY39" s="292"/>
      <c r="AEZ39" s="292"/>
      <c r="AFA39" s="292"/>
      <c r="AFB39" s="292"/>
      <c r="AFC39" s="292"/>
      <c r="AFD39" s="292"/>
      <c r="AFE39" s="292"/>
      <c r="AFF39" s="292"/>
      <c r="AFG39" s="292"/>
      <c r="AFH39" s="292"/>
      <c r="AFI39" s="292"/>
      <c r="AFJ39" s="292"/>
      <c r="AFK39" s="292"/>
      <c r="AFL39" s="292"/>
      <c r="AFM39" s="292"/>
      <c r="AFN39" s="292"/>
      <c r="AFO39" s="292"/>
      <c r="AFP39" s="292"/>
      <c r="AFQ39" s="292"/>
      <c r="AFR39" s="292"/>
      <c r="AFS39" s="292"/>
      <c r="AFT39" s="292"/>
      <c r="AFU39" s="292"/>
      <c r="AFV39" s="292"/>
      <c r="AFW39" s="292"/>
      <c r="AFX39" s="292"/>
      <c r="AFY39" s="292"/>
      <c r="AFZ39" s="292"/>
      <c r="AGA39" s="292"/>
      <c r="AGB39" s="292"/>
      <c r="AGC39" s="292"/>
      <c r="AGD39" s="292"/>
      <c r="AGE39" s="292"/>
      <c r="AGF39" s="292"/>
      <c r="AGG39" s="292"/>
      <c r="AGH39" s="292"/>
      <c r="AGI39" s="292"/>
      <c r="AGJ39" s="292"/>
      <c r="AGK39" s="292"/>
      <c r="AGL39" s="292"/>
      <c r="AGM39" s="292"/>
      <c r="AGN39" s="292"/>
      <c r="AGO39" s="292"/>
      <c r="AGP39" s="292"/>
      <c r="AGQ39" s="292"/>
      <c r="AGR39" s="292"/>
      <c r="AGS39" s="292"/>
      <c r="AGT39" s="292"/>
      <c r="AGU39" s="292"/>
      <c r="AGV39" s="292"/>
      <c r="AGW39" s="292"/>
      <c r="AGX39" s="292"/>
      <c r="AGY39" s="292"/>
      <c r="AGZ39" s="292"/>
      <c r="AHA39" s="292"/>
      <c r="AHB39" s="292"/>
      <c r="AHC39" s="292"/>
      <c r="AHD39" s="292"/>
      <c r="AHE39" s="292"/>
      <c r="AHF39" s="292"/>
      <c r="AHG39" s="292"/>
      <c r="AHH39" s="292"/>
      <c r="AHI39" s="292"/>
      <c r="AHJ39" s="292"/>
      <c r="AHK39" s="292"/>
      <c r="AHL39" s="292"/>
      <c r="AHM39" s="292"/>
      <c r="AHN39" s="292"/>
      <c r="AHO39" s="292"/>
      <c r="AHP39" s="292"/>
      <c r="AHQ39" s="292"/>
      <c r="AHR39" s="292"/>
      <c r="AHS39" s="292"/>
      <c r="AHT39" s="292"/>
      <c r="AHU39" s="292"/>
      <c r="AHV39" s="292"/>
      <c r="AHW39" s="292"/>
      <c r="AHX39" s="292"/>
      <c r="AHY39" s="292"/>
      <c r="AHZ39" s="292"/>
      <c r="AIA39" s="292"/>
      <c r="AIB39" s="292"/>
      <c r="AIC39" s="292"/>
      <c r="AID39" s="292"/>
      <c r="AIE39" s="292"/>
      <c r="AIF39" s="292"/>
      <c r="AIG39" s="292"/>
      <c r="AIH39" s="292"/>
      <c r="AII39" s="292"/>
      <c r="AIJ39" s="292"/>
      <c r="AIK39" s="292"/>
      <c r="AIL39" s="292"/>
      <c r="AIM39" s="292"/>
      <c r="AIN39" s="292"/>
      <c r="AIO39" s="292"/>
      <c r="AIP39" s="292"/>
      <c r="AIQ39" s="292"/>
      <c r="AIR39" s="292"/>
      <c r="AIS39" s="292"/>
      <c r="AIT39" s="292"/>
      <c r="AIU39" s="292"/>
      <c r="AIV39" s="292"/>
      <c r="AIW39" s="292"/>
      <c r="AIX39" s="292"/>
      <c r="AIY39" s="292"/>
      <c r="AIZ39" s="292"/>
      <c r="AJA39" s="292"/>
      <c r="AJB39" s="292"/>
      <c r="AJC39" s="292"/>
      <c r="AJD39" s="292"/>
      <c r="AJE39" s="292"/>
      <c r="AJF39" s="292"/>
      <c r="AJG39" s="292"/>
      <c r="AJH39" s="292"/>
      <c r="AJI39" s="292"/>
      <c r="AJJ39" s="292"/>
      <c r="AJK39" s="292"/>
      <c r="AJL39" s="292"/>
      <c r="AJM39" s="292"/>
      <c r="AJN39" s="292"/>
      <c r="AJO39" s="292"/>
      <c r="AJP39" s="292"/>
      <c r="AJQ39" s="292"/>
      <c r="AJR39" s="292"/>
      <c r="AJS39" s="292"/>
      <c r="AJT39" s="292"/>
      <c r="AJU39" s="292"/>
      <c r="AJV39" s="292"/>
      <c r="AJW39" s="292"/>
      <c r="AJX39" s="292"/>
      <c r="AJY39" s="292"/>
      <c r="AJZ39" s="292"/>
      <c r="AKA39" s="292"/>
      <c r="AKB39" s="292"/>
      <c r="AKC39" s="292"/>
      <c r="AKD39" s="292"/>
      <c r="AKE39" s="292"/>
      <c r="AKF39" s="292"/>
      <c r="AKG39" s="292"/>
      <c r="AKH39" s="292"/>
      <c r="AKI39" s="292"/>
      <c r="AKJ39" s="292"/>
      <c r="AKK39" s="292"/>
      <c r="AKL39" s="292"/>
      <c r="AKM39" s="292"/>
      <c r="AKN39" s="292"/>
      <c r="AKO39" s="292"/>
      <c r="AKP39" s="292"/>
      <c r="AKQ39" s="292"/>
      <c r="AKR39" s="292"/>
      <c r="AKS39" s="292"/>
      <c r="AKT39" s="292"/>
      <c r="AKU39" s="292"/>
      <c r="AKV39" s="292"/>
      <c r="AKW39" s="292"/>
      <c r="AKX39" s="292"/>
      <c r="AKY39" s="292"/>
      <c r="AKZ39" s="292"/>
      <c r="ALA39" s="292"/>
      <c r="ALB39" s="292"/>
      <c r="ALC39" s="292"/>
      <c r="ALD39" s="292"/>
      <c r="ALE39" s="292"/>
      <c r="ALF39" s="292"/>
      <c r="ALG39" s="292"/>
      <c r="ALH39" s="292"/>
      <c r="ALI39" s="292"/>
      <c r="ALJ39" s="292"/>
      <c r="ALK39" s="292"/>
      <c r="ALL39" s="292"/>
      <c r="ALM39" s="292"/>
      <c r="ALN39" s="292"/>
      <c r="ALO39" s="292"/>
      <c r="ALP39" s="292"/>
      <c r="ALQ39" s="292"/>
      <c r="ALR39" s="292"/>
      <c r="ALS39" s="292"/>
      <c r="ALT39" s="292"/>
      <c r="ALU39" s="292"/>
      <c r="ALV39" s="292"/>
      <c r="ALW39" s="292"/>
      <c r="ALX39" s="292"/>
      <c r="ALY39" s="292"/>
      <c r="ALZ39" s="292"/>
      <c r="AMA39" s="292"/>
      <c r="AMB39" s="292"/>
      <c r="AMC39" s="292"/>
      <c r="AMD39" s="292"/>
      <c r="AME39" s="292"/>
      <c r="AMF39" s="292"/>
    </row>
    <row r="40" spans="1:1020">
      <c r="A40" s="309"/>
      <c r="B40" s="2"/>
      <c r="C40" s="296"/>
      <c r="D40" s="292"/>
      <c r="E40" s="303"/>
      <c r="F40" s="296"/>
      <c r="G40" s="220"/>
      <c r="H40" s="306"/>
      <c r="I40" s="313"/>
      <c r="J40" s="292"/>
      <c r="K40" s="292"/>
      <c r="L40" s="313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2"/>
      <c r="BL40" s="292"/>
      <c r="BM40" s="292"/>
      <c r="BN40" s="292"/>
      <c r="BO40" s="292"/>
      <c r="BP40" s="292"/>
      <c r="BQ40" s="292"/>
      <c r="BR40" s="292"/>
      <c r="BS40" s="292"/>
      <c r="BT40" s="292"/>
      <c r="BU40" s="292"/>
      <c r="BV40" s="292"/>
      <c r="BW40" s="292"/>
      <c r="BX40" s="292"/>
      <c r="BY40" s="292"/>
      <c r="BZ40" s="292"/>
      <c r="CA40" s="292"/>
      <c r="CB40" s="292"/>
      <c r="CC40" s="292"/>
      <c r="CD40" s="292"/>
      <c r="CE40" s="292"/>
      <c r="CF40" s="292"/>
      <c r="CG40" s="292"/>
      <c r="CH40" s="292"/>
      <c r="CI40" s="292"/>
      <c r="CJ40" s="292"/>
      <c r="CK40" s="292"/>
      <c r="CL40" s="292"/>
      <c r="CM40" s="292"/>
      <c r="CN40" s="292"/>
      <c r="CO40" s="292"/>
      <c r="CP40" s="292"/>
      <c r="CQ40" s="292"/>
      <c r="CR40" s="292"/>
      <c r="CS40" s="292"/>
      <c r="CT40" s="292"/>
      <c r="CU40" s="292"/>
      <c r="CV40" s="292"/>
      <c r="CW40" s="292"/>
      <c r="CX40" s="292"/>
      <c r="CY40" s="292"/>
      <c r="CZ40" s="292"/>
      <c r="DA40" s="292"/>
      <c r="DB40" s="292"/>
      <c r="DC40" s="292"/>
      <c r="DD40" s="292"/>
      <c r="DE40" s="292"/>
      <c r="DF40" s="292"/>
      <c r="DG40" s="292"/>
      <c r="DH40" s="292"/>
      <c r="DI40" s="292"/>
      <c r="DJ40" s="292"/>
      <c r="DK40" s="292"/>
      <c r="DL40" s="292"/>
      <c r="DM40" s="292"/>
      <c r="DN40" s="292"/>
      <c r="DO40" s="292"/>
      <c r="DP40" s="292"/>
      <c r="DQ40" s="292"/>
      <c r="DR40" s="292"/>
      <c r="DS40" s="292"/>
      <c r="DT40" s="292"/>
      <c r="DU40" s="292"/>
      <c r="DV40" s="292"/>
      <c r="DW40" s="292"/>
      <c r="DX40" s="292"/>
      <c r="DY40" s="292"/>
      <c r="DZ40" s="292"/>
      <c r="EA40" s="292"/>
      <c r="EB40" s="292"/>
      <c r="EC40" s="292"/>
      <c r="ED40" s="292"/>
      <c r="EE40" s="292"/>
      <c r="EF40" s="292"/>
      <c r="EG40" s="292"/>
      <c r="EH40" s="292"/>
      <c r="EI40" s="292"/>
      <c r="EJ40" s="292"/>
      <c r="EK40" s="292"/>
      <c r="EL40" s="292"/>
      <c r="EM40" s="292"/>
      <c r="EN40" s="292"/>
      <c r="EO40" s="292"/>
      <c r="EP40" s="292"/>
      <c r="EQ40" s="292"/>
      <c r="ER40" s="292"/>
      <c r="ES40" s="292"/>
      <c r="ET40" s="292"/>
      <c r="EU40" s="292"/>
      <c r="EV40" s="292"/>
      <c r="EW40" s="292"/>
      <c r="EX40" s="292"/>
      <c r="EY40" s="292"/>
      <c r="EZ40" s="292"/>
      <c r="FA40" s="292"/>
      <c r="FB40" s="292"/>
      <c r="FC40" s="292"/>
      <c r="FD40" s="292"/>
      <c r="FE40" s="292"/>
      <c r="FF40" s="292"/>
      <c r="FG40" s="292"/>
      <c r="FH40" s="292"/>
      <c r="FI40" s="292"/>
      <c r="FJ40" s="292"/>
      <c r="FK40" s="292"/>
      <c r="FL40" s="292"/>
      <c r="FM40" s="292"/>
      <c r="FN40" s="292"/>
      <c r="FO40" s="292"/>
      <c r="FP40" s="292"/>
      <c r="FQ40" s="292"/>
      <c r="FR40" s="292"/>
      <c r="FS40" s="292"/>
      <c r="FT40" s="292"/>
      <c r="FU40" s="292"/>
      <c r="FV40" s="292"/>
      <c r="FW40" s="292"/>
      <c r="FX40" s="292"/>
      <c r="FY40" s="292"/>
      <c r="FZ40" s="292"/>
      <c r="GA40" s="292"/>
      <c r="GB40" s="292"/>
      <c r="GC40" s="292"/>
      <c r="GD40" s="292"/>
      <c r="GE40" s="292"/>
      <c r="GF40" s="292"/>
      <c r="GG40" s="292"/>
      <c r="GH40" s="292"/>
      <c r="GI40" s="292"/>
      <c r="GJ40" s="292"/>
      <c r="GK40" s="292"/>
      <c r="GL40" s="292"/>
      <c r="GM40" s="292"/>
      <c r="GN40" s="292"/>
      <c r="GO40" s="292"/>
      <c r="GP40" s="292"/>
      <c r="GQ40" s="292"/>
      <c r="GR40" s="292"/>
      <c r="GS40" s="292"/>
      <c r="GT40" s="292"/>
      <c r="GU40" s="292"/>
      <c r="GV40" s="292"/>
      <c r="GW40" s="292"/>
      <c r="GX40" s="292"/>
      <c r="GY40" s="292"/>
      <c r="GZ40" s="292"/>
      <c r="HA40" s="292"/>
      <c r="HB40" s="292"/>
      <c r="HC40" s="292"/>
      <c r="HD40" s="292"/>
      <c r="HE40" s="292"/>
      <c r="HF40" s="292"/>
      <c r="HG40" s="292"/>
      <c r="HH40" s="292"/>
      <c r="HI40" s="292"/>
      <c r="HJ40" s="292"/>
      <c r="HK40" s="292"/>
      <c r="HL40" s="292"/>
      <c r="HM40" s="292"/>
      <c r="HN40" s="292"/>
      <c r="HO40" s="292"/>
      <c r="HP40" s="292"/>
      <c r="HQ40" s="292"/>
      <c r="HR40" s="292"/>
      <c r="HS40" s="292"/>
      <c r="HT40" s="292"/>
      <c r="HU40" s="292"/>
      <c r="HV40" s="292"/>
      <c r="HW40" s="292"/>
      <c r="HX40" s="292"/>
      <c r="HY40" s="292"/>
      <c r="HZ40" s="292"/>
      <c r="IA40" s="292"/>
      <c r="IB40" s="292"/>
      <c r="IC40" s="292"/>
      <c r="ID40" s="292"/>
      <c r="IE40" s="292"/>
      <c r="IF40" s="292"/>
      <c r="IG40" s="292"/>
      <c r="IH40" s="292"/>
      <c r="II40" s="292"/>
      <c r="IJ40" s="292"/>
      <c r="IK40" s="292"/>
      <c r="IL40" s="292"/>
      <c r="IM40" s="292"/>
      <c r="IN40" s="292"/>
      <c r="IO40" s="292"/>
      <c r="IP40" s="292"/>
      <c r="IQ40" s="292"/>
      <c r="IR40" s="292"/>
      <c r="IS40" s="292"/>
      <c r="IT40" s="292"/>
      <c r="IU40" s="292"/>
      <c r="IV40" s="292"/>
      <c r="IW40" s="292"/>
      <c r="IX40" s="292"/>
      <c r="IY40" s="292"/>
      <c r="IZ40" s="292"/>
      <c r="JA40" s="292"/>
      <c r="JB40" s="292"/>
      <c r="JC40" s="292"/>
      <c r="JD40" s="292"/>
      <c r="JE40" s="292"/>
      <c r="JF40" s="292"/>
      <c r="JG40" s="292"/>
      <c r="JH40" s="292"/>
      <c r="JI40" s="292"/>
      <c r="JJ40" s="292"/>
      <c r="JK40" s="292"/>
      <c r="JL40" s="292"/>
      <c r="JM40" s="292"/>
      <c r="JN40" s="292"/>
      <c r="JO40" s="292"/>
      <c r="JP40" s="292"/>
      <c r="JQ40" s="292"/>
      <c r="JR40" s="292"/>
      <c r="JS40" s="292"/>
      <c r="JT40" s="292"/>
      <c r="JU40" s="292"/>
      <c r="JV40" s="292"/>
      <c r="JW40" s="292"/>
      <c r="JX40" s="292"/>
      <c r="JY40" s="292"/>
      <c r="JZ40" s="292"/>
      <c r="KA40" s="292"/>
      <c r="KB40" s="292"/>
      <c r="KC40" s="292"/>
      <c r="KD40" s="292"/>
      <c r="KE40" s="292"/>
      <c r="KF40" s="292"/>
      <c r="KG40" s="292"/>
      <c r="KH40" s="292"/>
      <c r="KI40" s="292"/>
      <c r="KJ40" s="292"/>
      <c r="KK40" s="292"/>
      <c r="KL40" s="292"/>
      <c r="KM40" s="292"/>
      <c r="KN40" s="292"/>
      <c r="KO40" s="292"/>
      <c r="KP40" s="292"/>
      <c r="KQ40" s="292"/>
      <c r="KR40" s="292"/>
      <c r="KS40" s="292"/>
      <c r="KT40" s="292"/>
      <c r="KU40" s="292"/>
      <c r="KV40" s="292"/>
      <c r="KW40" s="292"/>
      <c r="KX40" s="292"/>
      <c r="KY40" s="292"/>
      <c r="KZ40" s="292"/>
      <c r="LA40" s="292"/>
      <c r="LB40" s="292"/>
      <c r="LC40" s="292"/>
      <c r="LD40" s="292"/>
      <c r="LE40" s="292"/>
      <c r="LF40" s="292"/>
      <c r="LG40" s="292"/>
      <c r="LH40" s="292"/>
      <c r="LI40" s="292"/>
      <c r="LJ40" s="292"/>
      <c r="LK40" s="292"/>
      <c r="LL40" s="292"/>
      <c r="LM40" s="292"/>
      <c r="LN40" s="292"/>
      <c r="LO40" s="292"/>
      <c r="LP40" s="292"/>
      <c r="LQ40" s="292"/>
      <c r="LR40" s="292"/>
      <c r="LS40" s="292"/>
      <c r="LT40" s="292"/>
      <c r="LU40" s="292"/>
      <c r="LV40" s="292"/>
      <c r="LW40" s="292"/>
      <c r="LX40" s="292"/>
      <c r="LY40" s="292"/>
      <c r="LZ40" s="292"/>
      <c r="MA40" s="292"/>
      <c r="MB40" s="292"/>
      <c r="MC40" s="292"/>
      <c r="MD40" s="292"/>
      <c r="ME40" s="292"/>
      <c r="MF40" s="292"/>
      <c r="MG40" s="292"/>
      <c r="MH40" s="292"/>
      <c r="MI40" s="292"/>
      <c r="MJ40" s="292"/>
      <c r="MK40" s="292"/>
      <c r="ML40" s="292"/>
      <c r="MM40" s="292"/>
      <c r="MN40" s="292"/>
      <c r="MO40" s="292"/>
      <c r="MP40" s="292"/>
      <c r="MQ40" s="292"/>
      <c r="MR40" s="292"/>
      <c r="MS40" s="292"/>
      <c r="MT40" s="292"/>
      <c r="MU40" s="292"/>
      <c r="MV40" s="292"/>
      <c r="MW40" s="292"/>
      <c r="MX40" s="292"/>
      <c r="MY40" s="292"/>
      <c r="MZ40" s="292"/>
      <c r="NA40" s="292"/>
      <c r="NB40" s="292"/>
      <c r="NC40" s="292"/>
      <c r="ND40" s="292"/>
      <c r="NE40" s="292"/>
      <c r="NF40" s="292"/>
      <c r="NG40" s="292"/>
      <c r="NH40" s="292"/>
      <c r="NI40" s="292"/>
      <c r="NJ40" s="292"/>
      <c r="NK40" s="292"/>
      <c r="NL40" s="292"/>
      <c r="NM40" s="292"/>
      <c r="NN40" s="292"/>
      <c r="NO40" s="292"/>
      <c r="NP40" s="292"/>
      <c r="NQ40" s="292"/>
      <c r="NR40" s="292"/>
      <c r="NS40" s="292"/>
      <c r="NT40" s="292"/>
      <c r="NU40" s="292"/>
      <c r="NV40" s="292"/>
      <c r="NW40" s="292"/>
      <c r="NX40" s="292"/>
      <c r="NY40" s="292"/>
      <c r="NZ40" s="292"/>
      <c r="OA40" s="292"/>
      <c r="OB40" s="292"/>
      <c r="OC40" s="292"/>
      <c r="OD40" s="292"/>
      <c r="OE40" s="292"/>
      <c r="OF40" s="292"/>
      <c r="OG40" s="292"/>
      <c r="OH40" s="292"/>
      <c r="OI40" s="292"/>
      <c r="OJ40" s="292"/>
      <c r="OK40" s="292"/>
      <c r="OL40" s="292"/>
      <c r="OM40" s="292"/>
      <c r="ON40" s="292"/>
      <c r="OO40" s="292"/>
      <c r="OP40" s="292"/>
      <c r="OQ40" s="292"/>
      <c r="OR40" s="292"/>
      <c r="OS40" s="292"/>
      <c r="OT40" s="292"/>
      <c r="OU40" s="292"/>
      <c r="OV40" s="292"/>
      <c r="OW40" s="292"/>
      <c r="OX40" s="292"/>
      <c r="OY40" s="292"/>
      <c r="OZ40" s="292"/>
      <c r="PA40" s="292"/>
      <c r="PB40" s="292"/>
      <c r="PC40" s="292"/>
      <c r="PD40" s="292"/>
      <c r="PE40" s="292"/>
      <c r="PF40" s="292"/>
      <c r="PG40" s="292"/>
      <c r="PH40" s="292"/>
      <c r="PI40" s="292"/>
      <c r="PJ40" s="292"/>
      <c r="PK40" s="292"/>
      <c r="PL40" s="292"/>
      <c r="PM40" s="292"/>
      <c r="PN40" s="292"/>
      <c r="PO40" s="292"/>
      <c r="PP40" s="292"/>
      <c r="PQ40" s="292"/>
      <c r="PR40" s="292"/>
      <c r="PS40" s="292"/>
      <c r="PT40" s="292"/>
      <c r="PU40" s="292"/>
      <c r="PV40" s="292"/>
      <c r="PW40" s="292"/>
      <c r="PX40" s="292"/>
      <c r="PY40" s="292"/>
      <c r="PZ40" s="292"/>
      <c r="QA40" s="292"/>
      <c r="QB40" s="292"/>
      <c r="QC40" s="292"/>
      <c r="QD40" s="292"/>
      <c r="QE40" s="292"/>
      <c r="QF40" s="292"/>
      <c r="QG40" s="292"/>
      <c r="QH40" s="292"/>
      <c r="QI40" s="292"/>
      <c r="QJ40" s="292"/>
      <c r="QK40" s="292"/>
      <c r="QL40" s="292"/>
      <c r="QM40" s="292"/>
      <c r="QN40" s="292"/>
      <c r="QO40" s="292"/>
      <c r="QP40" s="292"/>
      <c r="QQ40" s="292"/>
      <c r="QR40" s="292"/>
      <c r="QS40" s="292"/>
      <c r="QT40" s="292"/>
      <c r="QU40" s="292"/>
      <c r="QV40" s="292"/>
      <c r="QW40" s="292"/>
      <c r="QX40" s="292"/>
      <c r="QY40" s="292"/>
      <c r="QZ40" s="292"/>
      <c r="RA40" s="292"/>
      <c r="RB40" s="292"/>
      <c r="RC40" s="292"/>
      <c r="RD40" s="292"/>
      <c r="RE40" s="292"/>
      <c r="RF40" s="292"/>
      <c r="RG40" s="292"/>
      <c r="RH40" s="292"/>
      <c r="RI40" s="292"/>
      <c r="RJ40" s="292"/>
      <c r="RK40" s="292"/>
      <c r="RL40" s="292"/>
      <c r="RM40" s="292"/>
      <c r="RN40" s="292"/>
      <c r="RO40" s="292"/>
      <c r="RP40" s="292"/>
      <c r="RQ40" s="292"/>
      <c r="RR40" s="292"/>
      <c r="RS40" s="292"/>
      <c r="RT40" s="292"/>
      <c r="RU40" s="292"/>
      <c r="RV40" s="292"/>
      <c r="RW40" s="292"/>
      <c r="RX40" s="292"/>
      <c r="RY40" s="292"/>
      <c r="RZ40" s="292"/>
      <c r="SA40" s="292"/>
      <c r="SB40" s="292"/>
      <c r="SC40" s="292"/>
      <c r="SD40" s="292"/>
      <c r="SE40" s="292"/>
      <c r="SF40" s="292"/>
      <c r="SG40" s="292"/>
      <c r="SH40" s="292"/>
      <c r="SI40" s="292"/>
      <c r="SJ40" s="292"/>
      <c r="SK40" s="292"/>
      <c r="SL40" s="292"/>
      <c r="SM40" s="292"/>
      <c r="SN40" s="292"/>
      <c r="SO40" s="292"/>
      <c r="SP40" s="292"/>
      <c r="SQ40" s="292"/>
      <c r="SR40" s="292"/>
      <c r="SS40" s="292"/>
      <c r="ST40" s="292"/>
      <c r="SU40" s="292"/>
      <c r="SV40" s="292"/>
      <c r="SW40" s="292"/>
      <c r="SX40" s="292"/>
      <c r="SY40" s="292"/>
      <c r="SZ40" s="292"/>
      <c r="TA40" s="292"/>
      <c r="TB40" s="292"/>
      <c r="TC40" s="292"/>
      <c r="TD40" s="292"/>
      <c r="TE40" s="292"/>
      <c r="TF40" s="292"/>
      <c r="TG40" s="292"/>
      <c r="TH40" s="292"/>
      <c r="TI40" s="292"/>
      <c r="TJ40" s="292"/>
      <c r="TK40" s="292"/>
      <c r="TL40" s="292"/>
      <c r="TM40" s="292"/>
      <c r="TN40" s="292"/>
      <c r="TO40" s="292"/>
      <c r="TP40" s="292"/>
      <c r="TQ40" s="292"/>
      <c r="TR40" s="292"/>
      <c r="TS40" s="292"/>
      <c r="TT40" s="292"/>
      <c r="TU40" s="292"/>
      <c r="TV40" s="292"/>
      <c r="TW40" s="292"/>
      <c r="TX40" s="292"/>
      <c r="TY40" s="292"/>
      <c r="TZ40" s="292"/>
      <c r="UA40" s="292"/>
      <c r="UB40" s="292"/>
      <c r="UC40" s="292"/>
      <c r="UD40" s="292"/>
      <c r="UE40" s="292"/>
      <c r="UF40" s="292"/>
      <c r="UG40" s="292"/>
      <c r="UH40" s="292"/>
      <c r="UI40" s="292"/>
      <c r="UJ40" s="292"/>
      <c r="UK40" s="292"/>
      <c r="UL40" s="292"/>
      <c r="UM40" s="292"/>
      <c r="UN40" s="292"/>
      <c r="UO40" s="292"/>
      <c r="UP40" s="292"/>
      <c r="UQ40" s="292"/>
      <c r="UR40" s="292"/>
      <c r="US40" s="292"/>
      <c r="UT40" s="292"/>
      <c r="UU40" s="292"/>
      <c r="UV40" s="292"/>
      <c r="UW40" s="292"/>
      <c r="UX40" s="292"/>
      <c r="UY40" s="292"/>
      <c r="UZ40" s="292"/>
      <c r="VA40" s="292"/>
      <c r="VB40" s="292"/>
      <c r="VC40" s="292"/>
      <c r="VD40" s="292"/>
      <c r="VE40" s="292"/>
      <c r="VF40" s="292"/>
      <c r="VG40" s="292"/>
      <c r="VH40" s="292"/>
      <c r="VI40" s="292"/>
      <c r="VJ40" s="292"/>
      <c r="VK40" s="292"/>
      <c r="VL40" s="292"/>
      <c r="VM40" s="292"/>
      <c r="VN40" s="292"/>
      <c r="VO40" s="292"/>
      <c r="VP40" s="292"/>
      <c r="VQ40" s="292"/>
      <c r="VR40" s="292"/>
      <c r="VS40" s="292"/>
      <c r="VT40" s="292"/>
      <c r="VU40" s="292"/>
      <c r="VV40" s="292"/>
      <c r="VW40" s="292"/>
      <c r="VX40" s="292"/>
      <c r="VY40" s="292"/>
      <c r="VZ40" s="292"/>
      <c r="WA40" s="292"/>
      <c r="WB40" s="292"/>
      <c r="WC40" s="292"/>
      <c r="WD40" s="292"/>
      <c r="WE40" s="292"/>
      <c r="WF40" s="292"/>
      <c r="WG40" s="292"/>
      <c r="WH40" s="292"/>
      <c r="WI40" s="292"/>
      <c r="WJ40" s="292"/>
      <c r="WK40" s="292"/>
      <c r="WL40" s="292"/>
      <c r="WM40" s="292"/>
      <c r="WN40" s="292"/>
      <c r="WO40" s="292"/>
      <c r="WP40" s="292"/>
      <c r="WQ40" s="292"/>
      <c r="WR40" s="292"/>
      <c r="WS40" s="292"/>
      <c r="WT40" s="292"/>
      <c r="WU40" s="292"/>
      <c r="WV40" s="292"/>
      <c r="WW40" s="292"/>
      <c r="WX40" s="292"/>
      <c r="WY40" s="292"/>
      <c r="WZ40" s="292"/>
      <c r="XA40" s="292"/>
      <c r="XB40" s="292"/>
      <c r="XC40" s="292"/>
      <c r="XD40" s="292"/>
      <c r="XE40" s="292"/>
      <c r="XF40" s="292"/>
      <c r="XG40" s="292"/>
      <c r="XH40" s="292"/>
      <c r="XI40" s="292"/>
      <c r="XJ40" s="292"/>
      <c r="XK40" s="292"/>
      <c r="XL40" s="292"/>
      <c r="XM40" s="292"/>
      <c r="XN40" s="292"/>
      <c r="XO40" s="292"/>
      <c r="XP40" s="292"/>
      <c r="XQ40" s="292"/>
      <c r="XR40" s="292"/>
      <c r="XS40" s="292"/>
      <c r="XT40" s="292"/>
      <c r="XU40" s="292"/>
      <c r="XV40" s="292"/>
      <c r="XW40" s="292"/>
      <c r="XX40" s="292"/>
      <c r="XY40" s="292"/>
      <c r="XZ40" s="292"/>
      <c r="YA40" s="292"/>
      <c r="YB40" s="292"/>
      <c r="YC40" s="292"/>
      <c r="YD40" s="292"/>
      <c r="YE40" s="292"/>
      <c r="YF40" s="292"/>
      <c r="YG40" s="292"/>
      <c r="YH40" s="292"/>
      <c r="YI40" s="292"/>
      <c r="YJ40" s="292"/>
      <c r="YK40" s="292"/>
      <c r="YL40" s="292"/>
      <c r="YM40" s="292"/>
      <c r="YN40" s="292"/>
      <c r="YO40" s="292"/>
      <c r="YP40" s="292"/>
      <c r="YQ40" s="292"/>
      <c r="YR40" s="292"/>
      <c r="YS40" s="292"/>
      <c r="YT40" s="292"/>
      <c r="YU40" s="292"/>
      <c r="YV40" s="292"/>
      <c r="YW40" s="292"/>
      <c r="YX40" s="292"/>
      <c r="YY40" s="292"/>
      <c r="YZ40" s="292"/>
      <c r="ZA40" s="292"/>
      <c r="ZB40" s="292"/>
      <c r="ZC40" s="292"/>
      <c r="ZD40" s="292"/>
      <c r="ZE40" s="292"/>
      <c r="ZF40" s="292"/>
      <c r="ZG40" s="292"/>
      <c r="ZH40" s="292"/>
      <c r="ZI40" s="292"/>
      <c r="ZJ40" s="292"/>
      <c r="ZK40" s="292"/>
      <c r="ZL40" s="292"/>
      <c r="ZM40" s="292"/>
      <c r="ZN40" s="292"/>
      <c r="ZO40" s="292"/>
      <c r="ZP40" s="292"/>
      <c r="ZQ40" s="292"/>
      <c r="ZR40" s="292"/>
      <c r="ZS40" s="292"/>
      <c r="ZT40" s="292"/>
      <c r="ZU40" s="292"/>
      <c r="ZV40" s="292"/>
      <c r="ZW40" s="292"/>
      <c r="ZX40" s="292"/>
      <c r="ZY40" s="292"/>
      <c r="ZZ40" s="292"/>
      <c r="AAA40" s="292"/>
      <c r="AAB40" s="292"/>
      <c r="AAC40" s="292"/>
      <c r="AAD40" s="292"/>
      <c r="AAE40" s="292"/>
      <c r="AAF40" s="292"/>
      <c r="AAG40" s="292"/>
      <c r="AAH40" s="292"/>
      <c r="AAI40" s="292"/>
      <c r="AAJ40" s="292"/>
      <c r="AAK40" s="292"/>
      <c r="AAL40" s="292"/>
      <c r="AAM40" s="292"/>
      <c r="AAN40" s="292"/>
      <c r="AAO40" s="292"/>
      <c r="AAP40" s="292"/>
      <c r="AAQ40" s="292"/>
      <c r="AAR40" s="292"/>
      <c r="AAS40" s="292"/>
      <c r="AAT40" s="292"/>
      <c r="AAU40" s="292"/>
      <c r="AAV40" s="292"/>
      <c r="AAW40" s="292"/>
      <c r="AAX40" s="292"/>
      <c r="AAY40" s="292"/>
      <c r="AAZ40" s="292"/>
      <c r="ABA40" s="292"/>
      <c r="ABB40" s="292"/>
      <c r="ABC40" s="292"/>
      <c r="ABD40" s="292"/>
      <c r="ABE40" s="292"/>
      <c r="ABF40" s="292"/>
      <c r="ABG40" s="292"/>
      <c r="ABH40" s="292"/>
      <c r="ABI40" s="292"/>
      <c r="ABJ40" s="292"/>
      <c r="ABK40" s="292"/>
      <c r="ABL40" s="292"/>
      <c r="ABM40" s="292"/>
      <c r="ABN40" s="292"/>
      <c r="ABO40" s="292"/>
      <c r="ABP40" s="292"/>
      <c r="ABQ40" s="292"/>
      <c r="ABR40" s="292"/>
      <c r="ABS40" s="292"/>
      <c r="ABT40" s="292"/>
      <c r="ABU40" s="292"/>
      <c r="ABV40" s="292"/>
      <c r="ABW40" s="292"/>
      <c r="ABX40" s="292"/>
      <c r="ABY40" s="292"/>
      <c r="ABZ40" s="292"/>
      <c r="ACA40" s="292"/>
      <c r="ACB40" s="292"/>
      <c r="ACC40" s="292"/>
      <c r="ACD40" s="292"/>
      <c r="ACE40" s="292"/>
      <c r="ACF40" s="292"/>
      <c r="ACG40" s="292"/>
      <c r="ACH40" s="292"/>
      <c r="ACI40" s="292"/>
      <c r="ACJ40" s="292"/>
      <c r="ACK40" s="292"/>
      <c r="ACL40" s="292"/>
      <c r="ACM40" s="292"/>
      <c r="ACN40" s="292"/>
      <c r="ACO40" s="292"/>
      <c r="ACP40" s="292"/>
      <c r="ACQ40" s="292"/>
      <c r="ACR40" s="292"/>
      <c r="ACS40" s="292"/>
      <c r="ACT40" s="292"/>
      <c r="ACU40" s="292"/>
      <c r="ACV40" s="292"/>
      <c r="ACW40" s="292"/>
      <c r="ACX40" s="292"/>
      <c r="ACY40" s="292"/>
      <c r="ACZ40" s="292"/>
      <c r="ADA40" s="292"/>
      <c r="ADB40" s="292"/>
      <c r="ADC40" s="292"/>
      <c r="ADD40" s="292"/>
      <c r="ADE40" s="292"/>
      <c r="ADF40" s="292"/>
      <c r="ADG40" s="292"/>
      <c r="ADH40" s="292"/>
      <c r="ADI40" s="292"/>
      <c r="ADJ40" s="292"/>
      <c r="ADK40" s="292"/>
      <c r="ADL40" s="292"/>
      <c r="ADM40" s="292"/>
      <c r="ADN40" s="292"/>
      <c r="ADO40" s="292"/>
      <c r="ADP40" s="292"/>
      <c r="ADQ40" s="292"/>
      <c r="ADR40" s="292"/>
      <c r="ADS40" s="292"/>
      <c r="ADT40" s="292"/>
      <c r="ADU40" s="292"/>
      <c r="ADV40" s="292"/>
      <c r="ADW40" s="292"/>
      <c r="ADX40" s="292"/>
      <c r="ADY40" s="292"/>
      <c r="ADZ40" s="292"/>
      <c r="AEA40" s="292"/>
      <c r="AEB40" s="292"/>
      <c r="AEC40" s="292"/>
      <c r="AED40" s="292"/>
      <c r="AEE40" s="292"/>
      <c r="AEF40" s="292"/>
      <c r="AEG40" s="292"/>
      <c r="AEH40" s="292"/>
      <c r="AEI40" s="292"/>
      <c r="AEJ40" s="292"/>
      <c r="AEK40" s="292"/>
      <c r="AEL40" s="292"/>
      <c r="AEM40" s="292"/>
      <c r="AEN40" s="292"/>
      <c r="AEO40" s="292"/>
      <c r="AEP40" s="292"/>
      <c r="AEQ40" s="292"/>
      <c r="AER40" s="292"/>
      <c r="AES40" s="292"/>
      <c r="AET40" s="292"/>
      <c r="AEU40" s="292"/>
      <c r="AEV40" s="292"/>
      <c r="AEW40" s="292"/>
      <c r="AEX40" s="292"/>
      <c r="AEY40" s="292"/>
      <c r="AEZ40" s="292"/>
      <c r="AFA40" s="292"/>
      <c r="AFB40" s="292"/>
      <c r="AFC40" s="292"/>
      <c r="AFD40" s="292"/>
      <c r="AFE40" s="292"/>
      <c r="AFF40" s="292"/>
      <c r="AFG40" s="292"/>
      <c r="AFH40" s="292"/>
      <c r="AFI40" s="292"/>
      <c r="AFJ40" s="292"/>
      <c r="AFK40" s="292"/>
      <c r="AFL40" s="292"/>
      <c r="AFM40" s="292"/>
      <c r="AFN40" s="292"/>
      <c r="AFO40" s="292"/>
      <c r="AFP40" s="292"/>
      <c r="AFQ40" s="292"/>
      <c r="AFR40" s="292"/>
      <c r="AFS40" s="292"/>
      <c r="AFT40" s="292"/>
      <c r="AFU40" s="292"/>
      <c r="AFV40" s="292"/>
      <c r="AFW40" s="292"/>
      <c r="AFX40" s="292"/>
      <c r="AFY40" s="292"/>
      <c r="AFZ40" s="292"/>
      <c r="AGA40" s="292"/>
      <c r="AGB40" s="292"/>
      <c r="AGC40" s="292"/>
      <c r="AGD40" s="292"/>
      <c r="AGE40" s="292"/>
      <c r="AGF40" s="292"/>
      <c r="AGG40" s="292"/>
      <c r="AGH40" s="292"/>
      <c r="AGI40" s="292"/>
      <c r="AGJ40" s="292"/>
      <c r="AGK40" s="292"/>
      <c r="AGL40" s="292"/>
      <c r="AGM40" s="292"/>
      <c r="AGN40" s="292"/>
      <c r="AGO40" s="292"/>
      <c r="AGP40" s="292"/>
      <c r="AGQ40" s="292"/>
      <c r="AGR40" s="292"/>
      <c r="AGS40" s="292"/>
      <c r="AGT40" s="292"/>
      <c r="AGU40" s="292"/>
      <c r="AGV40" s="292"/>
      <c r="AGW40" s="292"/>
      <c r="AGX40" s="292"/>
      <c r="AGY40" s="292"/>
      <c r="AGZ40" s="292"/>
      <c r="AHA40" s="292"/>
      <c r="AHB40" s="292"/>
      <c r="AHC40" s="292"/>
      <c r="AHD40" s="292"/>
      <c r="AHE40" s="292"/>
      <c r="AHF40" s="292"/>
      <c r="AHG40" s="292"/>
      <c r="AHH40" s="292"/>
      <c r="AHI40" s="292"/>
      <c r="AHJ40" s="292"/>
      <c r="AHK40" s="292"/>
      <c r="AHL40" s="292"/>
      <c r="AHM40" s="292"/>
      <c r="AHN40" s="292"/>
      <c r="AHO40" s="292"/>
      <c r="AHP40" s="292"/>
      <c r="AHQ40" s="292"/>
      <c r="AHR40" s="292"/>
      <c r="AHS40" s="292"/>
      <c r="AHT40" s="292"/>
      <c r="AHU40" s="292"/>
      <c r="AHV40" s="292"/>
      <c r="AHW40" s="292"/>
      <c r="AHX40" s="292"/>
      <c r="AHY40" s="292"/>
      <c r="AHZ40" s="292"/>
      <c r="AIA40" s="292"/>
      <c r="AIB40" s="292"/>
      <c r="AIC40" s="292"/>
      <c r="AID40" s="292"/>
      <c r="AIE40" s="292"/>
      <c r="AIF40" s="292"/>
      <c r="AIG40" s="292"/>
      <c r="AIH40" s="292"/>
      <c r="AII40" s="292"/>
      <c r="AIJ40" s="292"/>
      <c r="AIK40" s="292"/>
      <c r="AIL40" s="292"/>
      <c r="AIM40" s="292"/>
      <c r="AIN40" s="292"/>
      <c r="AIO40" s="292"/>
      <c r="AIP40" s="292"/>
      <c r="AIQ40" s="292"/>
      <c r="AIR40" s="292"/>
      <c r="AIS40" s="292"/>
      <c r="AIT40" s="292"/>
      <c r="AIU40" s="292"/>
      <c r="AIV40" s="292"/>
      <c r="AIW40" s="292"/>
      <c r="AIX40" s="292"/>
      <c r="AIY40" s="292"/>
      <c r="AIZ40" s="292"/>
      <c r="AJA40" s="292"/>
      <c r="AJB40" s="292"/>
      <c r="AJC40" s="292"/>
      <c r="AJD40" s="292"/>
      <c r="AJE40" s="292"/>
      <c r="AJF40" s="292"/>
      <c r="AJG40" s="292"/>
      <c r="AJH40" s="292"/>
      <c r="AJI40" s="292"/>
      <c r="AJJ40" s="292"/>
      <c r="AJK40" s="292"/>
      <c r="AJL40" s="292"/>
      <c r="AJM40" s="292"/>
      <c r="AJN40" s="292"/>
      <c r="AJO40" s="292"/>
      <c r="AJP40" s="292"/>
      <c r="AJQ40" s="292"/>
      <c r="AJR40" s="292"/>
      <c r="AJS40" s="292"/>
      <c r="AJT40" s="292"/>
      <c r="AJU40" s="292"/>
      <c r="AJV40" s="292"/>
      <c r="AJW40" s="292"/>
      <c r="AJX40" s="292"/>
      <c r="AJY40" s="292"/>
      <c r="AJZ40" s="292"/>
      <c r="AKA40" s="292"/>
      <c r="AKB40" s="292"/>
      <c r="AKC40" s="292"/>
      <c r="AKD40" s="292"/>
      <c r="AKE40" s="292"/>
      <c r="AKF40" s="292"/>
      <c r="AKG40" s="292"/>
      <c r="AKH40" s="292"/>
      <c r="AKI40" s="292"/>
      <c r="AKJ40" s="292"/>
      <c r="AKK40" s="292"/>
      <c r="AKL40" s="292"/>
      <c r="AKM40" s="292"/>
      <c r="AKN40" s="292"/>
      <c r="AKO40" s="292"/>
      <c r="AKP40" s="292"/>
      <c r="AKQ40" s="292"/>
      <c r="AKR40" s="292"/>
      <c r="AKS40" s="292"/>
      <c r="AKT40" s="292"/>
      <c r="AKU40" s="292"/>
      <c r="AKV40" s="292"/>
      <c r="AKW40" s="292"/>
      <c r="AKX40" s="292"/>
      <c r="AKY40" s="292"/>
      <c r="AKZ40" s="292"/>
      <c r="ALA40" s="292"/>
      <c r="ALB40" s="292"/>
      <c r="ALC40" s="292"/>
      <c r="ALD40" s="292"/>
      <c r="ALE40" s="292"/>
      <c r="ALF40" s="292"/>
      <c r="ALG40" s="292"/>
      <c r="ALH40" s="292"/>
      <c r="ALI40" s="292"/>
      <c r="ALJ40" s="292"/>
      <c r="ALK40" s="292"/>
      <c r="ALL40" s="292"/>
      <c r="ALM40" s="292"/>
      <c r="ALN40" s="292"/>
      <c r="ALO40" s="292"/>
      <c r="ALP40" s="292"/>
      <c r="ALQ40" s="292"/>
      <c r="ALR40" s="292"/>
      <c r="ALS40" s="292"/>
      <c r="ALT40" s="292"/>
      <c r="ALU40" s="292"/>
      <c r="ALV40" s="292"/>
      <c r="ALW40" s="292"/>
      <c r="ALX40" s="292"/>
      <c r="ALY40" s="292"/>
      <c r="ALZ40" s="292"/>
      <c r="AMA40" s="292"/>
      <c r="AMB40" s="292"/>
      <c r="AMC40" s="292"/>
      <c r="AMD40" s="292"/>
      <c r="AME40" s="292"/>
      <c r="AMF40" s="292"/>
    </row>
    <row r="41" spans="1:1020">
      <c r="A41" s="309"/>
      <c r="B41" s="2"/>
      <c r="C41" s="296"/>
      <c r="D41" s="292"/>
      <c r="E41" s="303"/>
      <c r="F41" s="296"/>
      <c r="G41" s="220"/>
      <c r="H41" s="306"/>
      <c r="I41" s="313"/>
      <c r="J41" s="292"/>
      <c r="K41" s="292"/>
      <c r="L41" s="313"/>
      <c r="M41" s="292"/>
      <c r="N41" s="292"/>
      <c r="O41" s="292"/>
      <c r="P41" s="292"/>
      <c r="Q41" s="292"/>
      <c r="R41" s="292"/>
      <c r="S41" s="292"/>
      <c r="T41" s="292"/>
      <c r="U41" s="292"/>
      <c r="V41" s="292"/>
      <c r="W41" s="292"/>
      <c r="X41" s="292"/>
      <c r="Y41" s="292"/>
      <c r="Z41" s="292"/>
      <c r="AA41" s="292"/>
      <c r="AB41" s="292"/>
      <c r="AC41" s="292"/>
      <c r="AD41" s="292"/>
      <c r="AE41" s="292"/>
      <c r="AF41" s="292"/>
      <c r="AG41" s="292"/>
      <c r="AH41" s="292"/>
      <c r="AI41" s="292"/>
      <c r="AJ41" s="292"/>
      <c r="AK41" s="292"/>
      <c r="AL41" s="292"/>
      <c r="AM41" s="292"/>
      <c r="AN41" s="292"/>
      <c r="AO41" s="292"/>
      <c r="AP41" s="292"/>
      <c r="AQ41" s="292"/>
      <c r="AR41" s="292"/>
      <c r="AS41" s="292"/>
      <c r="AT41" s="292"/>
      <c r="AU41" s="292"/>
      <c r="AV41" s="292"/>
      <c r="AW41" s="292"/>
      <c r="AX41" s="292"/>
      <c r="AY41" s="292"/>
      <c r="AZ41" s="292"/>
      <c r="BA41" s="292"/>
      <c r="BB41" s="292"/>
      <c r="BC41" s="292"/>
      <c r="BD41" s="292"/>
      <c r="BE41" s="292"/>
      <c r="BF41" s="292"/>
      <c r="BG41" s="292"/>
      <c r="BH41" s="292"/>
      <c r="BI41" s="292"/>
      <c r="BJ41" s="292"/>
      <c r="BK41" s="292"/>
      <c r="BL41" s="292"/>
      <c r="BM41" s="292"/>
      <c r="BN41" s="292"/>
      <c r="BO41" s="292"/>
      <c r="BP41" s="292"/>
      <c r="BQ41" s="292"/>
      <c r="BR41" s="292"/>
      <c r="BS41" s="292"/>
      <c r="BT41" s="292"/>
      <c r="BU41" s="292"/>
      <c r="BV41" s="292"/>
      <c r="BW41" s="292"/>
      <c r="BX41" s="292"/>
      <c r="BY41" s="292"/>
      <c r="BZ41" s="292"/>
      <c r="CA41" s="292"/>
      <c r="CB41" s="292"/>
      <c r="CC41" s="292"/>
      <c r="CD41" s="292"/>
      <c r="CE41" s="292"/>
      <c r="CF41" s="292"/>
      <c r="CG41" s="292"/>
      <c r="CH41" s="292"/>
      <c r="CI41" s="292"/>
      <c r="CJ41" s="292"/>
      <c r="CK41" s="292"/>
      <c r="CL41" s="292"/>
      <c r="CM41" s="292"/>
      <c r="CN41" s="292"/>
      <c r="CO41" s="292"/>
      <c r="CP41" s="292"/>
      <c r="CQ41" s="292"/>
      <c r="CR41" s="292"/>
      <c r="CS41" s="292"/>
      <c r="CT41" s="292"/>
      <c r="CU41" s="292"/>
      <c r="CV41" s="292"/>
      <c r="CW41" s="292"/>
      <c r="CX41" s="292"/>
      <c r="CY41" s="292"/>
      <c r="CZ41" s="292"/>
      <c r="DA41" s="292"/>
      <c r="DB41" s="292"/>
      <c r="DC41" s="292"/>
      <c r="DD41" s="292"/>
      <c r="DE41" s="292"/>
      <c r="DF41" s="292"/>
      <c r="DG41" s="292"/>
      <c r="DH41" s="292"/>
      <c r="DI41" s="292"/>
      <c r="DJ41" s="292"/>
      <c r="DK41" s="292"/>
      <c r="DL41" s="292"/>
      <c r="DM41" s="292"/>
      <c r="DN41" s="292"/>
      <c r="DO41" s="292"/>
      <c r="DP41" s="292"/>
      <c r="DQ41" s="292"/>
      <c r="DR41" s="292"/>
      <c r="DS41" s="292"/>
      <c r="DT41" s="292"/>
      <c r="DU41" s="292"/>
      <c r="DV41" s="292"/>
      <c r="DW41" s="292"/>
      <c r="DX41" s="292"/>
      <c r="DY41" s="292"/>
      <c r="DZ41" s="292"/>
      <c r="EA41" s="292"/>
      <c r="EB41" s="292"/>
      <c r="EC41" s="292"/>
      <c r="ED41" s="292"/>
      <c r="EE41" s="292"/>
      <c r="EF41" s="292"/>
      <c r="EG41" s="292"/>
      <c r="EH41" s="292"/>
      <c r="EI41" s="292"/>
      <c r="EJ41" s="292"/>
      <c r="EK41" s="292"/>
      <c r="EL41" s="292"/>
      <c r="EM41" s="292"/>
      <c r="EN41" s="292"/>
      <c r="EO41" s="292"/>
      <c r="EP41" s="292"/>
      <c r="EQ41" s="292"/>
      <c r="ER41" s="292"/>
      <c r="ES41" s="292"/>
      <c r="ET41" s="292"/>
      <c r="EU41" s="292"/>
      <c r="EV41" s="292"/>
      <c r="EW41" s="292"/>
      <c r="EX41" s="292"/>
      <c r="EY41" s="292"/>
      <c r="EZ41" s="292"/>
      <c r="FA41" s="292"/>
      <c r="FB41" s="292"/>
      <c r="FC41" s="292"/>
      <c r="FD41" s="292"/>
      <c r="FE41" s="292"/>
      <c r="FF41" s="292"/>
      <c r="FG41" s="292"/>
      <c r="FH41" s="292"/>
      <c r="FI41" s="292"/>
      <c r="FJ41" s="292"/>
      <c r="FK41" s="292"/>
      <c r="FL41" s="292"/>
      <c r="FM41" s="292"/>
      <c r="FN41" s="292"/>
      <c r="FO41" s="292"/>
      <c r="FP41" s="292"/>
      <c r="FQ41" s="292"/>
      <c r="FR41" s="292"/>
      <c r="FS41" s="292"/>
      <c r="FT41" s="292"/>
      <c r="FU41" s="292"/>
      <c r="FV41" s="292"/>
      <c r="FW41" s="292"/>
      <c r="FX41" s="292"/>
      <c r="FY41" s="292"/>
      <c r="FZ41" s="292"/>
      <c r="GA41" s="292"/>
      <c r="GB41" s="292"/>
      <c r="GC41" s="292"/>
      <c r="GD41" s="292"/>
      <c r="GE41" s="292"/>
      <c r="GF41" s="292"/>
      <c r="GG41" s="292"/>
      <c r="GH41" s="292"/>
      <c r="GI41" s="292"/>
      <c r="GJ41" s="292"/>
      <c r="GK41" s="292"/>
      <c r="GL41" s="292"/>
      <c r="GM41" s="292"/>
      <c r="GN41" s="292"/>
      <c r="GO41" s="292"/>
      <c r="GP41" s="292"/>
      <c r="GQ41" s="292"/>
      <c r="GR41" s="292"/>
      <c r="GS41" s="292"/>
      <c r="GT41" s="292"/>
      <c r="GU41" s="292"/>
      <c r="GV41" s="292"/>
      <c r="GW41" s="292"/>
      <c r="GX41" s="292"/>
      <c r="GY41" s="292"/>
      <c r="GZ41" s="292"/>
      <c r="HA41" s="292"/>
      <c r="HB41" s="292"/>
      <c r="HC41" s="292"/>
      <c r="HD41" s="292"/>
      <c r="HE41" s="292"/>
      <c r="HF41" s="292"/>
      <c r="HG41" s="292"/>
      <c r="HH41" s="292"/>
      <c r="HI41" s="292"/>
      <c r="HJ41" s="292"/>
      <c r="HK41" s="292"/>
      <c r="HL41" s="292"/>
      <c r="HM41" s="292"/>
      <c r="HN41" s="292"/>
      <c r="HO41" s="292"/>
      <c r="HP41" s="292"/>
      <c r="HQ41" s="292"/>
      <c r="HR41" s="292"/>
      <c r="HS41" s="292"/>
      <c r="HT41" s="292"/>
      <c r="HU41" s="292"/>
      <c r="HV41" s="292"/>
      <c r="HW41" s="292"/>
      <c r="HX41" s="292"/>
      <c r="HY41" s="292"/>
      <c r="HZ41" s="292"/>
      <c r="IA41" s="292"/>
      <c r="IB41" s="292"/>
      <c r="IC41" s="292"/>
      <c r="ID41" s="292"/>
      <c r="IE41" s="292"/>
      <c r="IF41" s="292"/>
      <c r="IG41" s="292"/>
      <c r="IH41" s="292"/>
      <c r="II41" s="292"/>
      <c r="IJ41" s="292"/>
      <c r="IK41" s="292"/>
      <c r="IL41" s="292"/>
      <c r="IM41" s="292"/>
      <c r="IN41" s="292"/>
      <c r="IO41" s="292"/>
      <c r="IP41" s="292"/>
      <c r="IQ41" s="292"/>
      <c r="IR41" s="292"/>
      <c r="IS41" s="292"/>
      <c r="IT41" s="292"/>
      <c r="IU41" s="292"/>
      <c r="IV41" s="292"/>
      <c r="IW41" s="292"/>
      <c r="IX41" s="292"/>
      <c r="IY41" s="292"/>
      <c r="IZ41" s="292"/>
      <c r="JA41" s="292"/>
      <c r="JB41" s="292"/>
      <c r="JC41" s="292"/>
      <c r="JD41" s="292"/>
      <c r="JE41" s="292"/>
      <c r="JF41" s="292"/>
      <c r="JG41" s="292"/>
      <c r="JH41" s="292"/>
      <c r="JI41" s="292"/>
      <c r="JJ41" s="292"/>
      <c r="JK41" s="292"/>
      <c r="JL41" s="292"/>
      <c r="JM41" s="292"/>
      <c r="JN41" s="292"/>
      <c r="JO41" s="292"/>
      <c r="JP41" s="292"/>
      <c r="JQ41" s="292"/>
      <c r="JR41" s="292"/>
      <c r="JS41" s="292"/>
      <c r="JT41" s="292"/>
      <c r="JU41" s="292"/>
      <c r="JV41" s="292"/>
      <c r="JW41" s="292"/>
      <c r="JX41" s="292"/>
      <c r="JY41" s="292"/>
      <c r="JZ41" s="292"/>
      <c r="KA41" s="292"/>
      <c r="KB41" s="292"/>
      <c r="KC41" s="292"/>
      <c r="KD41" s="292"/>
      <c r="KE41" s="292"/>
      <c r="KF41" s="292"/>
      <c r="KG41" s="292"/>
      <c r="KH41" s="292"/>
      <c r="KI41" s="292"/>
      <c r="KJ41" s="292"/>
      <c r="KK41" s="292"/>
      <c r="KL41" s="292"/>
      <c r="KM41" s="292"/>
      <c r="KN41" s="292"/>
      <c r="KO41" s="292"/>
      <c r="KP41" s="292"/>
      <c r="KQ41" s="292"/>
      <c r="KR41" s="292"/>
      <c r="KS41" s="292"/>
      <c r="KT41" s="292"/>
      <c r="KU41" s="292"/>
      <c r="KV41" s="292"/>
      <c r="KW41" s="292"/>
      <c r="KX41" s="292"/>
      <c r="KY41" s="292"/>
      <c r="KZ41" s="292"/>
      <c r="LA41" s="292"/>
      <c r="LB41" s="292"/>
      <c r="LC41" s="292"/>
      <c r="LD41" s="292"/>
      <c r="LE41" s="292"/>
      <c r="LF41" s="292"/>
      <c r="LG41" s="292"/>
      <c r="LH41" s="292"/>
      <c r="LI41" s="292"/>
      <c r="LJ41" s="292"/>
      <c r="LK41" s="292"/>
      <c r="LL41" s="292"/>
      <c r="LM41" s="292"/>
      <c r="LN41" s="292"/>
      <c r="LO41" s="292"/>
      <c r="LP41" s="292"/>
      <c r="LQ41" s="292"/>
      <c r="LR41" s="292"/>
      <c r="LS41" s="292"/>
      <c r="LT41" s="292"/>
      <c r="LU41" s="292"/>
      <c r="LV41" s="292"/>
      <c r="LW41" s="292"/>
      <c r="LX41" s="292"/>
      <c r="LY41" s="292"/>
      <c r="LZ41" s="292"/>
      <c r="MA41" s="292"/>
      <c r="MB41" s="292"/>
      <c r="MC41" s="292"/>
      <c r="MD41" s="292"/>
      <c r="ME41" s="292"/>
      <c r="MF41" s="292"/>
      <c r="MG41" s="292"/>
      <c r="MH41" s="292"/>
      <c r="MI41" s="292"/>
      <c r="MJ41" s="292"/>
      <c r="MK41" s="292"/>
      <c r="ML41" s="292"/>
      <c r="MM41" s="292"/>
      <c r="MN41" s="292"/>
      <c r="MO41" s="292"/>
      <c r="MP41" s="292"/>
      <c r="MQ41" s="292"/>
      <c r="MR41" s="292"/>
      <c r="MS41" s="292"/>
      <c r="MT41" s="292"/>
      <c r="MU41" s="292"/>
      <c r="MV41" s="292"/>
      <c r="MW41" s="292"/>
      <c r="MX41" s="292"/>
      <c r="MY41" s="292"/>
      <c r="MZ41" s="292"/>
      <c r="NA41" s="292"/>
      <c r="NB41" s="292"/>
      <c r="NC41" s="292"/>
      <c r="ND41" s="292"/>
      <c r="NE41" s="292"/>
      <c r="NF41" s="292"/>
      <c r="NG41" s="292"/>
      <c r="NH41" s="292"/>
      <c r="NI41" s="292"/>
      <c r="NJ41" s="292"/>
      <c r="NK41" s="292"/>
      <c r="NL41" s="292"/>
      <c r="NM41" s="292"/>
      <c r="NN41" s="292"/>
      <c r="NO41" s="292"/>
      <c r="NP41" s="292"/>
      <c r="NQ41" s="292"/>
      <c r="NR41" s="292"/>
      <c r="NS41" s="292"/>
      <c r="NT41" s="292"/>
      <c r="NU41" s="292"/>
      <c r="NV41" s="292"/>
      <c r="NW41" s="292"/>
      <c r="NX41" s="292"/>
      <c r="NY41" s="292"/>
      <c r="NZ41" s="292"/>
      <c r="OA41" s="292"/>
      <c r="OB41" s="292"/>
      <c r="OC41" s="292"/>
      <c r="OD41" s="292"/>
      <c r="OE41" s="292"/>
      <c r="OF41" s="292"/>
      <c r="OG41" s="292"/>
      <c r="OH41" s="292"/>
      <c r="OI41" s="292"/>
      <c r="OJ41" s="292"/>
      <c r="OK41" s="292"/>
      <c r="OL41" s="292"/>
      <c r="OM41" s="292"/>
      <c r="ON41" s="292"/>
      <c r="OO41" s="292"/>
      <c r="OP41" s="292"/>
      <c r="OQ41" s="292"/>
      <c r="OR41" s="292"/>
      <c r="OS41" s="292"/>
      <c r="OT41" s="292"/>
      <c r="OU41" s="292"/>
      <c r="OV41" s="292"/>
      <c r="OW41" s="292"/>
      <c r="OX41" s="292"/>
      <c r="OY41" s="292"/>
      <c r="OZ41" s="292"/>
      <c r="PA41" s="292"/>
      <c r="PB41" s="292"/>
      <c r="PC41" s="292"/>
      <c r="PD41" s="292"/>
      <c r="PE41" s="292"/>
      <c r="PF41" s="292"/>
      <c r="PG41" s="292"/>
      <c r="PH41" s="292"/>
      <c r="PI41" s="292"/>
      <c r="PJ41" s="292"/>
      <c r="PK41" s="292"/>
      <c r="PL41" s="292"/>
      <c r="PM41" s="292"/>
      <c r="PN41" s="292"/>
      <c r="PO41" s="292"/>
      <c r="PP41" s="292"/>
      <c r="PQ41" s="292"/>
      <c r="PR41" s="292"/>
      <c r="PS41" s="292"/>
      <c r="PT41" s="292"/>
      <c r="PU41" s="292"/>
      <c r="PV41" s="292"/>
      <c r="PW41" s="292"/>
      <c r="PX41" s="292"/>
      <c r="PY41" s="292"/>
      <c r="PZ41" s="292"/>
      <c r="QA41" s="292"/>
      <c r="QB41" s="292"/>
      <c r="QC41" s="292"/>
      <c r="QD41" s="292"/>
      <c r="QE41" s="292"/>
      <c r="QF41" s="292"/>
      <c r="QG41" s="292"/>
      <c r="QH41" s="292"/>
      <c r="QI41" s="292"/>
      <c r="QJ41" s="292"/>
      <c r="QK41" s="292"/>
      <c r="QL41" s="292"/>
      <c r="QM41" s="292"/>
      <c r="QN41" s="292"/>
      <c r="QO41" s="292"/>
      <c r="QP41" s="292"/>
      <c r="QQ41" s="292"/>
      <c r="QR41" s="292"/>
      <c r="QS41" s="292"/>
      <c r="QT41" s="292"/>
      <c r="QU41" s="292"/>
      <c r="QV41" s="292"/>
      <c r="QW41" s="292"/>
      <c r="QX41" s="292"/>
      <c r="QY41" s="292"/>
      <c r="QZ41" s="292"/>
      <c r="RA41" s="292"/>
      <c r="RB41" s="292"/>
      <c r="RC41" s="292"/>
      <c r="RD41" s="292"/>
      <c r="RE41" s="292"/>
      <c r="RF41" s="292"/>
      <c r="RG41" s="292"/>
      <c r="RH41" s="292"/>
      <c r="RI41" s="292"/>
      <c r="RJ41" s="292"/>
      <c r="RK41" s="292"/>
      <c r="RL41" s="292"/>
      <c r="RM41" s="292"/>
      <c r="RN41" s="292"/>
      <c r="RO41" s="292"/>
      <c r="RP41" s="292"/>
      <c r="RQ41" s="292"/>
      <c r="RR41" s="292"/>
      <c r="RS41" s="292"/>
      <c r="RT41" s="292"/>
      <c r="RU41" s="292"/>
      <c r="RV41" s="292"/>
      <c r="RW41" s="292"/>
      <c r="RX41" s="292"/>
      <c r="RY41" s="292"/>
      <c r="RZ41" s="292"/>
      <c r="SA41" s="292"/>
      <c r="SB41" s="292"/>
      <c r="SC41" s="292"/>
      <c r="SD41" s="292"/>
      <c r="SE41" s="292"/>
      <c r="SF41" s="292"/>
      <c r="SG41" s="292"/>
      <c r="SH41" s="292"/>
      <c r="SI41" s="292"/>
      <c r="SJ41" s="292"/>
      <c r="SK41" s="292"/>
      <c r="SL41" s="292"/>
      <c r="SM41" s="292"/>
      <c r="SN41" s="292"/>
      <c r="SO41" s="292"/>
      <c r="SP41" s="292"/>
      <c r="SQ41" s="292"/>
      <c r="SR41" s="292"/>
      <c r="SS41" s="292"/>
      <c r="ST41" s="292"/>
      <c r="SU41" s="292"/>
      <c r="SV41" s="292"/>
      <c r="SW41" s="292"/>
      <c r="SX41" s="292"/>
      <c r="SY41" s="292"/>
      <c r="SZ41" s="292"/>
      <c r="TA41" s="292"/>
      <c r="TB41" s="292"/>
      <c r="TC41" s="292"/>
      <c r="TD41" s="292"/>
      <c r="TE41" s="292"/>
      <c r="TF41" s="292"/>
      <c r="TG41" s="292"/>
      <c r="TH41" s="292"/>
      <c r="TI41" s="292"/>
      <c r="TJ41" s="292"/>
      <c r="TK41" s="292"/>
      <c r="TL41" s="292"/>
      <c r="TM41" s="292"/>
      <c r="TN41" s="292"/>
      <c r="TO41" s="292"/>
      <c r="TP41" s="292"/>
      <c r="TQ41" s="292"/>
      <c r="TR41" s="292"/>
      <c r="TS41" s="292"/>
      <c r="TT41" s="292"/>
      <c r="TU41" s="292"/>
      <c r="TV41" s="292"/>
      <c r="TW41" s="292"/>
      <c r="TX41" s="292"/>
      <c r="TY41" s="292"/>
      <c r="TZ41" s="292"/>
      <c r="UA41" s="292"/>
      <c r="UB41" s="292"/>
      <c r="UC41" s="292"/>
      <c r="UD41" s="292"/>
      <c r="UE41" s="292"/>
      <c r="UF41" s="292"/>
      <c r="UG41" s="292"/>
      <c r="UH41" s="292"/>
      <c r="UI41" s="292"/>
      <c r="UJ41" s="292"/>
      <c r="UK41" s="292"/>
      <c r="UL41" s="292"/>
      <c r="UM41" s="292"/>
      <c r="UN41" s="292"/>
      <c r="UO41" s="292"/>
      <c r="UP41" s="292"/>
      <c r="UQ41" s="292"/>
      <c r="UR41" s="292"/>
      <c r="US41" s="292"/>
      <c r="UT41" s="292"/>
      <c r="UU41" s="292"/>
      <c r="UV41" s="292"/>
      <c r="UW41" s="292"/>
      <c r="UX41" s="292"/>
      <c r="UY41" s="292"/>
      <c r="UZ41" s="292"/>
      <c r="VA41" s="292"/>
      <c r="VB41" s="292"/>
      <c r="VC41" s="292"/>
      <c r="VD41" s="292"/>
      <c r="VE41" s="292"/>
      <c r="VF41" s="292"/>
      <c r="VG41" s="292"/>
      <c r="VH41" s="292"/>
      <c r="VI41" s="292"/>
      <c r="VJ41" s="292"/>
      <c r="VK41" s="292"/>
      <c r="VL41" s="292"/>
      <c r="VM41" s="292"/>
      <c r="VN41" s="292"/>
      <c r="VO41" s="292"/>
      <c r="VP41" s="292"/>
      <c r="VQ41" s="292"/>
      <c r="VR41" s="292"/>
      <c r="VS41" s="292"/>
      <c r="VT41" s="292"/>
      <c r="VU41" s="292"/>
      <c r="VV41" s="292"/>
      <c r="VW41" s="292"/>
      <c r="VX41" s="292"/>
      <c r="VY41" s="292"/>
      <c r="VZ41" s="292"/>
      <c r="WA41" s="292"/>
      <c r="WB41" s="292"/>
      <c r="WC41" s="292"/>
      <c r="WD41" s="292"/>
      <c r="WE41" s="292"/>
      <c r="WF41" s="292"/>
      <c r="WG41" s="292"/>
      <c r="WH41" s="292"/>
      <c r="WI41" s="292"/>
      <c r="WJ41" s="292"/>
      <c r="WK41" s="292"/>
      <c r="WL41" s="292"/>
      <c r="WM41" s="292"/>
      <c r="WN41" s="292"/>
      <c r="WO41" s="292"/>
      <c r="WP41" s="292"/>
      <c r="WQ41" s="292"/>
      <c r="WR41" s="292"/>
      <c r="WS41" s="292"/>
      <c r="WT41" s="292"/>
      <c r="WU41" s="292"/>
      <c r="WV41" s="292"/>
      <c r="WW41" s="292"/>
      <c r="WX41" s="292"/>
      <c r="WY41" s="292"/>
      <c r="WZ41" s="292"/>
      <c r="XA41" s="292"/>
      <c r="XB41" s="292"/>
      <c r="XC41" s="292"/>
      <c r="XD41" s="292"/>
      <c r="XE41" s="292"/>
      <c r="XF41" s="292"/>
      <c r="XG41" s="292"/>
      <c r="XH41" s="292"/>
      <c r="XI41" s="292"/>
      <c r="XJ41" s="292"/>
      <c r="XK41" s="292"/>
      <c r="XL41" s="292"/>
      <c r="XM41" s="292"/>
      <c r="XN41" s="292"/>
      <c r="XO41" s="292"/>
      <c r="XP41" s="292"/>
      <c r="XQ41" s="292"/>
      <c r="XR41" s="292"/>
      <c r="XS41" s="292"/>
      <c r="XT41" s="292"/>
      <c r="XU41" s="292"/>
      <c r="XV41" s="292"/>
      <c r="XW41" s="292"/>
      <c r="XX41" s="292"/>
      <c r="XY41" s="292"/>
      <c r="XZ41" s="292"/>
      <c r="YA41" s="292"/>
      <c r="YB41" s="292"/>
      <c r="YC41" s="292"/>
      <c r="YD41" s="292"/>
      <c r="YE41" s="292"/>
      <c r="YF41" s="292"/>
      <c r="YG41" s="292"/>
      <c r="YH41" s="292"/>
      <c r="YI41" s="292"/>
      <c r="YJ41" s="292"/>
      <c r="YK41" s="292"/>
      <c r="YL41" s="292"/>
      <c r="YM41" s="292"/>
      <c r="YN41" s="292"/>
      <c r="YO41" s="292"/>
      <c r="YP41" s="292"/>
      <c r="YQ41" s="292"/>
      <c r="YR41" s="292"/>
      <c r="YS41" s="292"/>
      <c r="YT41" s="292"/>
      <c r="YU41" s="292"/>
      <c r="YV41" s="292"/>
      <c r="YW41" s="292"/>
      <c r="YX41" s="292"/>
      <c r="YY41" s="292"/>
      <c r="YZ41" s="292"/>
      <c r="ZA41" s="292"/>
      <c r="ZB41" s="292"/>
      <c r="ZC41" s="292"/>
      <c r="ZD41" s="292"/>
      <c r="ZE41" s="292"/>
      <c r="ZF41" s="292"/>
      <c r="ZG41" s="292"/>
      <c r="ZH41" s="292"/>
      <c r="ZI41" s="292"/>
      <c r="ZJ41" s="292"/>
      <c r="ZK41" s="292"/>
      <c r="ZL41" s="292"/>
      <c r="ZM41" s="292"/>
      <c r="ZN41" s="292"/>
      <c r="ZO41" s="292"/>
      <c r="ZP41" s="292"/>
      <c r="ZQ41" s="292"/>
      <c r="ZR41" s="292"/>
      <c r="ZS41" s="292"/>
      <c r="ZT41" s="292"/>
      <c r="ZU41" s="292"/>
      <c r="ZV41" s="292"/>
      <c r="ZW41" s="292"/>
      <c r="ZX41" s="292"/>
      <c r="ZY41" s="292"/>
      <c r="ZZ41" s="292"/>
      <c r="AAA41" s="292"/>
      <c r="AAB41" s="292"/>
      <c r="AAC41" s="292"/>
      <c r="AAD41" s="292"/>
      <c r="AAE41" s="292"/>
      <c r="AAF41" s="292"/>
      <c r="AAG41" s="292"/>
      <c r="AAH41" s="292"/>
      <c r="AAI41" s="292"/>
      <c r="AAJ41" s="292"/>
      <c r="AAK41" s="292"/>
      <c r="AAL41" s="292"/>
      <c r="AAM41" s="292"/>
      <c r="AAN41" s="292"/>
      <c r="AAO41" s="292"/>
      <c r="AAP41" s="292"/>
      <c r="AAQ41" s="292"/>
      <c r="AAR41" s="292"/>
      <c r="AAS41" s="292"/>
      <c r="AAT41" s="292"/>
      <c r="AAU41" s="292"/>
      <c r="AAV41" s="292"/>
      <c r="AAW41" s="292"/>
      <c r="AAX41" s="292"/>
      <c r="AAY41" s="292"/>
      <c r="AAZ41" s="292"/>
      <c r="ABA41" s="292"/>
      <c r="ABB41" s="292"/>
      <c r="ABC41" s="292"/>
      <c r="ABD41" s="292"/>
      <c r="ABE41" s="292"/>
      <c r="ABF41" s="292"/>
      <c r="ABG41" s="292"/>
      <c r="ABH41" s="292"/>
      <c r="ABI41" s="292"/>
      <c r="ABJ41" s="292"/>
      <c r="ABK41" s="292"/>
      <c r="ABL41" s="292"/>
      <c r="ABM41" s="292"/>
      <c r="ABN41" s="292"/>
      <c r="ABO41" s="292"/>
      <c r="ABP41" s="292"/>
      <c r="ABQ41" s="292"/>
      <c r="ABR41" s="292"/>
      <c r="ABS41" s="292"/>
      <c r="ABT41" s="292"/>
      <c r="ABU41" s="292"/>
      <c r="ABV41" s="292"/>
      <c r="ABW41" s="292"/>
      <c r="ABX41" s="292"/>
      <c r="ABY41" s="292"/>
      <c r="ABZ41" s="292"/>
      <c r="ACA41" s="292"/>
      <c r="ACB41" s="292"/>
      <c r="ACC41" s="292"/>
      <c r="ACD41" s="292"/>
      <c r="ACE41" s="292"/>
      <c r="ACF41" s="292"/>
      <c r="ACG41" s="292"/>
      <c r="ACH41" s="292"/>
      <c r="ACI41" s="292"/>
      <c r="ACJ41" s="292"/>
      <c r="ACK41" s="292"/>
      <c r="ACL41" s="292"/>
      <c r="ACM41" s="292"/>
      <c r="ACN41" s="292"/>
      <c r="ACO41" s="292"/>
      <c r="ACP41" s="292"/>
      <c r="ACQ41" s="292"/>
      <c r="ACR41" s="292"/>
      <c r="ACS41" s="292"/>
      <c r="ACT41" s="292"/>
      <c r="ACU41" s="292"/>
      <c r="ACV41" s="292"/>
      <c r="ACW41" s="292"/>
      <c r="ACX41" s="292"/>
      <c r="ACY41" s="292"/>
      <c r="ACZ41" s="292"/>
      <c r="ADA41" s="292"/>
      <c r="ADB41" s="292"/>
      <c r="ADC41" s="292"/>
      <c r="ADD41" s="292"/>
      <c r="ADE41" s="292"/>
      <c r="ADF41" s="292"/>
      <c r="ADG41" s="292"/>
      <c r="ADH41" s="292"/>
      <c r="ADI41" s="292"/>
      <c r="ADJ41" s="292"/>
      <c r="ADK41" s="292"/>
      <c r="ADL41" s="292"/>
      <c r="ADM41" s="292"/>
      <c r="ADN41" s="292"/>
      <c r="ADO41" s="292"/>
      <c r="ADP41" s="292"/>
      <c r="ADQ41" s="292"/>
      <c r="ADR41" s="292"/>
      <c r="ADS41" s="292"/>
      <c r="ADT41" s="292"/>
      <c r="ADU41" s="292"/>
      <c r="ADV41" s="292"/>
      <c r="ADW41" s="292"/>
      <c r="ADX41" s="292"/>
      <c r="ADY41" s="292"/>
      <c r="ADZ41" s="292"/>
      <c r="AEA41" s="292"/>
      <c r="AEB41" s="292"/>
      <c r="AEC41" s="292"/>
      <c r="AED41" s="292"/>
      <c r="AEE41" s="292"/>
      <c r="AEF41" s="292"/>
      <c r="AEG41" s="292"/>
      <c r="AEH41" s="292"/>
      <c r="AEI41" s="292"/>
      <c r="AEJ41" s="292"/>
      <c r="AEK41" s="292"/>
      <c r="AEL41" s="292"/>
      <c r="AEM41" s="292"/>
      <c r="AEN41" s="292"/>
      <c r="AEO41" s="292"/>
      <c r="AEP41" s="292"/>
      <c r="AEQ41" s="292"/>
      <c r="AER41" s="292"/>
      <c r="AES41" s="292"/>
      <c r="AET41" s="292"/>
      <c r="AEU41" s="292"/>
      <c r="AEV41" s="292"/>
      <c r="AEW41" s="292"/>
      <c r="AEX41" s="292"/>
      <c r="AEY41" s="292"/>
      <c r="AEZ41" s="292"/>
      <c r="AFA41" s="292"/>
      <c r="AFB41" s="292"/>
      <c r="AFC41" s="292"/>
      <c r="AFD41" s="292"/>
      <c r="AFE41" s="292"/>
      <c r="AFF41" s="292"/>
      <c r="AFG41" s="292"/>
      <c r="AFH41" s="292"/>
      <c r="AFI41" s="292"/>
      <c r="AFJ41" s="292"/>
      <c r="AFK41" s="292"/>
      <c r="AFL41" s="292"/>
      <c r="AFM41" s="292"/>
      <c r="AFN41" s="292"/>
      <c r="AFO41" s="292"/>
      <c r="AFP41" s="292"/>
      <c r="AFQ41" s="292"/>
      <c r="AFR41" s="292"/>
      <c r="AFS41" s="292"/>
      <c r="AFT41" s="292"/>
      <c r="AFU41" s="292"/>
      <c r="AFV41" s="292"/>
      <c r="AFW41" s="292"/>
      <c r="AFX41" s="292"/>
      <c r="AFY41" s="292"/>
      <c r="AFZ41" s="292"/>
      <c r="AGA41" s="292"/>
      <c r="AGB41" s="292"/>
      <c r="AGC41" s="292"/>
      <c r="AGD41" s="292"/>
      <c r="AGE41" s="292"/>
      <c r="AGF41" s="292"/>
      <c r="AGG41" s="292"/>
      <c r="AGH41" s="292"/>
      <c r="AGI41" s="292"/>
      <c r="AGJ41" s="292"/>
      <c r="AGK41" s="292"/>
      <c r="AGL41" s="292"/>
      <c r="AGM41" s="292"/>
      <c r="AGN41" s="292"/>
      <c r="AGO41" s="292"/>
      <c r="AGP41" s="292"/>
      <c r="AGQ41" s="292"/>
      <c r="AGR41" s="292"/>
      <c r="AGS41" s="292"/>
      <c r="AGT41" s="292"/>
      <c r="AGU41" s="292"/>
      <c r="AGV41" s="292"/>
      <c r="AGW41" s="292"/>
      <c r="AGX41" s="292"/>
      <c r="AGY41" s="292"/>
      <c r="AGZ41" s="292"/>
      <c r="AHA41" s="292"/>
      <c r="AHB41" s="292"/>
      <c r="AHC41" s="292"/>
      <c r="AHD41" s="292"/>
      <c r="AHE41" s="292"/>
      <c r="AHF41" s="292"/>
      <c r="AHG41" s="292"/>
      <c r="AHH41" s="292"/>
      <c r="AHI41" s="292"/>
      <c r="AHJ41" s="292"/>
      <c r="AHK41" s="292"/>
      <c r="AHL41" s="292"/>
      <c r="AHM41" s="292"/>
      <c r="AHN41" s="292"/>
      <c r="AHO41" s="292"/>
      <c r="AHP41" s="292"/>
      <c r="AHQ41" s="292"/>
      <c r="AHR41" s="292"/>
      <c r="AHS41" s="292"/>
      <c r="AHT41" s="292"/>
      <c r="AHU41" s="292"/>
      <c r="AHV41" s="292"/>
      <c r="AHW41" s="292"/>
      <c r="AHX41" s="292"/>
      <c r="AHY41" s="292"/>
      <c r="AHZ41" s="292"/>
      <c r="AIA41" s="292"/>
      <c r="AIB41" s="292"/>
      <c r="AIC41" s="292"/>
      <c r="AID41" s="292"/>
      <c r="AIE41" s="292"/>
      <c r="AIF41" s="292"/>
      <c r="AIG41" s="292"/>
      <c r="AIH41" s="292"/>
      <c r="AII41" s="292"/>
      <c r="AIJ41" s="292"/>
      <c r="AIK41" s="292"/>
      <c r="AIL41" s="292"/>
      <c r="AIM41" s="292"/>
      <c r="AIN41" s="292"/>
      <c r="AIO41" s="292"/>
      <c r="AIP41" s="292"/>
      <c r="AIQ41" s="292"/>
      <c r="AIR41" s="292"/>
      <c r="AIS41" s="292"/>
      <c r="AIT41" s="292"/>
      <c r="AIU41" s="292"/>
      <c r="AIV41" s="292"/>
      <c r="AIW41" s="292"/>
      <c r="AIX41" s="292"/>
      <c r="AIY41" s="292"/>
      <c r="AIZ41" s="292"/>
      <c r="AJA41" s="292"/>
      <c r="AJB41" s="292"/>
      <c r="AJC41" s="292"/>
      <c r="AJD41" s="292"/>
      <c r="AJE41" s="292"/>
      <c r="AJF41" s="292"/>
      <c r="AJG41" s="292"/>
      <c r="AJH41" s="292"/>
      <c r="AJI41" s="292"/>
      <c r="AJJ41" s="292"/>
      <c r="AJK41" s="292"/>
      <c r="AJL41" s="292"/>
      <c r="AJM41" s="292"/>
      <c r="AJN41" s="292"/>
      <c r="AJO41" s="292"/>
      <c r="AJP41" s="292"/>
      <c r="AJQ41" s="292"/>
      <c r="AJR41" s="292"/>
      <c r="AJS41" s="292"/>
      <c r="AJT41" s="292"/>
      <c r="AJU41" s="292"/>
      <c r="AJV41" s="292"/>
      <c r="AJW41" s="292"/>
      <c r="AJX41" s="292"/>
      <c r="AJY41" s="292"/>
      <c r="AJZ41" s="292"/>
      <c r="AKA41" s="292"/>
      <c r="AKB41" s="292"/>
      <c r="AKC41" s="292"/>
      <c r="AKD41" s="292"/>
      <c r="AKE41" s="292"/>
      <c r="AKF41" s="292"/>
      <c r="AKG41" s="292"/>
      <c r="AKH41" s="292"/>
      <c r="AKI41" s="292"/>
      <c r="AKJ41" s="292"/>
      <c r="AKK41" s="292"/>
      <c r="AKL41" s="292"/>
      <c r="AKM41" s="292"/>
      <c r="AKN41" s="292"/>
      <c r="AKO41" s="292"/>
      <c r="AKP41" s="292"/>
      <c r="AKQ41" s="292"/>
      <c r="AKR41" s="292"/>
      <c r="AKS41" s="292"/>
      <c r="AKT41" s="292"/>
      <c r="AKU41" s="292"/>
      <c r="AKV41" s="292"/>
      <c r="AKW41" s="292"/>
      <c r="AKX41" s="292"/>
      <c r="AKY41" s="292"/>
      <c r="AKZ41" s="292"/>
      <c r="ALA41" s="292"/>
      <c r="ALB41" s="292"/>
      <c r="ALC41" s="292"/>
      <c r="ALD41" s="292"/>
      <c r="ALE41" s="292"/>
      <c r="ALF41" s="292"/>
      <c r="ALG41" s="292"/>
      <c r="ALH41" s="292"/>
      <c r="ALI41" s="292"/>
      <c r="ALJ41" s="292"/>
      <c r="ALK41" s="292"/>
      <c r="ALL41" s="292"/>
      <c r="ALM41" s="292"/>
      <c r="ALN41" s="292"/>
      <c r="ALO41" s="292"/>
      <c r="ALP41" s="292"/>
      <c r="ALQ41" s="292"/>
      <c r="ALR41" s="292"/>
      <c r="ALS41" s="292"/>
      <c r="ALT41" s="292"/>
      <c r="ALU41" s="292"/>
      <c r="ALV41" s="292"/>
      <c r="ALW41" s="292"/>
      <c r="ALX41" s="292"/>
      <c r="ALY41" s="292"/>
      <c r="ALZ41" s="292"/>
      <c r="AMA41" s="292"/>
      <c r="AMB41" s="292"/>
      <c r="AMC41" s="292"/>
      <c r="AMD41" s="292"/>
      <c r="AME41" s="292"/>
      <c r="AMF41" s="292"/>
    </row>
    <row r="42" spans="1:1020">
      <c r="A42" s="309"/>
      <c r="B42" s="2"/>
      <c r="C42" s="296"/>
      <c r="D42" s="292"/>
      <c r="E42" s="303"/>
      <c r="F42" s="296"/>
      <c r="G42" s="220"/>
      <c r="H42" s="306"/>
      <c r="I42" s="313"/>
      <c r="J42" s="292"/>
      <c r="K42" s="292"/>
      <c r="L42" s="313"/>
      <c r="M42" s="292"/>
      <c r="N42" s="292"/>
      <c r="O42" s="292"/>
      <c r="P42" s="292"/>
      <c r="Q42" s="292"/>
      <c r="R42" s="292"/>
      <c r="S42" s="292"/>
      <c r="T42" s="292"/>
      <c r="U42" s="292"/>
      <c r="V42" s="292"/>
      <c r="W42" s="292"/>
      <c r="X42" s="292"/>
      <c r="Y42" s="292"/>
      <c r="Z42" s="292"/>
      <c r="AA42" s="292"/>
      <c r="AB42" s="292"/>
      <c r="AC42" s="292"/>
      <c r="AD42" s="292"/>
      <c r="AE42" s="292"/>
      <c r="AF42" s="292"/>
      <c r="AG42" s="292"/>
      <c r="AH42" s="292"/>
      <c r="AI42" s="292"/>
      <c r="AJ42" s="292"/>
      <c r="AK42" s="292"/>
      <c r="AL42" s="292"/>
      <c r="AM42" s="292"/>
      <c r="AN42" s="292"/>
      <c r="AO42" s="292"/>
      <c r="AP42" s="292"/>
      <c r="AQ42" s="292"/>
      <c r="AR42" s="292"/>
      <c r="AS42" s="292"/>
      <c r="AT42" s="292"/>
      <c r="AU42" s="292"/>
      <c r="AV42" s="292"/>
      <c r="AW42" s="292"/>
      <c r="AX42" s="292"/>
      <c r="AY42" s="292"/>
      <c r="AZ42" s="292"/>
      <c r="BA42" s="292"/>
      <c r="BB42" s="292"/>
      <c r="BC42" s="292"/>
      <c r="BD42" s="292"/>
      <c r="BE42" s="292"/>
      <c r="BF42" s="292"/>
      <c r="BG42" s="292"/>
      <c r="BH42" s="292"/>
      <c r="BI42" s="292"/>
      <c r="BJ42" s="292"/>
      <c r="BK42" s="292"/>
      <c r="BL42" s="292"/>
      <c r="BM42" s="292"/>
      <c r="BN42" s="292"/>
      <c r="BO42" s="292"/>
      <c r="BP42" s="292"/>
      <c r="BQ42" s="292"/>
      <c r="BR42" s="292"/>
      <c r="BS42" s="292"/>
      <c r="BT42" s="292"/>
      <c r="BU42" s="292"/>
      <c r="BV42" s="292"/>
      <c r="BW42" s="292"/>
      <c r="BX42" s="292"/>
      <c r="BY42" s="292"/>
      <c r="BZ42" s="292"/>
      <c r="CA42" s="292"/>
      <c r="CB42" s="292"/>
      <c r="CC42" s="292"/>
      <c r="CD42" s="292"/>
      <c r="CE42" s="292"/>
      <c r="CF42" s="292"/>
      <c r="CG42" s="292"/>
      <c r="CH42" s="292"/>
      <c r="CI42" s="292"/>
      <c r="CJ42" s="292"/>
      <c r="CK42" s="292"/>
      <c r="CL42" s="292"/>
      <c r="CM42" s="292"/>
      <c r="CN42" s="292"/>
      <c r="CO42" s="292"/>
      <c r="CP42" s="292"/>
      <c r="CQ42" s="292"/>
      <c r="CR42" s="292"/>
      <c r="CS42" s="292"/>
      <c r="CT42" s="292"/>
      <c r="CU42" s="292"/>
      <c r="CV42" s="292"/>
      <c r="CW42" s="292"/>
      <c r="CX42" s="292"/>
      <c r="CY42" s="292"/>
      <c r="CZ42" s="292"/>
      <c r="DA42" s="292"/>
      <c r="DB42" s="292"/>
      <c r="DC42" s="292"/>
      <c r="DD42" s="292"/>
      <c r="DE42" s="292"/>
      <c r="DF42" s="292"/>
      <c r="DG42" s="292"/>
      <c r="DH42" s="292"/>
      <c r="DI42" s="292"/>
      <c r="DJ42" s="292"/>
      <c r="DK42" s="292"/>
      <c r="DL42" s="292"/>
      <c r="DM42" s="292"/>
      <c r="DN42" s="292"/>
      <c r="DO42" s="292"/>
      <c r="DP42" s="292"/>
      <c r="DQ42" s="292"/>
      <c r="DR42" s="292"/>
      <c r="DS42" s="292"/>
      <c r="DT42" s="292"/>
      <c r="DU42" s="292"/>
      <c r="DV42" s="292"/>
      <c r="DW42" s="292"/>
      <c r="DX42" s="292"/>
      <c r="DY42" s="292"/>
      <c r="DZ42" s="292"/>
      <c r="EA42" s="292"/>
      <c r="EB42" s="292"/>
      <c r="EC42" s="292"/>
      <c r="ED42" s="292"/>
      <c r="EE42" s="292"/>
      <c r="EF42" s="292"/>
      <c r="EG42" s="292"/>
      <c r="EH42" s="292"/>
      <c r="EI42" s="292"/>
      <c r="EJ42" s="292"/>
      <c r="EK42" s="292"/>
      <c r="EL42" s="292"/>
      <c r="EM42" s="292"/>
      <c r="EN42" s="292"/>
      <c r="EO42" s="292"/>
      <c r="EP42" s="292"/>
      <c r="EQ42" s="292"/>
      <c r="ER42" s="292"/>
      <c r="ES42" s="292"/>
      <c r="ET42" s="292"/>
      <c r="EU42" s="292"/>
      <c r="EV42" s="292"/>
      <c r="EW42" s="292"/>
      <c r="EX42" s="292"/>
      <c r="EY42" s="292"/>
      <c r="EZ42" s="292"/>
      <c r="FA42" s="292"/>
      <c r="FB42" s="292"/>
      <c r="FC42" s="292"/>
      <c r="FD42" s="292"/>
      <c r="FE42" s="292"/>
      <c r="FF42" s="292"/>
      <c r="FG42" s="292"/>
      <c r="FH42" s="292"/>
      <c r="FI42" s="292"/>
      <c r="FJ42" s="292"/>
      <c r="FK42" s="292"/>
      <c r="FL42" s="292"/>
      <c r="FM42" s="292"/>
      <c r="FN42" s="292"/>
      <c r="FO42" s="292"/>
      <c r="FP42" s="292"/>
      <c r="FQ42" s="292"/>
      <c r="FR42" s="292"/>
      <c r="FS42" s="292"/>
      <c r="FT42" s="292"/>
      <c r="FU42" s="292"/>
      <c r="FV42" s="292"/>
      <c r="FW42" s="292"/>
      <c r="FX42" s="292"/>
      <c r="FY42" s="292"/>
      <c r="FZ42" s="292"/>
      <c r="GA42" s="292"/>
      <c r="GB42" s="292"/>
      <c r="GC42" s="292"/>
      <c r="GD42" s="292"/>
      <c r="GE42" s="292"/>
      <c r="GF42" s="292"/>
      <c r="GG42" s="292"/>
      <c r="GH42" s="292"/>
      <c r="GI42" s="292"/>
      <c r="GJ42" s="292"/>
      <c r="GK42" s="292"/>
      <c r="GL42" s="292"/>
      <c r="GM42" s="292"/>
      <c r="GN42" s="292"/>
      <c r="GO42" s="292"/>
      <c r="GP42" s="292"/>
      <c r="GQ42" s="292"/>
      <c r="GR42" s="292"/>
      <c r="GS42" s="292"/>
      <c r="GT42" s="292"/>
      <c r="GU42" s="292"/>
      <c r="GV42" s="292"/>
      <c r="GW42" s="292"/>
      <c r="GX42" s="292"/>
      <c r="GY42" s="292"/>
      <c r="GZ42" s="292"/>
      <c r="HA42" s="292"/>
      <c r="HB42" s="292"/>
      <c r="HC42" s="292"/>
      <c r="HD42" s="292"/>
      <c r="HE42" s="292"/>
      <c r="HF42" s="292"/>
      <c r="HG42" s="292"/>
      <c r="HH42" s="292"/>
      <c r="HI42" s="292"/>
      <c r="HJ42" s="292"/>
      <c r="HK42" s="292"/>
      <c r="HL42" s="292"/>
      <c r="HM42" s="292"/>
      <c r="HN42" s="292"/>
      <c r="HO42" s="292"/>
      <c r="HP42" s="292"/>
      <c r="HQ42" s="292"/>
      <c r="HR42" s="292"/>
      <c r="HS42" s="292"/>
      <c r="HT42" s="292"/>
      <c r="HU42" s="292"/>
      <c r="HV42" s="292"/>
      <c r="HW42" s="292"/>
      <c r="HX42" s="292"/>
      <c r="HY42" s="292"/>
      <c r="HZ42" s="292"/>
      <c r="IA42" s="292"/>
      <c r="IB42" s="292"/>
      <c r="IC42" s="292"/>
      <c r="ID42" s="292"/>
      <c r="IE42" s="292"/>
      <c r="IF42" s="292"/>
      <c r="IG42" s="292"/>
      <c r="IH42" s="292"/>
      <c r="II42" s="292"/>
      <c r="IJ42" s="292"/>
      <c r="IK42" s="292"/>
      <c r="IL42" s="292"/>
      <c r="IM42" s="292"/>
      <c r="IN42" s="292"/>
      <c r="IO42" s="292"/>
      <c r="IP42" s="292"/>
      <c r="IQ42" s="292"/>
      <c r="IR42" s="292"/>
      <c r="IS42" s="292"/>
      <c r="IT42" s="292"/>
      <c r="IU42" s="292"/>
      <c r="IV42" s="292"/>
      <c r="IW42" s="292"/>
      <c r="IX42" s="292"/>
      <c r="IY42" s="292"/>
      <c r="IZ42" s="292"/>
      <c r="JA42" s="292"/>
      <c r="JB42" s="292"/>
      <c r="JC42" s="292"/>
      <c r="JD42" s="292"/>
      <c r="JE42" s="292"/>
      <c r="JF42" s="292"/>
      <c r="JG42" s="292"/>
      <c r="JH42" s="292"/>
      <c r="JI42" s="292"/>
      <c r="JJ42" s="292"/>
      <c r="JK42" s="292"/>
      <c r="JL42" s="292"/>
      <c r="JM42" s="292"/>
      <c r="JN42" s="292"/>
      <c r="JO42" s="292"/>
      <c r="JP42" s="292"/>
      <c r="JQ42" s="292"/>
      <c r="JR42" s="292"/>
      <c r="JS42" s="292"/>
      <c r="JT42" s="292"/>
      <c r="JU42" s="292"/>
      <c r="JV42" s="292"/>
      <c r="JW42" s="292"/>
      <c r="JX42" s="292"/>
      <c r="JY42" s="292"/>
      <c r="JZ42" s="292"/>
      <c r="KA42" s="292"/>
      <c r="KB42" s="292"/>
      <c r="KC42" s="292"/>
      <c r="KD42" s="292"/>
      <c r="KE42" s="292"/>
      <c r="KF42" s="292"/>
      <c r="KG42" s="292"/>
      <c r="KH42" s="292"/>
      <c r="KI42" s="292"/>
      <c r="KJ42" s="292"/>
      <c r="KK42" s="292"/>
      <c r="KL42" s="292"/>
      <c r="KM42" s="292"/>
      <c r="KN42" s="292"/>
      <c r="KO42" s="292"/>
      <c r="KP42" s="292"/>
      <c r="KQ42" s="292"/>
      <c r="KR42" s="292"/>
      <c r="KS42" s="292"/>
      <c r="KT42" s="292"/>
      <c r="KU42" s="292"/>
      <c r="KV42" s="292"/>
      <c r="KW42" s="292"/>
      <c r="KX42" s="292"/>
      <c r="KY42" s="292"/>
      <c r="KZ42" s="292"/>
      <c r="LA42" s="292"/>
      <c r="LB42" s="292"/>
      <c r="LC42" s="292"/>
      <c r="LD42" s="292"/>
      <c r="LE42" s="292"/>
      <c r="LF42" s="292"/>
      <c r="LG42" s="292"/>
      <c r="LH42" s="292"/>
      <c r="LI42" s="292"/>
      <c r="LJ42" s="292"/>
      <c r="LK42" s="292"/>
      <c r="LL42" s="292"/>
      <c r="LM42" s="292"/>
      <c r="LN42" s="292"/>
      <c r="LO42" s="292"/>
      <c r="LP42" s="292"/>
      <c r="LQ42" s="292"/>
      <c r="LR42" s="292"/>
      <c r="LS42" s="292"/>
      <c r="LT42" s="292"/>
      <c r="LU42" s="292"/>
      <c r="LV42" s="292"/>
      <c r="LW42" s="292"/>
      <c r="LX42" s="292"/>
      <c r="LY42" s="292"/>
      <c r="LZ42" s="292"/>
      <c r="MA42" s="292"/>
      <c r="MB42" s="292"/>
      <c r="MC42" s="292"/>
      <c r="MD42" s="292"/>
      <c r="ME42" s="292"/>
      <c r="MF42" s="292"/>
      <c r="MG42" s="292"/>
      <c r="MH42" s="292"/>
      <c r="MI42" s="292"/>
      <c r="MJ42" s="292"/>
      <c r="MK42" s="292"/>
      <c r="ML42" s="292"/>
      <c r="MM42" s="292"/>
      <c r="MN42" s="292"/>
      <c r="MO42" s="292"/>
      <c r="MP42" s="292"/>
      <c r="MQ42" s="292"/>
      <c r="MR42" s="292"/>
      <c r="MS42" s="292"/>
      <c r="MT42" s="292"/>
      <c r="MU42" s="292"/>
      <c r="MV42" s="292"/>
      <c r="MW42" s="292"/>
      <c r="MX42" s="292"/>
      <c r="MY42" s="292"/>
      <c r="MZ42" s="292"/>
      <c r="NA42" s="292"/>
      <c r="NB42" s="292"/>
      <c r="NC42" s="292"/>
      <c r="ND42" s="292"/>
      <c r="NE42" s="292"/>
      <c r="NF42" s="292"/>
      <c r="NG42" s="292"/>
      <c r="NH42" s="292"/>
      <c r="NI42" s="292"/>
      <c r="NJ42" s="292"/>
      <c r="NK42" s="292"/>
      <c r="NL42" s="292"/>
      <c r="NM42" s="292"/>
      <c r="NN42" s="292"/>
      <c r="NO42" s="292"/>
      <c r="NP42" s="292"/>
      <c r="NQ42" s="292"/>
      <c r="NR42" s="292"/>
      <c r="NS42" s="292"/>
      <c r="NT42" s="292"/>
      <c r="NU42" s="292"/>
      <c r="NV42" s="292"/>
      <c r="NW42" s="292"/>
      <c r="NX42" s="292"/>
      <c r="NY42" s="292"/>
      <c r="NZ42" s="292"/>
      <c r="OA42" s="292"/>
      <c r="OB42" s="292"/>
      <c r="OC42" s="292"/>
      <c r="OD42" s="292"/>
      <c r="OE42" s="292"/>
      <c r="OF42" s="292"/>
      <c r="OG42" s="292"/>
      <c r="OH42" s="292"/>
      <c r="OI42" s="292"/>
      <c r="OJ42" s="292"/>
      <c r="OK42" s="292"/>
      <c r="OL42" s="292"/>
      <c r="OM42" s="292"/>
      <c r="ON42" s="292"/>
      <c r="OO42" s="292"/>
      <c r="OP42" s="292"/>
      <c r="OQ42" s="292"/>
      <c r="OR42" s="292"/>
      <c r="OS42" s="292"/>
      <c r="OT42" s="292"/>
      <c r="OU42" s="292"/>
      <c r="OV42" s="292"/>
      <c r="OW42" s="292"/>
      <c r="OX42" s="292"/>
      <c r="OY42" s="292"/>
      <c r="OZ42" s="292"/>
      <c r="PA42" s="292"/>
      <c r="PB42" s="292"/>
      <c r="PC42" s="292"/>
      <c r="PD42" s="292"/>
      <c r="PE42" s="292"/>
      <c r="PF42" s="292"/>
      <c r="PG42" s="292"/>
      <c r="PH42" s="292"/>
      <c r="PI42" s="292"/>
      <c r="PJ42" s="292"/>
      <c r="PK42" s="292"/>
      <c r="PL42" s="292"/>
      <c r="PM42" s="292"/>
      <c r="PN42" s="292"/>
      <c r="PO42" s="292"/>
      <c r="PP42" s="292"/>
      <c r="PQ42" s="292"/>
      <c r="PR42" s="292"/>
      <c r="PS42" s="292"/>
      <c r="PT42" s="292"/>
      <c r="PU42" s="292"/>
      <c r="PV42" s="292"/>
      <c r="PW42" s="292"/>
      <c r="PX42" s="292"/>
      <c r="PY42" s="292"/>
      <c r="PZ42" s="292"/>
      <c r="QA42" s="292"/>
      <c r="QB42" s="292"/>
      <c r="QC42" s="292"/>
      <c r="QD42" s="292"/>
      <c r="QE42" s="292"/>
      <c r="QF42" s="292"/>
      <c r="QG42" s="292"/>
      <c r="QH42" s="292"/>
      <c r="QI42" s="292"/>
      <c r="QJ42" s="292"/>
      <c r="QK42" s="292"/>
      <c r="QL42" s="292"/>
      <c r="QM42" s="292"/>
      <c r="QN42" s="292"/>
      <c r="QO42" s="292"/>
      <c r="QP42" s="292"/>
      <c r="QQ42" s="292"/>
      <c r="QR42" s="292"/>
      <c r="QS42" s="292"/>
      <c r="QT42" s="292"/>
      <c r="QU42" s="292"/>
      <c r="QV42" s="292"/>
      <c r="QW42" s="292"/>
      <c r="QX42" s="292"/>
      <c r="QY42" s="292"/>
      <c r="QZ42" s="292"/>
      <c r="RA42" s="292"/>
      <c r="RB42" s="292"/>
      <c r="RC42" s="292"/>
      <c r="RD42" s="292"/>
      <c r="RE42" s="292"/>
      <c r="RF42" s="292"/>
      <c r="RG42" s="292"/>
      <c r="RH42" s="292"/>
      <c r="RI42" s="292"/>
      <c r="RJ42" s="292"/>
      <c r="RK42" s="292"/>
      <c r="RL42" s="292"/>
      <c r="RM42" s="292"/>
      <c r="RN42" s="292"/>
      <c r="RO42" s="292"/>
      <c r="RP42" s="292"/>
      <c r="RQ42" s="292"/>
      <c r="RR42" s="292"/>
      <c r="RS42" s="292"/>
      <c r="RT42" s="292"/>
      <c r="RU42" s="292"/>
      <c r="RV42" s="292"/>
      <c r="RW42" s="292"/>
      <c r="RX42" s="292"/>
      <c r="RY42" s="292"/>
      <c r="RZ42" s="292"/>
      <c r="SA42" s="292"/>
      <c r="SB42" s="292"/>
      <c r="SC42" s="292"/>
      <c r="SD42" s="292"/>
      <c r="SE42" s="292"/>
      <c r="SF42" s="292"/>
      <c r="SG42" s="292"/>
      <c r="SH42" s="292"/>
      <c r="SI42" s="292"/>
      <c r="SJ42" s="292"/>
      <c r="SK42" s="292"/>
      <c r="SL42" s="292"/>
      <c r="SM42" s="292"/>
      <c r="SN42" s="292"/>
      <c r="SO42" s="292"/>
      <c r="SP42" s="292"/>
      <c r="SQ42" s="292"/>
      <c r="SR42" s="292"/>
      <c r="SS42" s="292"/>
      <c r="ST42" s="292"/>
      <c r="SU42" s="292"/>
      <c r="SV42" s="292"/>
      <c r="SW42" s="292"/>
      <c r="SX42" s="292"/>
      <c r="SY42" s="292"/>
      <c r="SZ42" s="292"/>
      <c r="TA42" s="292"/>
      <c r="TB42" s="292"/>
      <c r="TC42" s="292"/>
      <c r="TD42" s="292"/>
      <c r="TE42" s="292"/>
      <c r="TF42" s="292"/>
      <c r="TG42" s="292"/>
      <c r="TH42" s="292"/>
      <c r="TI42" s="292"/>
      <c r="TJ42" s="292"/>
      <c r="TK42" s="292"/>
      <c r="TL42" s="292"/>
      <c r="TM42" s="292"/>
      <c r="TN42" s="292"/>
      <c r="TO42" s="292"/>
      <c r="TP42" s="292"/>
      <c r="TQ42" s="292"/>
      <c r="TR42" s="292"/>
      <c r="TS42" s="292"/>
      <c r="TT42" s="292"/>
      <c r="TU42" s="292"/>
      <c r="TV42" s="292"/>
      <c r="TW42" s="292"/>
      <c r="TX42" s="292"/>
      <c r="TY42" s="292"/>
      <c r="TZ42" s="292"/>
      <c r="UA42" s="292"/>
      <c r="UB42" s="292"/>
      <c r="UC42" s="292"/>
      <c r="UD42" s="292"/>
      <c r="UE42" s="292"/>
      <c r="UF42" s="292"/>
      <c r="UG42" s="292"/>
      <c r="UH42" s="292"/>
      <c r="UI42" s="292"/>
      <c r="UJ42" s="292"/>
      <c r="UK42" s="292"/>
      <c r="UL42" s="292"/>
      <c r="UM42" s="292"/>
      <c r="UN42" s="292"/>
      <c r="UO42" s="292"/>
      <c r="UP42" s="292"/>
      <c r="UQ42" s="292"/>
      <c r="UR42" s="292"/>
      <c r="US42" s="292"/>
      <c r="UT42" s="292"/>
      <c r="UU42" s="292"/>
      <c r="UV42" s="292"/>
      <c r="UW42" s="292"/>
      <c r="UX42" s="292"/>
      <c r="UY42" s="292"/>
      <c r="UZ42" s="292"/>
      <c r="VA42" s="292"/>
      <c r="VB42" s="292"/>
      <c r="VC42" s="292"/>
      <c r="VD42" s="292"/>
      <c r="VE42" s="292"/>
      <c r="VF42" s="292"/>
      <c r="VG42" s="292"/>
      <c r="VH42" s="292"/>
      <c r="VI42" s="292"/>
      <c r="VJ42" s="292"/>
      <c r="VK42" s="292"/>
      <c r="VL42" s="292"/>
      <c r="VM42" s="292"/>
      <c r="VN42" s="292"/>
      <c r="VO42" s="292"/>
      <c r="VP42" s="292"/>
      <c r="VQ42" s="292"/>
      <c r="VR42" s="292"/>
      <c r="VS42" s="292"/>
      <c r="VT42" s="292"/>
      <c r="VU42" s="292"/>
      <c r="VV42" s="292"/>
      <c r="VW42" s="292"/>
      <c r="VX42" s="292"/>
      <c r="VY42" s="292"/>
      <c r="VZ42" s="292"/>
      <c r="WA42" s="292"/>
      <c r="WB42" s="292"/>
      <c r="WC42" s="292"/>
      <c r="WD42" s="292"/>
      <c r="WE42" s="292"/>
      <c r="WF42" s="292"/>
      <c r="WG42" s="292"/>
      <c r="WH42" s="292"/>
      <c r="WI42" s="292"/>
      <c r="WJ42" s="292"/>
      <c r="WK42" s="292"/>
      <c r="WL42" s="292"/>
      <c r="WM42" s="292"/>
      <c r="WN42" s="292"/>
      <c r="WO42" s="292"/>
      <c r="WP42" s="292"/>
      <c r="WQ42" s="292"/>
      <c r="WR42" s="292"/>
      <c r="WS42" s="292"/>
      <c r="WT42" s="292"/>
      <c r="WU42" s="292"/>
      <c r="WV42" s="292"/>
      <c r="WW42" s="292"/>
      <c r="WX42" s="292"/>
      <c r="WY42" s="292"/>
      <c r="WZ42" s="292"/>
      <c r="XA42" s="292"/>
      <c r="XB42" s="292"/>
      <c r="XC42" s="292"/>
      <c r="XD42" s="292"/>
      <c r="XE42" s="292"/>
      <c r="XF42" s="292"/>
      <c r="XG42" s="292"/>
      <c r="XH42" s="292"/>
      <c r="XI42" s="292"/>
      <c r="XJ42" s="292"/>
      <c r="XK42" s="292"/>
      <c r="XL42" s="292"/>
      <c r="XM42" s="292"/>
      <c r="XN42" s="292"/>
      <c r="XO42" s="292"/>
      <c r="XP42" s="292"/>
      <c r="XQ42" s="292"/>
      <c r="XR42" s="292"/>
      <c r="XS42" s="292"/>
      <c r="XT42" s="292"/>
      <c r="XU42" s="292"/>
      <c r="XV42" s="292"/>
      <c r="XW42" s="292"/>
      <c r="XX42" s="292"/>
      <c r="XY42" s="292"/>
      <c r="XZ42" s="292"/>
      <c r="YA42" s="292"/>
      <c r="YB42" s="292"/>
      <c r="YC42" s="292"/>
      <c r="YD42" s="292"/>
      <c r="YE42" s="292"/>
      <c r="YF42" s="292"/>
      <c r="YG42" s="292"/>
      <c r="YH42" s="292"/>
      <c r="YI42" s="292"/>
      <c r="YJ42" s="292"/>
      <c r="YK42" s="292"/>
      <c r="YL42" s="292"/>
      <c r="YM42" s="292"/>
      <c r="YN42" s="292"/>
      <c r="YO42" s="292"/>
      <c r="YP42" s="292"/>
      <c r="YQ42" s="292"/>
      <c r="YR42" s="292"/>
      <c r="YS42" s="292"/>
      <c r="YT42" s="292"/>
      <c r="YU42" s="292"/>
      <c r="YV42" s="292"/>
      <c r="YW42" s="292"/>
      <c r="YX42" s="292"/>
      <c r="YY42" s="292"/>
      <c r="YZ42" s="292"/>
      <c r="ZA42" s="292"/>
      <c r="ZB42" s="292"/>
      <c r="ZC42" s="292"/>
      <c r="ZD42" s="292"/>
      <c r="ZE42" s="292"/>
      <c r="ZF42" s="292"/>
      <c r="ZG42" s="292"/>
      <c r="ZH42" s="292"/>
      <c r="ZI42" s="292"/>
      <c r="ZJ42" s="292"/>
      <c r="ZK42" s="292"/>
      <c r="ZL42" s="292"/>
      <c r="ZM42" s="292"/>
      <c r="ZN42" s="292"/>
      <c r="ZO42" s="292"/>
      <c r="ZP42" s="292"/>
      <c r="ZQ42" s="292"/>
      <c r="ZR42" s="292"/>
      <c r="ZS42" s="292"/>
      <c r="ZT42" s="292"/>
      <c r="ZU42" s="292"/>
      <c r="ZV42" s="292"/>
      <c r="ZW42" s="292"/>
      <c r="ZX42" s="292"/>
      <c r="ZY42" s="292"/>
      <c r="ZZ42" s="292"/>
      <c r="AAA42" s="292"/>
      <c r="AAB42" s="292"/>
      <c r="AAC42" s="292"/>
      <c r="AAD42" s="292"/>
      <c r="AAE42" s="292"/>
      <c r="AAF42" s="292"/>
      <c r="AAG42" s="292"/>
      <c r="AAH42" s="292"/>
      <c r="AAI42" s="292"/>
      <c r="AAJ42" s="292"/>
      <c r="AAK42" s="292"/>
      <c r="AAL42" s="292"/>
      <c r="AAM42" s="292"/>
      <c r="AAN42" s="292"/>
      <c r="AAO42" s="292"/>
      <c r="AAP42" s="292"/>
      <c r="AAQ42" s="292"/>
      <c r="AAR42" s="292"/>
      <c r="AAS42" s="292"/>
      <c r="AAT42" s="292"/>
      <c r="AAU42" s="292"/>
      <c r="AAV42" s="292"/>
      <c r="AAW42" s="292"/>
      <c r="AAX42" s="292"/>
      <c r="AAY42" s="292"/>
      <c r="AAZ42" s="292"/>
      <c r="ABA42" s="292"/>
      <c r="ABB42" s="292"/>
      <c r="ABC42" s="292"/>
      <c r="ABD42" s="292"/>
      <c r="ABE42" s="292"/>
      <c r="ABF42" s="292"/>
      <c r="ABG42" s="292"/>
      <c r="ABH42" s="292"/>
      <c r="ABI42" s="292"/>
      <c r="ABJ42" s="292"/>
      <c r="ABK42" s="292"/>
      <c r="ABL42" s="292"/>
      <c r="ABM42" s="292"/>
      <c r="ABN42" s="292"/>
      <c r="ABO42" s="292"/>
      <c r="ABP42" s="292"/>
      <c r="ABQ42" s="292"/>
      <c r="ABR42" s="292"/>
      <c r="ABS42" s="292"/>
      <c r="ABT42" s="292"/>
      <c r="ABU42" s="292"/>
      <c r="ABV42" s="292"/>
      <c r="ABW42" s="292"/>
      <c r="ABX42" s="292"/>
      <c r="ABY42" s="292"/>
      <c r="ABZ42" s="292"/>
      <c r="ACA42" s="292"/>
      <c r="ACB42" s="292"/>
      <c r="ACC42" s="292"/>
      <c r="ACD42" s="292"/>
      <c r="ACE42" s="292"/>
      <c r="ACF42" s="292"/>
      <c r="ACG42" s="292"/>
      <c r="ACH42" s="292"/>
      <c r="ACI42" s="292"/>
      <c r="ACJ42" s="292"/>
      <c r="ACK42" s="292"/>
      <c r="ACL42" s="292"/>
      <c r="ACM42" s="292"/>
      <c r="ACN42" s="292"/>
      <c r="ACO42" s="292"/>
      <c r="ACP42" s="292"/>
      <c r="ACQ42" s="292"/>
      <c r="ACR42" s="292"/>
      <c r="ACS42" s="292"/>
      <c r="ACT42" s="292"/>
      <c r="ACU42" s="292"/>
      <c r="ACV42" s="292"/>
      <c r="ACW42" s="292"/>
      <c r="ACX42" s="292"/>
      <c r="ACY42" s="292"/>
      <c r="ACZ42" s="292"/>
      <c r="ADA42" s="292"/>
      <c r="ADB42" s="292"/>
      <c r="ADC42" s="292"/>
      <c r="ADD42" s="292"/>
      <c r="ADE42" s="292"/>
      <c r="ADF42" s="292"/>
      <c r="ADG42" s="292"/>
      <c r="ADH42" s="292"/>
      <c r="ADI42" s="292"/>
      <c r="ADJ42" s="292"/>
      <c r="ADK42" s="292"/>
      <c r="ADL42" s="292"/>
      <c r="ADM42" s="292"/>
      <c r="ADN42" s="292"/>
      <c r="ADO42" s="292"/>
      <c r="ADP42" s="292"/>
      <c r="ADQ42" s="292"/>
      <c r="ADR42" s="292"/>
      <c r="ADS42" s="292"/>
      <c r="ADT42" s="292"/>
      <c r="ADU42" s="292"/>
      <c r="ADV42" s="292"/>
      <c r="ADW42" s="292"/>
      <c r="ADX42" s="292"/>
      <c r="ADY42" s="292"/>
      <c r="ADZ42" s="292"/>
      <c r="AEA42" s="292"/>
      <c r="AEB42" s="292"/>
      <c r="AEC42" s="292"/>
      <c r="AED42" s="292"/>
      <c r="AEE42" s="292"/>
      <c r="AEF42" s="292"/>
      <c r="AEG42" s="292"/>
      <c r="AEH42" s="292"/>
      <c r="AEI42" s="292"/>
      <c r="AEJ42" s="292"/>
      <c r="AEK42" s="292"/>
      <c r="AEL42" s="292"/>
      <c r="AEM42" s="292"/>
      <c r="AEN42" s="292"/>
      <c r="AEO42" s="292"/>
      <c r="AEP42" s="292"/>
      <c r="AEQ42" s="292"/>
      <c r="AER42" s="292"/>
      <c r="AES42" s="292"/>
      <c r="AET42" s="292"/>
      <c r="AEU42" s="292"/>
      <c r="AEV42" s="292"/>
      <c r="AEW42" s="292"/>
      <c r="AEX42" s="292"/>
      <c r="AEY42" s="292"/>
      <c r="AEZ42" s="292"/>
      <c r="AFA42" s="292"/>
      <c r="AFB42" s="292"/>
      <c r="AFC42" s="292"/>
      <c r="AFD42" s="292"/>
      <c r="AFE42" s="292"/>
      <c r="AFF42" s="292"/>
      <c r="AFG42" s="292"/>
      <c r="AFH42" s="292"/>
      <c r="AFI42" s="292"/>
      <c r="AFJ42" s="292"/>
      <c r="AFK42" s="292"/>
      <c r="AFL42" s="292"/>
      <c r="AFM42" s="292"/>
      <c r="AFN42" s="292"/>
      <c r="AFO42" s="292"/>
      <c r="AFP42" s="292"/>
      <c r="AFQ42" s="292"/>
      <c r="AFR42" s="292"/>
      <c r="AFS42" s="292"/>
      <c r="AFT42" s="292"/>
      <c r="AFU42" s="292"/>
      <c r="AFV42" s="292"/>
      <c r="AFW42" s="292"/>
      <c r="AFX42" s="292"/>
      <c r="AFY42" s="292"/>
      <c r="AFZ42" s="292"/>
      <c r="AGA42" s="292"/>
      <c r="AGB42" s="292"/>
      <c r="AGC42" s="292"/>
      <c r="AGD42" s="292"/>
      <c r="AGE42" s="292"/>
      <c r="AGF42" s="292"/>
      <c r="AGG42" s="292"/>
      <c r="AGH42" s="292"/>
      <c r="AGI42" s="292"/>
      <c r="AGJ42" s="292"/>
      <c r="AGK42" s="292"/>
      <c r="AGL42" s="292"/>
      <c r="AGM42" s="292"/>
      <c r="AGN42" s="292"/>
      <c r="AGO42" s="292"/>
      <c r="AGP42" s="292"/>
      <c r="AGQ42" s="292"/>
      <c r="AGR42" s="292"/>
      <c r="AGS42" s="292"/>
      <c r="AGT42" s="292"/>
      <c r="AGU42" s="292"/>
      <c r="AGV42" s="292"/>
      <c r="AGW42" s="292"/>
      <c r="AGX42" s="292"/>
      <c r="AGY42" s="292"/>
      <c r="AGZ42" s="292"/>
      <c r="AHA42" s="292"/>
      <c r="AHB42" s="292"/>
      <c r="AHC42" s="292"/>
      <c r="AHD42" s="292"/>
      <c r="AHE42" s="292"/>
      <c r="AHF42" s="292"/>
      <c r="AHG42" s="292"/>
      <c r="AHH42" s="292"/>
      <c r="AHI42" s="292"/>
      <c r="AHJ42" s="292"/>
      <c r="AHK42" s="292"/>
      <c r="AHL42" s="292"/>
      <c r="AHM42" s="292"/>
      <c r="AHN42" s="292"/>
      <c r="AHO42" s="292"/>
      <c r="AHP42" s="292"/>
      <c r="AHQ42" s="292"/>
      <c r="AHR42" s="292"/>
      <c r="AHS42" s="292"/>
      <c r="AHT42" s="292"/>
      <c r="AHU42" s="292"/>
      <c r="AHV42" s="292"/>
      <c r="AHW42" s="292"/>
      <c r="AHX42" s="292"/>
      <c r="AHY42" s="292"/>
      <c r="AHZ42" s="292"/>
      <c r="AIA42" s="292"/>
      <c r="AIB42" s="292"/>
      <c r="AIC42" s="292"/>
      <c r="AID42" s="292"/>
      <c r="AIE42" s="292"/>
      <c r="AIF42" s="292"/>
      <c r="AIG42" s="292"/>
      <c r="AIH42" s="292"/>
      <c r="AII42" s="292"/>
      <c r="AIJ42" s="292"/>
      <c r="AIK42" s="292"/>
      <c r="AIL42" s="292"/>
      <c r="AIM42" s="292"/>
      <c r="AIN42" s="292"/>
      <c r="AIO42" s="292"/>
      <c r="AIP42" s="292"/>
      <c r="AIQ42" s="292"/>
      <c r="AIR42" s="292"/>
      <c r="AIS42" s="292"/>
      <c r="AIT42" s="292"/>
      <c r="AIU42" s="292"/>
      <c r="AIV42" s="292"/>
      <c r="AIW42" s="292"/>
      <c r="AIX42" s="292"/>
      <c r="AIY42" s="292"/>
      <c r="AIZ42" s="292"/>
      <c r="AJA42" s="292"/>
      <c r="AJB42" s="292"/>
      <c r="AJC42" s="292"/>
      <c r="AJD42" s="292"/>
      <c r="AJE42" s="292"/>
      <c r="AJF42" s="292"/>
      <c r="AJG42" s="292"/>
      <c r="AJH42" s="292"/>
      <c r="AJI42" s="292"/>
      <c r="AJJ42" s="292"/>
      <c r="AJK42" s="292"/>
      <c r="AJL42" s="292"/>
      <c r="AJM42" s="292"/>
      <c r="AJN42" s="292"/>
      <c r="AJO42" s="292"/>
      <c r="AJP42" s="292"/>
      <c r="AJQ42" s="292"/>
      <c r="AJR42" s="292"/>
      <c r="AJS42" s="292"/>
      <c r="AJT42" s="292"/>
      <c r="AJU42" s="292"/>
      <c r="AJV42" s="292"/>
      <c r="AJW42" s="292"/>
      <c r="AJX42" s="292"/>
      <c r="AJY42" s="292"/>
      <c r="AJZ42" s="292"/>
      <c r="AKA42" s="292"/>
      <c r="AKB42" s="292"/>
      <c r="AKC42" s="292"/>
      <c r="AKD42" s="292"/>
      <c r="AKE42" s="292"/>
      <c r="AKF42" s="292"/>
      <c r="AKG42" s="292"/>
      <c r="AKH42" s="292"/>
      <c r="AKI42" s="292"/>
      <c r="AKJ42" s="292"/>
      <c r="AKK42" s="292"/>
      <c r="AKL42" s="292"/>
      <c r="AKM42" s="292"/>
      <c r="AKN42" s="292"/>
      <c r="AKO42" s="292"/>
      <c r="AKP42" s="292"/>
      <c r="AKQ42" s="292"/>
      <c r="AKR42" s="292"/>
      <c r="AKS42" s="292"/>
      <c r="AKT42" s="292"/>
      <c r="AKU42" s="292"/>
      <c r="AKV42" s="292"/>
      <c r="AKW42" s="292"/>
      <c r="AKX42" s="292"/>
      <c r="AKY42" s="292"/>
      <c r="AKZ42" s="292"/>
      <c r="ALA42" s="292"/>
      <c r="ALB42" s="292"/>
      <c r="ALC42" s="292"/>
      <c r="ALD42" s="292"/>
      <c r="ALE42" s="292"/>
      <c r="ALF42" s="292"/>
      <c r="ALG42" s="292"/>
      <c r="ALH42" s="292"/>
      <c r="ALI42" s="292"/>
      <c r="ALJ42" s="292"/>
      <c r="ALK42" s="292"/>
      <c r="ALL42" s="292"/>
      <c r="ALM42" s="292"/>
      <c r="ALN42" s="292"/>
      <c r="ALO42" s="292"/>
      <c r="ALP42" s="292"/>
      <c r="ALQ42" s="292"/>
      <c r="ALR42" s="292"/>
      <c r="ALS42" s="292"/>
      <c r="ALT42" s="292"/>
      <c r="ALU42" s="292"/>
      <c r="ALV42" s="292"/>
      <c r="ALW42" s="292"/>
      <c r="ALX42" s="292"/>
      <c r="ALY42" s="292"/>
      <c r="ALZ42" s="292"/>
      <c r="AMA42" s="292"/>
      <c r="AMB42" s="292"/>
      <c r="AMC42" s="292"/>
      <c r="AMD42" s="292"/>
      <c r="AME42" s="292"/>
      <c r="AMF42" s="292"/>
    </row>
    <row r="43" spans="1:1020">
      <c r="A43" s="309"/>
      <c r="B43" s="2"/>
      <c r="C43" s="296"/>
      <c r="D43" s="292"/>
      <c r="E43" s="303"/>
      <c r="F43" s="296"/>
      <c r="G43" s="220"/>
      <c r="H43" s="306"/>
      <c r="I43" s="313"/>
      <c r="J43" s="292"/>
      <c r="K43" s="292"/>
      <c r="L43" s="313"/>
      <c r="M43" s="292"/>
      <c r="N43" s="292"/>
      <c r="O43" s="292"/>
      <c r="P43" s="292"/>
      <c r="Q43" s="292"/>
      <c r="R43" s="292"/>
      <c r="S43" s="292"/>
      <c r="T43" s="292"/>
      <c r="U43" s="292"/>
      <c r="V43" s="292"/>
      <c r="W43" s="292"/>
      <c r="X43" s="292"/>
      <c r="Y43" s="292"/>
      <c r="Z43" s="292"/>
      <c r="AA43" s="292"/>
      <c r="AB43" s="292"/>
      <c r="AC43" s="292"/>
      <c r="AD43" s="292"/>
      <c r="AE43" s="292"/>
      <c r="AF43" s="292"/>
      <c r="AG43" s="292"/>
      <c r="AH43" s="292"/>
      <c r="AI43" s="292"/>
      <c r="AJ43" s="292"/>
      <c r="AK43" s="292"/>
      <c r="AL43" s="292"/>
      <c r="AM43" s="292"/>
      <c r="AN43" s="292"/>
      <c r="AO43" s="292"/>
      <c r="AP43" s="292"/>
      <c r="AQ43" s="292"/>
      <c r="AR43" s="292"/>
      <c r="AS43" s="292"/>
      <c r="AT43" s="292"/>
      <c r="AU43" s="292"/>
      <c r="AV43" s="292"/>
      <c r="AW43" s="292"/>
      <c r="AX43" s="292"/>
      <c r="AY43" s="292"/>
      <c r="AZ43" s="292"/>
      <c r="BA43" s="292"/>
      <c r="BB43" s="292"/>
      <c r="BC43" s="292"/>
      <c r="BD43" s="292"/>
      <c r="BE43" s="292"/>
      <c r="BF43" s="292"/>
      <c r="BG43" s="292"/>
      <c r="BH43" s="292"/>
      <c r="BI43" s="292"/>
      <c r="BJ43" s="292"/>
      <c r="BK43" s="292"/>
      <c r="BL43" s="292"/>
      <c r="BM43" s="292"/>
      <c r="BN43" s="292"/>
      <c r="BO43" s="292"/>
      <c r="BP43" s="292"/>
      <c r="BQ43" s="292"/>
      <c r="BR43" s="292"/>
      <c r="BS43" s="292"/>
      <c r="BT43" s="292"/>
      <c r="BU43" s="292"/>
      <c r="BV43" s="292"/>
      <c r="BW43" s="292"/>
      <c r="BX43" s="292"/>
      <c r="BY43" s="292"/>
      <c r="BZ43" s="292"/>
      <c r="CA43" s="292"/>
      <c r="CB43" s="292"/>
      <c r="CC43" s="292"/>
      <c r="CD43" s="292"/>
      <c r="CE43" s="292"/>
      <c r="CF43" s="292"/>
      <c r="CG43" s="292"/>
      <c r="CH43" s="292"/>
      <c r="CI43" s="292"/>
      <c r="CJ43" s="292"/>
      <c r="CK43" s="292"/>
      <c r="CL43" s="292"/>
      <c r="CM43" s="292"/>
      <c r="CN43" s="292"/>
      <c r="CO43" s="292"/>
      <c r="CP43" s="292"/>
      <c r="CQ43" s="292"/>
      <c r="CR43" s="292"/>
      <c r="CS43" s="292"/>
      <c r="CT43" s="292"/>
      <c r="CU43" s="292"/>
      <c r="CV43" s="292"/>
      <c r="CW43" s="292"/>
      <c r="CX43" s="292"/>
      <c r="CY43" s="292"/>
      <c r="CZ43" s="292"/>
      <c r="DA43" s="292"/>
      <c r="DB43" s="292"/>
      <c r="DC43" s="292"/>
      <c r="DD43" s="292"/>
      <c r="DE43" s="292"/>
      <c r="DF43" s="292"/>
      <c r="DG43" s="292"/>
      <c r="DH43" s="292"/>
      <c r="DI43" s="292"/>
      <c r="DJ43" s="292"/>
      <c r="DK43" s="292"/>
      <c r="DL43" s="292"/>
      <c r="DM43" s="292"/>
      <c r="DN43" s="292"/>
      <c r="DO43" s="292"/>
      <c r="DP43" s="292"/>
      <c r="DQ43" s="292"/>
      <c r="DR43" s="292"/>
      <c r="DS43" s="292"/>
      <c r="DT43" s="292"/>
      <c r="DU43" s="292"/>
      <c r="DV43" s="292"/>
      <c r="DW43" s="292"/>
      <c r="DX43" s="292"/>
      <c r="DY43" s="292"/>
      <c r="DZ43" s="292"/>
      <c r="EA43" s="292"/>
      <c r="EB43" s="292"/>
      <c r="EC43" s="292"/>
      <c r="ED43" s="292"/>
      <c r="EE43" s="292"/>
      <c r="EF43" s="292"/>
      <c r="EG43" s="292"/>
      <c r="EH43" s="292"/>
      <c r="EI43" s="292"/>
      <c r="EJ43" s="292"/>
      <c r="EK43" s="292"/>
      <c r="EL43" s="292"/>
      <c r="EM43" s="292"/>
      <c r="EN43" s="292"/>
      <c r="EO43" s="292"/>
      <c r="EP43" s="292"/>
      <c r="EQ43" s="292"/>
      <c r="ER43" s="292"/>
      <c r="ES43" s="292"/>
      <c r="ET43" s="292"/>
      <c r="EU43" s="292"/>
      <c r="EV43" s="292"/>
      <c r="EW43" s="292"/>
      <c r="EX43" s="292"/>
      <c r="EY43" s="292"/>
      <c r="EZ43" s="292"/>
      <c r="FA43" s="292"/>
      <c r="FB43" s="292"/>
      <c r="FC43" s="292"/>
      <c r="FD43" s="292"/>
      <c r="FE43" s="292"/>
      <c r="FF43" s="292"/>
      <c r="FG43" s="292"/>
      <c r="FH43" s="292"/>
      <c r="FI43" s="292"/>
      <c r="FJ43" s="292"/>
      <c r="FK43" s="292"/>
      <c r="FL43" s="292"/>
      <c r="FM43" s="292"/>
      <c r="FN43" s="292"/>
      <c r="FO43" s="292"/>
      <c r="FP43" s="292"/>
      <c r="FQ43" s="292"/>
      <c r="FR43" s="292"/>
      <c r="FS43" s="292"/>
      <c r="FT43" s="292"/>
      <c r="FU43" s="292"/>
      <c r="FV43" s="292"/>
      <c r="FW43" s="292"/>
      <c r="FX43" s="292"/>
      <c r="FY43" s="292"/>
      <c r="FZ43" s="292"/>
      <c r="GA43" s="292"/>
      <c r="GB43" s="292"/>
      <c r="GC43" s="292"/>
      <c r="GD43" s="292"/>
      <c r="GE43" s="292"/>
      <c r="GF43" s="292"/>
      <c r="GG43" s="292"/>
      <c r="GH43" s="292"/>
      <c r="GI43" s="292"/>
      <c r="GJ43" s="292"/>
      <c r="GK43" s="292"/>
      <c r="GL43" s="292"/>
      <c r="GM43" s="292"/>
      <c r="GN43" s="292"/>
      <c r="GO43" s="292"/>
      <c r="GP43" s="292"/>
      <c r="GQ43" s="292"/>
      <c r="GR43" s="292"/>
      <c r="GS43" s="292"/>
      <c r="GT43" s="292"/>
      <c r="GU43" s="292"/>
      <c r="GV43" s="292"/>
      <c r="GW43" s="292"/>
      <c r="GX43" s="292"/>
      <c r="GY43" s="292"/>
      <c r="GZ43" s="292"/>
      <c r="HA43" s="292"/>
      <c r="HB43" s="292"/>
      <c r="HC43" s="292"/>
      <c r="HD43" s="292"/>
      <c r="HE43" s="292"/>
      <c r="HF43" s="292"/>
      <c r="HG43" s="292"/>
      <c r="HH43" s="292"/>
      <c r="HI43" s="292"/>
      <c r="HJ43" s="292"/>
      <c r="HK43" s="292"/>
      <c r="HL43" s="292"/>
      <c r="HM43" s="292"/>
      <c r="HN43" s="292"/>
      <c r="HO43" s="292"/>
      <c r="HP43" s="292"/>
      <c r="HQ43" s="292"/>
      <c r="HR43" s="292"/>
      <c r="HS43" s="292"/>
      <c r="HT43" s="292"/>
      <c r="HU43" s="292"/>
      <c r="HV43" s="292"/>
      <c r="HW43" s="292"/>
      <c r="HX43" s="292"/>
      <c r="HY43" s="292"/>
      <c r="HZ43" s="292"/>
      <c r="IA43" s="292"/>
      <c r="IB43" s="292"/>
      <c r="IC43" s="292"/>
      <c r="ID43" s="292"/>
      <c r="IE43" s="292"/>
      <c r="IF43" s="292"/>
      <c r="IG43" s="292"/>
      <c r="IH43" s="292"/>
      <c r="II43" s="292"/>
      <c r="IJ43" s="292"/>
      <c r="IK43" s="292"/>
      <c r="IL43" s="292"/>
      <c r="IM43" s="292"/>
      <c r="IN43" s="292"/>
      <c r="IO43" s="292"/>
      <c r="IP43" s="292"/>
      <c r="IQ43" s="292"/>
      <c r="IR43" s="292"/>
      <c r="IS43" s="292"/>
      <c r="IT43" s="292"/>
      <c r="IU43" s="292"/>
      <c r="IV43" s="292"/>
      <c r="IW43" s="292"/>
      <c r="IX43" s="292"/>
      <c r="IY43" s="292"/>
      <c r="IZ43" s="292"/>
      <c r="JA43" s="292"/>
      <c r="JB43" s="292"/>
      <c r="JC43" s="292"/>
      <c r="JD43" s="292"/>
      <c r="JE43" s="292"/>
      <c r="JF43" s="292"/>
      <c r="JG43" s="292"/>
      <c r="JH43" s="292"/>
      <c r="JI43" s="292"/>
      <c r="JJ43" s="292"/>
      <c r="JK43" s="292"/>
      <c r="JL43" s="292"/>
      <c r="JM43" s="292"/>
      <c r="JN43" s="292"/>
      <c r="JO43" s="292"/>
      <c r="JP43" s="292"/>
      <c r="JQ43" s="292"/>
      <c r="JR43" s="292"/>
      <c r="JS43" s="292"/>
      <c r="JT43" s="292"/>
      <c r="JU43" s="292"/>
      <c r="JV43" s="292"/>
      <c r="JW43" s="292"/>
      <c r="JX43" s="292"/>
      <c r="JY43" s="292"/>
      <c r="JZ43" s="292"/>
      <c r="KA43" s="292"/>
      <c r="KB43" s="292"/>
      <c r="KC43" s="292"/>
      <c r="KD43" s="292"/>
      <c r="KE43" s="292"/>
      <c r="KF43" s="292"/>
      <c r="KG43" s="292"/>
      <c r="KH43" s="292"/>
      <c r="KI43" s="292"/>
      <c r="KJ43" s="292"/>
      <c r="KK43" s="292"/>
      <c r="KL43" s="292"/>
      <c r="KM43" s="292"/>
      <c r="KN43" s="292"/>
      <c r="KO43" s="292"/>
      <c r="KP43" s="292"/>
      <c r="KQ43" s="292"/>
      <c r="KR43" s="292"/>
      <c r="KS43" s="292"/>
      <c r="KT43" s="292"/>
      <c r="KU43" s="292"/>
      <c r="KV43" s="292"/>
      <c r="KW43" s="292"/>
      <c r="KX43" s="292"/>
      <c r="KY43" s="292"/>
      <c r="KZ43" s="292"/>
      <c r="LA43" s="292"/>
      <c r="LB43" s="292"/>
      <c r="LC43" s="292"/>
      <c r="LD43" s="292"/>
      <c r="LE43" s="292"/>
      <c r="LF43" s="292"/>
      <c r="LG43" s="292"/>
      <c r="LH43" s="292"/>
      <c r="LI43" s="292"/>
      <c r="LJ43" s="292"/>
      <c r="LK43" s="292"/>
      <c r="LL43" s="292"/>
      <c r="LM43" s="292"/>
      <c r="LN43" s="292"/>
      <c r="LO43" s="292"/>
      <c r="LP43" s="292"/>
      <c r="LQ43" s="292"/>
      <c r="LR43" s="292"/>
      <c r="LS43" s="292"/>
      <c r="LT43" s="292"/>
      <c r="LU43" s="292"/>
      <c r="LV43" s="292"/>
      <c r="LW43" s="292"/>
      <c r="LX43" s="292"/>
      <c r="LY43" s="292"/>
      <c r="LZ43" s="292"/>
      <c r="MA43" s="292"/>
      <c r="MB43" s="292"/>
      <c r="MC43" s="292"/>
      <c r="MD43" s="292"/>
      <c r="ME43" s="292"/>
      <c r="MF43" s="292"/>
      <c r="MG43" s="292"/>
      <c r="MH43" s="292"/>
      <c r="MI43" s="292"/>
      <c r="MJ43" s="292"/>
      <c r="MK43" s="292"/>
      <c r="ML43" s="292"/>
      <c r="MM43" s="292"/>
      <c r="MN43" s="292"/>
      <c r="MO43" s="292"/>
      <c r="MP43" s="292"/>
      <c r="MQ43" s="292"/>
      <c r="MR43" s="292"/>
      <c r="MS43" s="292"/>
      <c r="MT43" s="292"/>
      <c r="MU43" s="292"/>
      <c r="MV43" s="292"/>
      <c r="MW43" s="292"/>
      <c r="MX43" s="292"/>
      <c r="MY43" s="292"/>
      <c r="MZ43" s="292"/>
      <c r="NA43" s="292"/>
      <c r="NB43" s="292"/>
      <c r="NC43" s="292"/>
      <c r="ND43" s="292"/>
      <c r="NE43" s="292"/>
      <c r="NF43" s="292"/>
      <c r="NG43" s="292"/>
      <c r="NH43" s="292"/>
      <c r="NI43" s="292"/>
      <c r="NJ43" s="292"/>
      <c r="NK43" s="292"/>
      <c r="NL43" s="292"/>
      <c r="NM43" s="292"/>
      <c r="NN43" s="292"/>
      <c r="NO43" s="292"/>
      <c r="NP43" s="292"/>
      <c r="NQ43" s="292"/>
      <c r="NR43" s="292"/>
      <c r="NS43" s="292"/>
      <c r="NT43" s="292"/>
      <c r="NU43" s="292"/>
      <c r="NV43" s="292"/>
      <c r="NW43" s="292"/>
      <c r="NX43" s="292"/>
      <c r="NY43" s="292"/>
      <c r="NZ43" s="292"/>
      <c r="OA43" s="292"/>
      <c r="OB43" s="292"/>
      <c r="OC43" s="292"/>
      <c r="OD43" s="292"/>
      <c r="OE43" s="292"/>
      <c r="OF43" s="292"/>
      <c r="OG43" s="292"/>
      <c r="OH43" s="292"/>
      <c r="OI43" s="292"/>
      <c r="OJ43" s="292"/>
      <c r="OK43" s="292"/>
      <c r="OL43" s="292"/>
      <c r="OM43" s="292"/>
      <c r="ON43" s="292"/>
      <c r="OO43" s="292"/>
      <c r="OP43" s="292"/>
      <c r="OQ43" s="292"/>
      <c r="OR43" s="292"/>
      <c r="OS43" s="292"/>
      <c r="OT43" s="292"/>
      <c r="OU43" s="292"/>
      <c r="OV43" s="292"/>
      <c r="OW43" s="292"/>
      <c r="OX43" s="292"/>
      <c r="OY43" s="292"/>
      <c r="OZ43" s="292"/>
      <c r="PA43" s="292"/>
      <c r="PB43" s="292"/>
      <c r="PC43" s="292"/>
      <c r="PD43" s="292"/>
      <c r="PE43" s="292"/>
      <c r="PF43" s="292"/>
      <c r="PG43" s="292"/>
      <c r="PH43" s="292"/>
      <c r="PI43" s="292"/>
      <c r="PJ43" s="292"/>
      <c r="PK43" s="292"/>
      <c r="PL43" s="292"/>
      <c r="PM43" s="292"/>
      <c r="PN43" s="292"/>
      <c r="PO43" s="292"/>
      <c r="PP43" s="292"/>
      <c r="PQ43" s="292"/>
      <c r="PR43" s="292"/>
      <c r="PS43" s="292"/>
      <c r="PT43" s="292"/>
      <c r="PU43" s="292"/>
      <c r="PV43" s="292"/>
      <c r="PW43" s="292"/>
      <c r="PX43" s="292"/>
      <c r="PY43" s="292"/>
      <c r="PZ43" s="292"/>
      <c r="QA43" s="292"/>
      <c r="QB43" s="292"/>
      <c r="QC43" s="292"/>
      <c r="QD43" s="292"/>
      <c r="QE43" s="292"/>
      <c r="QF43" s="292"/>
      <c r="QG43" s="292"/>
      <c r="QH43" s="292"/>
      <c r="QI43" s="292"/>
      <c r="QJ43" s="292"/>
      <c r="QK43" s="292"/>
      <c r="QL43" s="292"/>
      <c r="QM43" s="292"/>
      <c r="QN43" s="292"/>
      <c r="QO43" s="292"/>
      <c r="QP43" s="292"/>
      <c r="QQ43" s="292"/>
      <c r="QR43" s="292"/>
      <c r="QS43" s="292"/>
      <c r="QT43" s="292"/>
      <c r="QU43" s="292"/>
      <c r="QV43" s="292"/>
      <c r="QW43" s="292"/>
      <c r="QX43" s="292"/>
      <c r="QY43" s="292"/>
      <c r="QZ43" s="292"/>
      <c r="RA43" s="292"/>
      <c r="RB43" s="292"/>
      <c r="RC43" s="292"/>
      <c r="RD43" s="292"/>
      <c r="RE43" s="292"/>
      <c r="RF43" s="292"/>
      <c r="RG43" s="292"/>
      <c r="RH43" s="292"/>
      <c r="RI43" s="292"/>
      <c r="RJ43" s="292"/>
      <c r="RK43" s="292"/>
      <c r="RL43" s="292"/>
      <c r="RM43" s="292"/>
      <c r="RN43" s="292"/>
      <c r="RO43" s="292"/>
      <c r="RP43" s="292"/>
      <c r="RQ43" s="292"/>
      <c r="RR43" s="292"/>
      <c r="RS43" s="292"/>
      <c r="RT43" s="292"/>
      <c r="RU43" s="292"/>
      <c r="RV43" s="292"/>
      <c r="RW43" s="292"/>
      <c r="RX43" s="292"/>
      <c r="RY43" s="292"/>
      <c r="RZ43" s="292"/>
      <c r="SA43" s="292"/>
      <c r="SB43" s="292"/>
      <c r="SC43" s="292"/>
      <c r="SD43" s="292"/>
      <c r="SE43" s="292"/>
      <c r="SF43" s="292"/>
      <c r="SG43" s="292"/>
      <c r="SH43" s="292"/>
      <c r="SI43" s="292"/>
      <c r="SJ43" s="292"/>
      <c r="SK43" s="292"/>
      <c r="SL43" s="292"/>
      <c r="SM43" s="292"/>
      <c r="SN43" s="292"/>
      <c r="SO43" s="292"/>
      <c r="SP43" s="292"/>
      <c r="SQ43" s="292"/>
      <c r="SR43" s="292"/>
      <c r="SS43" s="292"/>
      <c r="ST43" s="292"/>
      <c r="SU43" s="292"/>
      <c r="SV43" s="292"/>
      <c r="SW43" s="292"/>
      <c r="SX43" s="292"/>
      <c r="SY43" s="292"/>
      <c r="SZ43" s="292"/>
      <c r="TA43" s="292"/>
      <c r="TB43" s="292"/>
      <c r="TC43" s="292"/>
      <c r="TD43" s="292"/>
      <c r="TE43" s="292"/>
      <c r="TF43" s="292"/>
      <c r="TG43" s="292"/>
      <c r="TH43" s="292"/>
      <c r="TI43" s="292"/>
      <c r="TJ43" s="292"/>
      <c r="TK43" s="292"/>
      <c r="TL43" s="292"/>
      <c r="TM43" s="292"/>
      <c r="TN43" s="292"/>
      <c r="TO43" s="292"/>
      <c r="TP43" s="292"/>
      <c r="TQ43" s="292"/>
      <c r="TR43" s="292"/>
      <c r="TS43" s="292"/>
      <c r="TT43" s="292"/>
      <c r="TU43" s="292"/>
      <c r="TV43" s="292"/>
      <c r="TW43" s="292"/>
      <c r="TX43" s="292"/>
      <c r="TY43" s="292"/>
      <c r="TZ43" s="292"/>
      <c r="UA43" s="292"/>
      <c r="UB43" s="292"/>
      <c r="UC43" s="292"/>
      <c r="UD43" s="292"/>
      <c r="UE43" s="292"/>
      <c r="UF43" s="292"/>
      <c r="UG43" s="292"/>
      <c r="UH43" s="292"/>
      <c r="UI43" s="292"/>
      <c r="UJ43" s="292"/>
      <c r="UK43" s="292"/>
      <c r="UL43" s="292"/>
      <c r="UM43" s="292"/>
      <c r="UN43" s="292"/>
      <c r="UO43" s="292"/>
      <c r="UP43" s="292"/>
      <c r="UQ43" s="292"/>
      <c r="UR43" s="292"/>
      <c r="US43" s="292"/>
      <c r="UT43" s="292"/>
      <c r="UU43" s="292"/>
      <c r="UV43" s="292"/>
      <c r="UW43" s="292"/>
      <c r="UX43" s="292"/>
      <c r="UY43" s="292"/>
      <c r="UZ43" s="292"/>
      <c r="VA43" s="292"/>
      <c r="VB43" s="292"/>
      <c r="VC43" s="292"/>
      <c r="VD43" s="292"/>
      <c r="VE43" s="292"/>
      <c r="VF43" s="292"/>
      <c r="VG43" s="292"/>
      <c r="VH43" s="292"/>
      <c r="VI43" s="292"/>
      <c r="VJ43" s="292"/>
      <c r="VK43" s="292"/>
      <c r="VL43" s="292"/>
      <c r="VM43" s="292"/>
      <c r="VN43" s="292"/>
      <c r="VO43" s="292"/>
      <c r="VP43" s="292"/>
      <c r="VQ43" s="292"/>
      <c r="VR43" s="292"/>
      <c r="VS43" s="292"/>
      <c r="VT43" s="292"/>
      <c r="VU43" s="292"/>
      <c r="VV43" s="292"/>
      <c r="VW43" s="292"/>
      <c r="VX43" s="292"/>
      <c r="VY43" s="292"/>
      <c r="VZ43" s="292"/>
      <c r="WA43" s="292"/>
      <c r="WB43" s="292"/>
      <c r="WC43" s="292"/>
      <c r="WD43" s="292"/>
      <c r="WE43" s="292"/>
      <c r="WF43" s="292"/>
      <c r="WG43" s="292"/>
      <c r="WH43" s="292"/>
      <c r="WI43" s="292"/>
      <c r="WJ43" s="292"/>
      <c r="WK43" s="292"/>
      <c r="WL43" s="292"/>
      <c r="WM43" s="292"/>
      <c r="WN43" s="292"/>
      <c r="WO43" s="292"/>
      <c r="WP43" s="292"/>
      <c r="WQ43" s="292"/>
      <c r="WR43" s="292"/>
      <c r="WS43" s="292"/>
      <c r="WT43" s="292"/>
      <c r="WU43" s="292"/>
      <c r="WV43" s="292"/>
      <c r="WW43" s="292"/>
      <c r="WX43" s="292"/>
      <c r="WY43" s="292"/>
      <c r="WZ43" s="292"/>
      <c r="XA43" s="292"/>
      <c r="XB43" s="292"/>
      <c r="XC43" s="292"/>
      <c r="XD43" s="292"/>
      <c r="XE43" s="292"/>
      <c r="XF43" s="292"/>
      <c r="XG43" s="292"/>
      <c r="XH43" s="292"/>
      <c r="XI43" s="292"/>
      <c r="XJ43" s="292"/>
      <c r="XK43" s="292"/>
      <c r="XL43" s="292"/>
      <c r="XM43" s="292"/>
      <c r="XN43" s="292"/>
      <c r="XO43" s="292"/>
      <c r="XP43" s="292"/>
      <c r="XQ43" s="292"/>
      <c r="XR43" s="292"/>
      <c r="XS43" s="292"/>
      <c r="XT43" s="292"/>
      <c r="XU43" s="292"/>
      <c r="XV43" s="292"/>
      <c r="XW43" s="292"/>
      <c r="XX43" s="292"/>
      <c r="XY43" s="292"/>
      <c r="XZ43" s="292"/>
      <c r="YA43" s="292"/>
      <c r="YB43" s="292"/>
      <c r="YC43" s="292"/>
      <c r="YD43" s="292"/>
      <c r="YE43" s="292"/>
      <c r="YF43" s="292"/>
      <c r="YG43" s="292"/>
      <c r="YH43" s="292"/>
      <c r="YI43" s="292"/>
      <c r="YJ43" s="292"/>
      <c r="YK43" s="292"/>
      <c r="YL43" s="292"/>
      <c r="YM43" s="292"/>
      <c r="YN43" s="292"/>
      <c r="YO43" s="292"/>
      <c r="YP43" s="292"/>
      <c r="YQ43" s="292"/>
      <c r="YR43" s="292"/>
      <c r="YS43" s="292"/>
      <c r="YT43" s="292"/>
      <c r="YU43" s="292"/>
      <c r="YV43" s="292"/>
      <c r="YW43" s="292"/>
      <c r="YX43" s="292"/>
      <c r="YY43" s="292"/>
      <c r="YZ43" s="292"/>
      <c r="ZA43" s="292"/>
      <c r="ZB43" s="292"/>
      <c r="ZC43" s="292"/>
      <c r="ZD43" s="292"/>
      <c r="ZE43" s="292"/>
      <c r="ZF43" s="292"/>
      <c r="ZG43" s="292"/>
      <c r="ZH43" s="292"/>
      <c r="ZI43" s="292"/>
      <c r="ZJ43" s="292"/>
      <c r="ZK43" s="292"/>
      <c r="ZL43" s="292"/>
      <c r="ZM43" s="292"/>
      <c r="ZN43" s="292"/>
      <c r="ZO43" s="292"/>
      <c r="ZP43" s="292"/>
      <c r="ZQ43" s="292"/>
      <c r="ZR43" s="292"/>
      <c r="ZS43" s="292"/>
      <c r="ZT43" s="292"/>
      <c r="ZU43" s="292"/>
      <c r="ZV43" s="292"/>
      <c r="ZW43" s="292"/>
      <c r="ZX43" s="292"/>
      <c r="ZY43" s="292"/>
      <c r="ZZ43" s="292"/>
      <c r="AAA43" s="292"/>
      <c r="AAB43" s="292"/>
      <c r="AAC43" s="292"/>
      <c r="AAD43" s="292"/>
      <c r="AAE43" s="292"/>
      <c r="AAF43" s="292"/>
      <c r="AAG43" s="292"/>
      <c r="AAH43" s="292"/>
      <c r="AAI43" s="292"/>
      <c r="AAJ43" s="292"/>
      <c r="AAK43" s="292"/>
      <c r="AAL43" s="292"/>
      <c r="AAM43" s="292"/>
      <c r="AAN43" s="292"/>
      <c r="AAO43" s="292"/>
      <c r="AAP43" s="292"/>
      <c r="AAQ43" s="292"/>
      <c r="AAR43" s="292"/>
      <c r="AAS43" s="292"/>
      <c r="AAT43" s="292"/>
      <c r="AAU43" s="292"/>
      <c r="AAV43" s="292"/>
      <c r="AAW43" s="292"/>
      <c r="AAX43" s="292"/>
      <c r="AAY43" s="292"/>
      <c r="AAZ43" s="292"/>
      <c r="ABA43" s="292"/>
      <c r="ABB43" s="292"/>
      <c r="ABC43" s="292"/>
      <c r="ABD43" s="292"/>
      <c r="ABE43" s="292"/>
      <c r="ABF43" s="292"/>
      <c r="ABG43" s="292"/>
      <c r="ABH43" s="292"/>
      <c r="ABI43" s="292"/>
      <c r="ABJ43" s="292"/>
      <c r="ABK43" s="292"/>
      <c r="ABL43" s="292"/>
      <c r="ABM43" s="292"/>
      <c r="ABN43" s="292"/>
      <c r="ABO43" s="292"/>
      <c r="ABP43" s="292"/>
      <c r="ABQ43" s="292"/>
      <c r="ABR43" s="292"/>
      <c r="ABS43" s="292"/>
      <c r="ABT43" s="292"/>
      <c r="ABU43" s="292"/>
      <c r="ABV43" s="292"/>
      <c r="ABW43" s="292"/>
      <c r="ABX43" s="292"/>
      <c r="ABY43" s="292"/>
      <c r="ABZ43" s="292"/>
      <c r="ACA43" s="292"/>
      <c r="ACB43" s="292"/>
      <c r="ACC43" s="292"/>
      <c r="ACD43" s="292"/>
      <c r="ACE43" s="292"/>
      <c r="ACF43" s="292"/>
      <c r="ACG43" s="292"/>
      <c r="ACH43" s="292"/>
      <c r="ACI43" s="292"/>
      <c r="ACJ43" s="292"/>
      <c r="ACK43" s="292"/>
      <c r="ACL43" s="292"/>
      <c r="ACM43" s="292"/>
      <c r="ACN43" s="292"/>
      <c r="ACO43" s="292"/>
      <c r="ACP43" s="292"/>
      <c r="ACQ43" s="292"/>
      <c r="ACR43" s="292"/>
      <c r="ACS43" s="292"/>
      <c r="ACT43" s="292"/>
      <c r="ACU43" s="292"/>
      <c r="ACV43" s="292"/>
      <c r="ACW43" s="292"/>
      <c r="ACX43" s="292"/>
      <c r="ACY43" s="292"/>
      <c r="ACZ43" s="292"/>
      <c r="ADA43" s="292"/>
      <c r="ADB43" s="292"/>
      <c r="ADC43" s="292"/>
      <c r="ADD43" s="292"/>
      <c r="ADE43" s="292"/>
      <c r="ADF43" s="292"/>
      <c r="ADG43" s="292"/>
      <c r="ADH43" s="292"/>
      <c r="ADI43" s="292"/>
      <c r="ADJ43" s="292"/>
      <c r="ADK43" s="292"/>
      <c r="ADL43" s="292"/>
      <c r="ADM43" s="292"/>
      <c r="ADN43" s="292"/>
      <c r="ADO43" s="292"/>
      <c r="ADP43" s="292"/>
      <c r="ADQ43" s="292"/>
      <c r="ADR43" s="292"/>
      <c r="ADS43" s="292"/>
      <c r="ADT43" s="292"/>
      <c r="ADU43" s="292"/>
      <c r="ADV43" s="292"/>
      <c r="ADW43" s="292"/>
      <c r="ADX43" s="292"/>
      <c r="ADY43" s="292"/>
      <c r="ADZ43" s="292"/>
      <c r="AEA43" s="292"/>
      <c r="AEB43" s="292"/>
      <c r="AEC43" s="292"/>
      <c r="AED43" s="292"/>
      <c r="AEE43" s="292"/>
      <c r="AEF43" s="292"/>
      <c r="AEG43" s="292"/>
      <c r="AEH43" s="292"/>
      <c r="AEI43" s="292"/>
      <c r="AEJ43" s="292"/>
      <c r="AEK43" s="292"/>
      <c r="AEL43" s="292"/>
      <c r="AEM43" s="292"/>
      <c r="AEN43" s="292"/>
      <c r="AEO43" s="292"/>
      <c r="AEP43" s="292"/>
      <c r="AEQ43" s="292"/>
      <c r="AER43" s="292"/>
      <c r="AES43" s="292"/>
      <c r="AET43" s="292"/>
      <c r="AEU43" s="292"/>
      <c r="AEV43" s="292"/>
      <c r="AEW43" s="292"/>
      <c r="AEX43" s="292"/>
      <c r="AEY43" s="292"/>
      <c r="AEZ43" s="292"/>
      <c r="AFA43" s="292"/>
      <c r="AFB43" s="292"/>
      <c r="AFC43" s="292"/>
      <c r="AFD43" s="292"/>
      <c r="AFE43" s="292"/>
      <c r="AFF43" s="292"/>
      <c r="AFG43" s="292"/>
      <c r="AFH43" s="292"/>
      <c r="AFI43" s="292"/>
      <c r="AFJ43" s="292"/>
      <c r="AFK43" s="292"/>
      <c r="AFL43" s="292"/>
      <c r="AFM43" s="292"/>
      <c r="AFN43" s="292"/>
      <c r="AFO43" s="292"/>
      <c r="AFP43" s="292"/>
      <c r="AFQ43" s="292"/>
      <c r="AFR43" s="292"/>
      <c r="AFS43" s="292"/>
      <c r="AFT43" s="292"/>
      <c r="AFU43" s="292"/>
      <c r="AFV43" s="292"/>
      <c r="AFW43" s="292"/>
      <c r="AFX43" s="292"/>
      <c r="AFY43" s="292"/>
      <c r="AFZ43" s="292"/>
      <c r="AGA43" s="292"/>
      <c r="AGB43" s="292"/>
      <c r="AGC43" s="292"/>
      <c r="AGD43" s="292"/>
      <c r="AGE43" s="292"/>
      <c r="AGF43" s="292"/>
      <c r="AGG43" s="292"/>
      <c r="AGH43" s="292"/>
      <c r="AGI43" s="292"/>
      <c r="AGJ43" s="292"/>
      <c r="AGK43" s="292"/>
      <c r="AGL43" s="292"/>
      <c r="AGM43" s="292"/>
      <c r="AGN43" s="292"/>
      <c r="AGO43" s="292"/>
      <c r="AGP43" s="292"/>
      <c r="AGQ43" s="292"/>
      <c r="AGR43" s="292"/>
      <c r="AGS43" s="292"/>
      <c r="AGT43" s="292"/>
      <c r="AGU43" s="292"/>
      <c r="AGV43" s="292"/>
      <c r="AGW43" s="292"/>
      <c r="AGX43" s="292"/>
      <c r="AGY43" s="292"/>
      <c r="AGZ43" s="292"/>
      <c r="AHA43" s="292"/>
      <c r="AHB43" s="292"/>
      <c r="AHC43" s="292"/>
      <c r="AHD43" s="292"/>
      <c r="AHE43" s="292"/>
      <c r="AHF43" s="292"/>
      <c r="AHG43" s="292"/>
      <c r="AHH43" s="292"/>
      <c r="AHI43" s="292"/>
      <c r="AHJ43" s="292"/>
      <c r="AHK43" s="292"/>
      <c r="AHL43" s="292"/>
      <c r="AHM43" s="292"/>
      <c r="AHN43" s="292"/>
      <c r="AHO43" s="292"/>
      <c r="AHP43" s="292"/>
      <c r="AHQ43" s="292"/>
      <c r="AHR43" s="292"/>
      <c r="AHS43" s="292"/>
      <c r="AHT43" s="292"/>
      <c r="AHU43" s="292"/>
      <c r="AHV43" s="292"/>
      <c r="AHW43" s="292"/>
      <c r="AHX43" s="292"/>
      <c r="AHY43" s="292"/>
      <c r="AHZ43" s="292"/>
      <c r="AIA43" s="292"/>
      <c r="AIB43" s="292"/>
      <c r="AIC43" s="292"/>
      <c r="AID43" s="292"/>
      <c r="AIE43" s="292"/>
      <c r="AIF43" s="292"/>
      <c r="AIG43" s="292"/>
      <c r="AIH43" s="292"/>
      <c r="AII43" s="292"/>
      <c r="AIJ43" s="292"/>
      <c r="AIK43" s="292"/>
      <c r="AIL43" s="292"/>
      <c r="AIM43" s="292"/>
      <c r="AIN43" s="292"/>
      <c r="AIO43" s="292"/>
      <c r="AIP43" s="292"/>
      <c r="AIQ43" s="292"/>
      <c r="AIR43" s="292"/>
      <c r="AIS43" s="292"/>
      <c r="AIT43" s="292"/>
      <c r="AIU43" s="292"/>
      <c r="AIV43" s="292"/>
      <c r="AIW43" s="292"/>
      <c r="AIX43" s="292"/>
      <c r="AIY43" s="292"/>
      <c r="AIZ43" s="292"/>
      <c r="AJA43" s="292"/>
      <c r="AJB43" s="292"/>
      <c r="AJC43" s="292"/>
      <c r="AJD43" s="292"/>
      <c r="AJE43" s="292"/>
      <c r="AJF43" s="292"/>
      <c r="AJG43" s="292"/>
      <c r="AJH43" s="292"/>
      <c r="AJI43" s="292"/>
      <c r="AJJ43" s="292"/>
      <c r="AJK43" s="292"/>
      <c r="AJL43" s="292"/>
      <c r="AJM43" s="292"/>
      <c r="AJN43" s="292"/>
      <c r="AJO43" s="292"/>
      <c r="AJP43" s="292"/>
      <c r="AJQ43" s="292"/>
      <c r="AJR43" s="292"/>
      <c r="AJS43" s="292"/>
      <c r="AJT43" s="292"/>
      <c r="AJU43" s="292"/>
      <c r="AJV43" s="292"/>
      <c r="AJW43" s="292"/>
      <c r="AJX43" s="292"/>
      <c r="AJY43" s="292"/>
      <c r="AJZ43" s="292"/>
      <c r="AKA43" s="292"/>
      <c r="AKB43" s="292"/>
      <c r="AKC43" s="292"/>
      <c r="AKD43" s="292"/>
      <c r="AKE43" s="292"/>
      <c r="AKF43" s="292"/>
      <c r="AKG43" s="292"/>
      <c r="AKH43" s="292"/>
      <c r="AKI43" s="292"/>
      <c r="AKJ43" s="292"/>
      <c r="AKK43" s="292"/>
      <c r="AKL43" s="292"/>
      <c r="AKM43" s="292"/>
      <c r="AKN43" s="292"/>
      <c r="AKO43" s="292"/>
      <c r="AKP43" s="292"/>
      <c r="AKQ43" s="292"/>
      <c r="AKR43" s="292"/>
      <c r="AKS43" s="292"/>
      <c r="AKT43" s="292"/>
      <c r="AKU43" s="292"/>
      <c r="AKV43" s="292"/>
      <c r="AKW43" s="292"/>
      <c r="AKX43" s="292"/>
      <c r="AKY43" s="292"/>
      <c r="AKZ43" s="292"/>
      <c r="ALA43" s="292"/>
      <c r="ALB43" s="292"/>
      <c r="ALC43" s="292"/>
      <c r="ALD43" s="292"/>
      <c r="ALE43" s="292"/>
      <c r="ALF43" s="292"/>
      <c r="ALG43" s="292"/>
      <c r="ALH43" s="292"/>
      <c r="ALI43" s="292"/>
      <c r="ALJ43" s="292"/>
      <c r="ALK43" s="292"/>
      <c r="ALL43" s="292"/>
      <c r="ALM43" s="292"/>
      <c r="ALN43" s="292"/>
      <c r="ALO43" s="292"/>
      <c r="ALP43" s="292"/>
      <c r="ALQ43" s="292"/>
      <c r="ALR43" s="292"/>
      <c r="ALS43" s="292"/>
      <c r="ALT43" s="292"/>
      <c r="ALU43" s="292"/>
      <c r="ALV43" s="292"/>
      <c r="ALW43" s="292"/>
      <c r="ALX43" s="292"/>
      <c r="ALY43" s="292"/>
      <c r="ALZ43" s="292"/>
      <c r="AMA43" s="292"/>
      <c r="AMB43" s="292"/>
      <c r="AMC43" s="292"/>
      <c r="AMD43" s="292"/>
      <c r="AME43" s="292"/>
      <c r="AMF43" s="292"/>
    </row>
    <row r="44" spans="1:1020">
      <c r="A44" s="309"/>
      <c r="B44" s="2"/>
      <c r="C44" s="296"/>
      <c r="D44" s="292"/>
      <c r="E44" s="303"/>
      <c r="F44" s="296"/>
      <c r="G44" s="220"/>
      <c r="H44" s="306"/>
      <c r="I44" s="313"/>
      <c r="J44" s="292"/>
      <c r="K44" s="292"/>
      <c r="L44" s="313"/>
      <c r="M44" s="292"/>
      <c r="N44" s="292"/>
      <c r="O44" s="292"/>
      <c r="P44" s="292"/>
      <c r="Q44" s="292"/>
      <c r="R44" s="292"/>
      <c r="S44" s="292"/>
      <c r="T44" s="292"/>
      <c r="U44" s="292"/>
      <c r="V44" s="292"/>
      <c r="W44" s="292"/>
      <c r="X44" s="292"/>
      <c r="Y44" s="292"/>
      <c r="Z44" s="292"/>
      <c r="AA44" s="292"/>
      <c r="AB44" s="292"/>
      <c r="AC44" s="292"/>
      <c r="AD44" s="292"/>
      <c r="AE44" s="292"/>
      <c r="AF44" s="292"/>
      <c r="AG44" s="292"/>
      <c r="AH44" s="292"/>
      <c r="AI44" s="292"/>
      <c r="AJ44" s="292"/>
      <c r="AK44" s="292"/>
      <c r="AL44" s="292"/>
      <c r="AM44" s="292"/>
      <c r="AN44" s="292"/>
      <c r="AO44" s="292"/>
      <c r="AP44" s="292"/>
      <c r="AQ44" s="292"/>
      <c r="AR44" s="292"/>
      <c r="AS44" s="292"/>
      <c r="AT44" s="292"/>
      <c r="AU44" s="292"/>
      <c r="AV44" s="292"/>
      <c r="AW44" s="292"/>
      <c r="AX44" s="292"/>
      <c r="AY44" s="292"/>
      <c r="AZ44" s="292"/>
      <c r="BA44" s="292"/>
      <c r="BB44" s="292"/>
      <c r="BC44" s="292"/>
      <c r="BD44" s="292"/>
      <c r="BE44" s="292"/>
      <c r="BF44" s="292"/>
      <c r="BG44" s="292"/>
      <c r="BH44" s="292"/>
      <c r="BI44" s="292"/>
      <c r="BJ44" s="292"/>
      <c r="BK44" s="292"/>
      <c r="BL44" s="292"/>
      <c r="BM44" s="292"/>
      <c r="BN44" s="292"/>
      <c r="BO44" s="292"/>
      <c r="BP44" s="292"/>
      <c r="BQ44" s="292"/>
      <c r="BR44" s="292"/>
      <c r="BS44" s="292"/>
      <c r="BT44" s="292"/>
      <c r="BU44" s="292"/>
      <c r="BV44" s="292"/>
      <c r="BW44" s="292"/>
      <c r="BX44" s="292"/>
      <c r="BY44" s="292"/>
      <c r="BZ44" s="292"/>
      <c r="CA44" s="292"/>
      <c r="CB44" s="292"/>
      <c r="CC44" s="292"/>
      <c r="CD44" s="292"/>
      <c r="CE44" s="292"/>
      <c r="CF44" s="292"/>
      <c r="CG44" s="292"/>
      <c r="CH44" s="292"/>
      <c r="CI44" s="292"/>
      <c r="CJ44" s="292"/>
      <c r="CK44" s="292"/>
      <c r="CL44" s="292"/>
      <c r="CM44" s="292"/>
      <c r="CN44" s="292"/>
      <c r="CO44" s="292"/>
      <c r="CP44" s="292"/>
      <c r="CQ44" s="292"/>
      <c r="CR44" s="292"/>
      <c r="CS44" s="292"/>
      <c r="CT44" s="292"/>
      <c r="CU44" s="292"/>
      <c r="CV44" s="292"/>
      <c r="CW44" s="292"/>
      <c r="CX44" s="292"/>
      <c r="CY44" s="292"/>
      <c r="CZ44" s="292"/>
      <c r="DA44" s="292"/>
      <c r="DB44" s="292"/>
      <c r="DC44" s="292"/>
      <c r="DD44" s="292"/>
      <c r="DE44" s="292"/>
      <c r="DF44" s="292"/>
      <c r="DG44" s="292"/>
      <c r="DH44" s="292"/>
      <c r="DI44" s="292"/>
      <c r="DJ44" s="292"/>
      <c r="DK44" s="292"/>
      <c r="DL44" s="292"/>
      <c r="DM44" s="292"/>
      <c r="DN44" s="292"/>
      <c r="DO44" s="292"/>
      <c r="DP44" s="292"/>
      <c r="DQ44" s="292"/>
      <c r="DR44" s="292"/>
      <c r="DS44" s="292"/>
      <c r="DT44" s="292"/>
      <c r="DU44" s="292"/>
      <c r="DV44" s="292"/>
      <c r="DW44" s="292"/>
      <c r="DX44" s="292"/>
      <c r="DY44" s="292"/>
      <c r="DZ44" s="292"/>
      <c r="EA44" s="292"/>
      <c r="EB44" s="292"/>
      <c r="EC44" s="292"/>
      <c r="ED44" s="292"/>
      <c r="EE44" s="292"/>
      <c r="EF44" s="292"/>
      <c r="EG44" s="292"/>
      <c r="EH44" s="292"/>
      <c r="EI44" s="292"/>
      <c r="EJ44" s="292"/>
      <c r="EK44" s="292"/>
      <c r="EL44" s="292"/>
      <c r="EM44" s="292"/>
      <c r="EN44" s="292"/>
      <c r="EO44" s="292"/>
      <c r="EP44" s="292"/>
      <c r="EQ44" s="292"/>
      <c r="ER44" s="292"/>
      <c r="ES44" s="292"/>
      <c r="ET44" s="292"/>
      <c r="EU44" s="292"/>
      <c r="EV44" s="292"/>
      <c r="EW44" s="292"/>
      <c r="EX44" s="292"/>
      <c r="EY44" s="292"/>
      <c r="EZ44" s="292"/>
      <c r="FA44" s="292"/>
      <c r="FB44" s="292"/>
      <c r="FC44" s="292"/>
      <c r="FD44" s="292"/>
      <c r="FE44" s="292"/>
      <c r="FF44" s="292"/>
      <c r="FG44" s="292"/>
      <c r="FH44" s="292"/>
      <c r="FI44" s="292"/>
      <c r="FJ44" s="292"/>
      <c r="FK44" s="292"/>
      <c r="FL44" s="292"/>
      <c r="FM44" s="292"/>
      <c r="FN44" s="292"/>
      <c r="FO44" s="292"/>
      <c r="FP44" s="292"/>
      <c r="FQ44" s="292"/>
      <c r="FR44" s="292"/>
      <c r="FS44" s="292"/>
      <c r="FT44" s="292"/>
      <c r="FU44" s="292"/>
      <c r="FV44" s="292"/>
      <c r="FW44" s="292"/>
      <c r="FX44" s="292"/>
      <c r="FY44" s="292"/>
      <c r="FZ44" s="292"/>
      <c r="GA44" s="292"/>
      <c r="GB44" s="292"/>
      <c r="GC44" s="292"/>
      <c r="GD44" s="292"/>
      <c r="GE44" s="292"/>
      <c r="GF44" s="292"/>
      <c r="GG44" s="292"/>
      <c r="GH44" s="292"/>
      <c r="GI44" s="292"/>
      <c r="GJ44" s="292"/>
      <c r="GK44" s="292"/>
      <c r="GL44" s="292"/>
      <c r="GM44" s="292"/>
      <c r="GN44" s="292"/>
      <c r="GO44" s="292"/>
      <c r="GP44" s="292"/>
      <c r="GQ44" s="292"/>
      <c r="GR44" s="292"/>
      <c r="GS44" s="292"/>
      <c r="GT44" s="292"/>
      <c r="GU44" s="292"/>
      <c r="GV44" s="292"/>
      <c r="GW44" s="292"/>
      <c r="GX44" s="292"/>
      <c r="GY44" s="292"/>
      <c r="GZ44" s="292"/>
      <c r="HA44" s="292"/>
      <c r="HB44" s="292"/>
      <c r="HC44" s="292"/>
      <c r="HD44" s="292"/>
      <c r="HE44" s="292"/>
      <c r="HF44" s="292"/>
      <c r="HG44" s="292"/>
      <c r="HH44" s="292"/>
      <c r="HI44" s="292"/>
      <c r="HJ44" s="292"/>
      <c r="HK44" s="292"/>
      <c r="HL44" s="292"/>
      <c r="HM44" s="292"/>
      <c r="HN44" s="292"/>
      <c r="HO44" s="292"/>
      <c r="HP44" s="292"/>
      <c r="HQ44" s="292"/>
      <c r="HR44" s="292"/>
      <c r="HS44" s="292"/>
      <c r="HT44" s="292"/>
      <c r="HU44" s="292"/>
      <c r="HV44" s="292"/>
      <c r="HW44" s="292"/>
      <c r="HX44" s="292"/>
      <c r="HY44" s="292"/>
      <c r="HZ44" s="292"/>
      <c r="IA44" s="292"/>
      <c r="IB44" s="292"/>
      <c r="IC44" s="292"/>
      <c r="ID44" s="292"/>
      <c r="IE44" s="292"/>
      <c r="IF44" s="292"/>
      <c r="IG44" s="292"/>
      <c r="IH44" s="292"/>
      <c r="II44" s="292"/>
      <c r="IJ44" s="292"/>
      <c r="IK44" s="292"/>
      <c r="IL44" s="292"/>
      <c r="IM44" s="292"/>
      <c r="IN44" s="292"/>
      <c r="IO44" s="292"/>
      <c r="IP44" s="292"/>
      <c r="IQ44" s="292"/>
      <c r="IR44" s="292"/>
      <c r="IS44" s="292"/>
      <c r="IT44" s="292"/>
      <c r="IU44" s="292"/>
      <c r="IV44" s="292"/>
      <c r="IW44" s="292"/>
      <c r="IX44" s="292"/>
      <c r="IY44" s="292"/>
      <c r="IZ44" s="292"/>
      <c r="JA44" s="292"/>
      <c r="JB44" s="292"/>
      <c r="JC44" s="292"/>
      <c r="JD44" s="292"/>
      <c r="JE44" s="292"/>
      <c r="JF44" s="292"/>
      <c r="JG44" s="292"/>
      <c r="JH44" s="292"/>
      <c r="JI44" s="292"/>
      <c r="JJ44" s="292"/>
      <c r="JK44" s="292"/>
      <c r="JL44" s="292"/>
      <c r="JM44" s="292"/>
      <c r="JN44" s="292"/>
      <c r="JO44" s="292"/>
      <c r="JP44" s="292"/>
      <c r="JQ44" s="292"/>
      <c r="JR44" s="292"/>
      <c r="JS44" s="292"/>
      <c r="JT44" s="292"/>
      <c r="JU44" s="292"/>
      <c r="JV44" s="292"/>
      <c r="JW44" s="292"/>
      <c r="JX44" s="292"/>
      <c r="JY44" s="292"/>
      <c r="JZ44" s="292"/>
      <c r="KA44" s="292"/>
      <c r="KB44" s="292"/>
      <c r="KC44" s="292"/>
      <c r="KD44" s="292"/>
      <c r="KE44" s="292"/>
      <c r="KF44" s="292"/>
      <c r="KG44" s="292"/>
      <c r="KH44" s="292"/>
      <c r="KI44" s="292"/>
      <c r="KJ44" s="292"/>
      <c r="KK44" s="292"/>
      <c r="KL44" s="292"/>
      <c r="KM44" s="292"/>
      <c r="KN44" s="292"/>
      <c r="KO44" s="292"/>
      <c r="KP44" s="292"/>
      <c r="KQ44" s="292"/>
      <c r="KR44" s="292"/>
      <c r="KS44" s="292"/>
      <c r="KT44" s="292"/>
      <c r="KU44" s="292"/>
      <c r="KV44" s="292"/>
      <c r="KW44" s="292"/>
      <c r="KX44" s="292"/>
      <c r="KY44" s="292"/>
      <c r="KZ44" s="292"/>
      <c r="LA44" s="292"/>
      <c r="LB44" s="292"/>
      <c r="LC44" s="292"/>
      <c r="LD44" s="292"/>
      <c r="LE44" s="292"/>
      <c r="LF44" s="292"/>
      <c r="LG44" s="292"/>
      <c r="LH44" s="292"/>
      <c r="LI44" s="292"/>
      <c r="LJ44" s="292"/>
      <c r="LK44" s="292"/>
      <c r="LL44" s="292"/>
      <c r="LM44" s="292"/>
      <c r="LN44" s="292"/>
      <c r="LO44" s="292"/>
      <c r="LP44" s="292"/>
      <c r="LQ44" s="292"/>
      <c r="LR44" s="292"/>
      <c r="LS44" s="292"/>
      <c r="LT44" s="292"/>
      <c r="LU44" s="292"/>
      <c r="LV44" s="292"/>
      <c r="LW44" s="292"/>
      <c r="LX44" s="292"/>
      <c r="LY44" s="292"/>
      <c r="LZ44" s="292"/>
      <c r="MA44" s="292"/>
      <c r="MB44" s="292"/>
      <c r="MC44" s="292"/>
      <c r="MD44" s="292"/>
      <c r="ME44" s="292"/>
      <c r="MF44" s="292"/>
      <c r="MG44" s="292"/>
      <c r="MH44" s="292"/>
      <c r="MI44" s="292"/>
      <c r="MJ44" s="292"/>
      <c r="MK44" s="292"/>
      <c r="ML44" s="292"/>
      <c r="MM44" s="292"/>
      <c r="MN44" s="292"/>
      <c r="MO44" s="292"/>
      <c r="MP44" s="292"/>
      <c r="MQ44" s="292"/>
      <c r="MR44" s="292"/>
      <c r="MS44" s="292"/>
      <c r="MT44" s="292"/>
      <c r="MU44" s="292"/>
      <c r="MV44" s="292"/>
      <c r="MW44" s="292"/>
      <c r="MX44" s="292"/>
      <c r="MY44" s="292"/>
      <c r="MZ44" s="292"/>
      <c r="NA44" s="292"/>
      <c r="NB44" s="292"/>
      <c r="NC44" s="292"/>
      <c r="ND44" s="292"/>
      <c r="NE44" s="292"/>
      <c r="NF44" s="292"/>
      <c r="NG44" s="292"/>
      <c r="NH44" s="292"/>
      <c r="NI44" s="292"/>
      <c r="NJ44" s="292"/>
      <c r="NK44" s="292"/>
      <c r="NL44" s="292"/>
      <c r="NM44" s="292"/>
      <c r="NN44" s="292"/>
      <c r="NO44" s="292"/>
      <c r="NP44" s="292"/>
      <c r="NQ44" s="292"/>
      <c r="NR44" s="292"/>
      <c r="NS44" s="292"/>
      <c r="NT44" s="292"/>
      <c r="NU44" s="292"/>
      <c r="NV44" s="292"/>
      <c r="NW44" s="292"/>
      <c r="NX44" s="292"/>
      <c r="NY44" s="292"/>
      <c r="NZ44" s="292"/>
      <c r="OA44" s="292"/>
      <c r="OB44" s="292"/>
      <c r="OC44" s="292"/>
      <c r="OD44" s="292"/>
      <c r="OE44" s="292"/>
      <c r="OF44" s="292"/>
      <c r="OG44" s="292"/>
      <c r="OH44" s="292"/>
      <c r="OI44" s="292"/>
      <c r="OJ44" s="292"/>
      <c r="OK44" s="292"/>
      <c r="OL44" s="292"/>
      <c r="OM44" s="292"/>
      <c r="ON44" s="292"/>
      <c r="OO44" s="292"/>
      <c r="OP44" s="292"/>
      <c r="OQ44" s="292"/>
      <c r="OR44" s="292"/>
      <c r="OS44" s="292"/>
      <c r="OT44" s="292"/>
      <c r="OU44" s="292"/>
      <c r="OV44" s="292"/>
      <c r="OW44" s="292"/>
      <c r="OX44" s="292"/>
      <c r="OY44" s="292"/>
      <c r="OZ44" s="292"/>
      <c r="PA44" s="292"/>
      <c r="PB44" s="292"/>
      <c r="PC44" s="292"/>
      <c r="PD44" s="292"/>
      <c r="PE44" s="292"/>
      <c r="PF44" s="292"/>
      <c r="PG44" s="292"/>
      <c r="PH44" s="292"/>
      <c r="PI44" s="292"/>
      <c r="PJ44" s="292"/>
      <c r="PK44" s="292"/>
      <c r="PL44" s="292"/>
      <c r="PM44" s="292"/>
      <c r="PN44" s="292"/>
      <c r="PO44" s="292"/>
      <c r="PP44" s="292"/>
      <c r="PQ44" s="292"/>
      <c r="PR44" s="292"/>
      <c r="PS44" s="292"/>
      <c r="PT44" s="292"/>
      <c r="PU44" s="292"/>
      <c r="PV44" s="292"/>
      <c r="PW44" s="292"/>
      <c r="PX44" s="292"/>
      <c r="PY44" s="292"/>
      <c r="PZ44" s="292"/>
      <c r="QA44" s="292"/>
      <c r="QB44" s="292"/>
      <c r="QC44" s="292"/>
      <c r="QD44" s="292"/>
      <c r="QE44" s="292"/>
      <c r="QF44" s="292"/>
      <c r="QG44" s="292"/>
      <c r="QH44" s="292"/>
      <c r="QI44" s="292"/>
      <c r="QJ44" s="292"/>
      <c r="QK44" s="292"/>
      <c r="QL44" s="292"/>
      <c r="QM44" s="292"/>
      <c r="QN44" s="292"/>
      <c r="QO44" s="292"/>
      <c r="QP44" s="292"/>
      <c r="QQ44" s="292"/>
      <c r="QR44" s="292"/>
      <c r="QS44" s="292"/>
      <c r="QT44" s="292"/>
      <c r="QU44" s="292"/>
      <c r="QV44" s="292"/>
      <c r="QW44" s="292"/>
      <c r="QX44" s="292"/>
      <c r="QY44" s="292"/>
      <c r="QZ44" s="292"/>
      <c r="RA44" s="292"/>
      <c r="RB44" s="292"/>
      <c r="RC44" s="292"/>
      <c r="RD44" s="292"/>
      <c r="RE44" s="292"/>
      <c r="RF44" s="292"/>
      <c r="RG44" s="292"/>
      <c r="RH44" s="292"/>
      <c r="RI44" s="292"/>
      <c r="RJ44" s="292"/>
      <c r="RK44" s="292"/>
      <c r="RL44" s="292"/>
      <c r="RM44" s="292"/>
      <c r="RN44" s="292"/>
      <c r="RO44" s="292"/>
      <c r="RP44" s="292"/>
      <c r="RQ44" s="292"/>
      <c r="RR44" s="292"/>
      <c r="RS44" s="292"/>
      <c r="RT44" s="292"/>
      <c r="RU44" s="292"/>
      <c r="RV44" s="292"/>
      <c r="RW44" s="292"/>
      <c r="RX44" s="292"/>
      <c r="RY44" s="292"/>
      <c r="RZ44" s="292"/>
      <c r="SA44" s="292"/>
      <c r="SB44" s="292"/>
      <c r="SC44" s="292"/>
      <c r="SD44" s="292"/>
      <c r="SE44" s="292"/>
      <c r="SF44" s="292"/>
      <c r="SG44" s="292"/>
      <c r="SH44" s="292"/>
      <c r="SI44" s="292"/>
      <c r="SJ44" s="292"/>
      <c r="SK44" s="292"/>
      <c r="SL44" s="292"/>
      <c r="SM44" s="292"/>
      <c r="SN44" s="292"/>
      <c r="SO44" s="292"/>
      <c r="SP44" s="292"/>
      <c r="SQ44" s="292"/>
      <c r="SR44" s="292"/>
      <c r="SS44" s="292"/>
      <c r="ST44" s="292"/>
      <c r="SU44" s="292"/>
      <c r="SV44" s="292"/>
      <c r="SW44" s="292"/>
      <c r="SX44" s="292"/>
      <c r="SY44" s="292"/>
      <c r="SZ44" s="292"/>
      <c r="TA44" s="292"/>
      <c r="TB44" s="292"/>
      <c r="TC44" s="292"/>
      <c r="TD44" s="292"/>
      <c r="TE44" s="292"/>
      <c r="TF44" s="292"/>
      <c r="TG44" s="292"/>
      <c r="TH44" s="292"/>
      <c r="TI44" s="292"/>
      <c r="TJ44" s="292"/>
      <c r="TK44" s="292"/>
      <c r="TL44" s="292"/>
      <c r="TM44" s="292"/>
      <c r="TN44" s="292"/>
      <c r="TO44" s="292"/>
      <c r="TP44" s="292"/>
      <c r="TQ44" s="292"/>
      <c r="TR44" s="292"/>
      <c r="TS44" s="292"/>
      <c r="TT44" s="292"/>
      <c r="TU44" s="292"/>
      <c r="TV44" s="292"/>
      <c r="TW44" s="292"/>
      <c r="TX44" s="292"/>
      <c r="TY44" s="292"/>
      <c r="TZ44" s="292"/>
      <c r="UA44" s="292"/>
      <c r="UB44" s="292"/>
      <c r="UC44" s="292"/>
      <c r="UD44" s="292"/>
      <c r="UE44" s="292"/>
      <c r="UF44" s="292"/>
      <c r="UG44" s="292"/>
      <c r="UH44" s="292"/>
      <c r="UI44" s="292"/>
      <c r="UJ44" s="292"/>
      <c r="UK44" s="292"/>
      <c r="UL44" s="292"/>
      <c r="UM44" s="292"/>
      <c r="UN44" s="292"/>
      <c r="UO44" s="292"/>
      <c r="UP44" s="292"/>
      <c r="UQ44" s="292"/>
      <c r="UR44" s="292"/>
      <c r="US44" s="292"/>
      <c r="UT44" s="292"/>
      <c r="UU44" s="292"/>
      <c r="UV44" s="292"/>
      <c r="UW44" s="292"/>
      <c r="UX44" s="292"/>
      <c r="UY44" s="292"/>
      <c r="UZ44" s="292"/>
      <c r="VA44" s="292"/>
      <c r="VB44" s="292"/>
      <c r="VC44" s="292"/>
      <c r="VD44" s="292"/>
      <c r="VE44" s="292"/>
      <c r="VF44" s="292"/>
      <c r="VG44" s="292"/>
      <c r="VH44" s="292"/>
      <c r="VI44" s="292"/>
      <c r="VJ44" s="292"/>
      <c r="VK44" s="292"/>
      <c r="VL44" s="292"/>
      <c r="VM44" s="292"/>
      <c r="VN44" s="292"/>
      <c r="VO44" s="292"/>
      <c r="VP44" s="292"/>
      <c r="VQ44" s="292"/>
      <c r="VR44" s="292"/>
      <c r="VS44" s="292"/>
      <c r="VT44" s="292"/>
      <c r="VU44" s="292"/>
      <c r="VV44" s="292"/>
      <c r="VW44" s="292"/>
      <c r="VX44" s="292"/>
      <c r="VY44" s="292"/>
      <c r="VZ44" s="292"/>
      <c r="WA44" s="292"/>
      <c r="WB44" s="292"/>
      <c r="WC44" s="292"/>
      <c r="WD44" s="292"/>
      <c r="WE44" s="292"/>
      <c r="WF44" s="292"/>
      <c r="WG44" s="292"/>
      <c r="WH44" s="292"/>
      <c r="WI44" s="292"/>
      <c r="WJ44" s="292"/>
      <c r="WK44" s="292"/>
      <c r="WL44" s="292"/>
      <c r="WM44" s="292"/>
      <c r="WN44" s="292"/>
      <c r="WO44" s="292"/>
      <c r="WP44" s="292"/>
      <c r="WQ44" s="292"/>
      <c r="WR44" s="292"/>
      <c r="WS44" s="292"/>
      <c r="WT44" s="292"/>
      <c r="WU44" s="292"/>
      <c r="WV44" s="292"/>
      <c r="WW44" s="292"/>
      <c r="WX44" s="292"/>
      <c r="WY44" s="292"/>
      <c r="WZ44" s="292"/>
      <c r="XA44" s="292"/>
      <c r="XB44" s="292"/>
      <c r="XC44" s="292"/>
      <c r="XD44" s="292"/>
      <c r="XE44" s="292"/>
      <c r="XF44" s="292"/>
      <c r="XG44" s="292"/>
      <c r="XH44" s="292"/>
      <c r="XI44" s="292"/>
      <c r="XJ44" s="292"/>
      <c r="XK44" s="292"/>
      <c r="XL44" s="292"/>
      <c r="XM44" s="292"/>
      <c r="XN44" s="292"/>
      <c r="XO44" s="292"/>
      <c r="XP44" s="292"/>
      <c r="XQ44" s="292"/>
      <c r="XR44" s="292"/>
      <c r="XS44" s="292"/>
      <c r="XT44" s="292"/>
      <c r="XU44" s="292"/>
      <c r="XV44" s="292"/>
      <c r="XW44" s="292"/>
      <c r="XX44" s="292"/>
      <c r="XY44" s="292"/>
      <c r="XZ44" s="292"/>
      <c r="YA44" s="292"/>
      <c r="YB44" s="292"/>
      <c r="YC44" s="292"/>
      <c r="YD44" s="292"/>
      <c r="YE44" s="292"/>
      <c r="YF44" s="292"/>
      <c r="YG44" s="292"/>
      <c r="YH44" s="292"/>
      <c r="YI44" s="292"/>
      <c r="YJ44" s="292"/>
      <c r="YK44" s="292"/>
      <c r="YL44" s="292"/>
      <c r="YM44" s="292"/>
      <c r="YN44" s="292"/>
      <c r="YO44" s="292"/>
      <c r="YP44" s="292"/>
      <c r="YQ44" s="292"/>
      <c r="YR44" s="292"/>
      <c r="YS44" s="292"/>
      <c r="YT44" s="292"/>
      <c r="YU44" s="292"/>
      <c r="YV44" s="292"/>
      <c r="YW44" s="292"/>
      <c r="YX44" s="292"/>
      <c r="YY44" s="292"/>
      <c r="YZ44" s="292"/>
      <c r="ZA44" s="292"/>
      <c r="ZB44" s="292"/>
      <c r="ZC44" s="292"/>
      <c r="ZD44" s="292"/>
      <c r="ZE44" s="292"/>
      <c r="ZF44" s="292"/>
      <c r="ZG44" s="292"/>
      <c r="ZH44" s="292"/>
      <c r="ZI44" s="292"/>
      <c r="ZJ44" s="292"/>
      <c r="ZK44" s="292"/>
      <c r="ZL44" s="292"/>
      <c r="ZM44" s="292"/>
      <c r="ZN44" s="292"/>
      <c r="ZO44" s="292"/>
      <c r="ZP44" s="292"/>
      <c r="ZQ44" s="292"/>
      <c r="ZR44" s="292"/>
      <c r="ZS44" s="292"/>
      <c r="ZT44" s="292"/>
      <c r="ZU44" s="292"/>
      <c r="ZV44" s="292"/>
      <c r="ZW44" s="292"/>
      <c r="ZX44" s="292"/>
      <c r="ZY44" s="292"/>
      <c r="ZZ44" s="292"/>
      <c r="AAA44" s="292"/>
      <c r="AAB44" s="292"/>
      <c r="AAC44" s="292"/>
      <c r="AAD44" s="292"/>
      <c r="AAE44" s="292"/>
      <c r="AAF44" s="292"/>
      <c r="AAG44" s="292"/>
      <c r="AAH44" s="292"/>
      <c r="AAI44" s="292"/>
      <c r="AAJ44" s="292"/>
      <c r="AAK44" s="292"/>
      <c r="AAL44" s="292"/>
      <c r="AAM44" s="292"/>
      <c r="AAN44" s="292"/>
      <c r="AAO44" s="292"/>
      <c r="AAP44" s="292"/>
      <c r="AAQ44" s="292"/>
      <c r="AAR44" s="292"/>
      <c r="AAS44" s="292"/>
      <c r="AAT44" s="292"/>
      <c r="AAU44" s="292"/>
      <c r="AAV44" s="292"/>
      <c r="AAW44" s="292"/>
      <c r="AAX44" s="292"/>
      <c r="AAY44" s="292"/>
      <c r="AAZ44" s="292"/>
      <c r="ABA44" s="292"/>
      <c r="ABB44" s="292"/>
      <c r="ABC44" s="292"/>
      <c r="ABD44" s="292"/>
      <c r="ABE44" s="292"/>
      <c r="ABF44" s="292"/>
      <c r="ABG44" s="292"/>
      <c r="ABH44" s="292"/>
      <c r="ABI44" s="292"/>
      <c r="ABJ44" s="292"/>
      <c r="ABK44" s="292"/>
      <c r="ABL44" s="292"/>
      <c r="ABM44" s="292"/>
      <c r="ABN44" s="292"/>
      <c r="ABO44" s="292"/>
      <c r="ABP44" s="292"/>
      <c r="ABQ44" s="292"/>
      <c r="ABR44" s="292"/>
      <c r="ABS44" s="292"/>
      <c r="ABT44" s="292"/>
      <c r="ABU44" s="292"/>
      <c r="ABV44" s="292"/>
      <c r="ABW44" s="292"/>
      <c r="ABX44" s="292"/>
      <c r="ABY44" s="292"/>
      <c r="ABZ44" s="292"/>
      <c r="ACA44" s="292"/>
      <c r="ACB44" s="292"/>
      <c r="ACC44" s="292"/>
      <c r="ACD44" s="292"/>
      <c r="ACE44" s="292"/>
      <c r="ACF44" s="292"/>
      <c r="ACG44" s="292"/>
      <c r="ACH44" s="292"/>
      <c r="ACI44" s="292"/>
      <c r="ACJ44" s="292"/>
      <c r="ACK44" s="292"/>
      <c r="ACL44" s="292"/>
      <c r="ACM44" s="292"/>
      <c r="ACN44" s="292"/>
      <c r="ACO44" s="292"/>
      <c r="ACP44" s="292"/>
      <c r="ACQ44" s="292"/>
      <c r="ACR44" s="292"/>
      <c r="ACS44" s="292"/>
      <c r="ACT44" s="292"/>
      <c r="ACU44" s="292"/>
      <c r="ACV44" s="292"/>
      <c r="ACW44" s="292"/>
      <c r="ACX44" s="292"/>
      <c r="ACY44" s="292"/>
      <c r="ACZ44" s="292"/>
      <c r="ADA44" s="292"/>
      <c r="ADB44" s="292"/>
      <c r="ADC44" s="292"/>
      <c r="ADD44" s="292"/>
      <c r="ADE44" s="292"/>
      <c r="ADF44" s="292"/>
      <c r="ADG44" s="292"/>
      <c r="ADH44" s="292"/>
      <c r="ADI44" s="292"/>
      <c r="ADJ44" s="292"/>
      <c r="ADK44" s="292"/>
      <c r="ADL44" s="292"/>
      <c r="ADM44" s="292"/>
      <c r="ADN44" s="292"/>
      <c r="ADO44" s="292"/>
      <c r="ADP44" s="292"/>
      <c r="ADQ44" s="292"/>
      <c r="ADR44" s="292"/>
      <c r="ADS44" s="292"/>
      <c r="ADT44" s="292"/>
      <c r="ADU44" s="292"/>
      <c r="ADV44" s="292"/>
      <c r="ADW44" s="292"/>
      <c r="ADX44" s="292"/>
      <c r="ADY44" s="292"/>
      <c r="ADZ44" s="292"/>
      <c r="AEA44" s="292"/>
      <c r="AEB44" s="292"/>
      <c r="AEC44" s="292"/>
      <c r="AED44" s="292"/>
      <c r="AEE44" s="292"/>
      <c r="AEF44" s="292"/>
      <c r="AEG44" s="292"/>
      <c r="AEH44" s="292"/>
      <c r="AEI44" s="292"/>
      <c r="AEJ44" s="292"/>
      <c r="AEK44" s="292"/>
      <c r="AEL44" s="292"/>
      <c r="AEM44" s="292"/>
      <c r="AEN44" s="292"/>
      <c r="AEO44" s="292"/>
      <c r="AEP44" s="292"/>
      <c r="AEQ44" s="292"/>
      <c r="AER44" s="292"/>
      <c r="AES44" s="292"/>
      <c r="AET44" s="292"/>
      <c r="AEU44" s="292"/>
      <c r="AEV44" s="292"/>
      <c r="AEW44" s="292"/>
      <c r="AEX44" s="292"/>
      <c r="AEY44" s="292"/>
      <c r="AEZ44" s="292"/>
      <c r="AFA44" s="292"/>
      <c r="AFB44" s="292"/>
      <c r="AFC44" s="292"/>
      <c r="AFD44" s="292"/>
      <c r="AFE44" s="292"/>
      <c r="AFF44" s="292"/>
      <c r="AFG44" s="292"/>
      <c r="AFH44" s="292"/>
      <c r="AFI44" s="292"/>
      <c r="AFJ44" s="292"/>
      <c r="AFK44" s="292"/>
      <c r="AFL44" s="292"/>
      <c r="AFM44" s="292"/>
      <c r="AFN44" s="292"/>
      <c r="AFO44" s="292"/>
      <c r="AFP44" s="292"/>
      <c r="AFQ44" s="292"/>
      <c r="AFR44" s="292"/>
      <c r="AFS44" s="292"/>
      <c r="AFT44" s="292"/>
      <c r="AFU44" s="292"/>
      <c r="AFV44" s="292"/>
      <c r="AFW44" s="292"/>
      <c r="AFX44" s="292"/>
      <c r="AFY44" s="292"/>
      <c r="AFZ44" s="292"/>
      <c r="AGA44" s="292"/>
      <c r="AGB44" s="292"/>
      <c r="AGC44" s="292"/>
      <c r="AGD44" s="292"/>
      <c r="AGE44" s="292"/>
      <c r="AGF44" s="292"/>
      <c r="AGG44" s="292"/>
      <c r="AGH44" s="292"/>
      <c r="AGI44" s="292"/>
      <c r="AGJ44" s="292"/>
      <c r="AGK44" s="292"/>
      <c r="AGL44" s="292"/>
      <c r="AGM44" s="292"/>
      <c r="AGN44" s="292"/>
      <c r="AGO44" s="292"/>
      <c r="AGP44" s="292"/>
      <c r="AGQ44" s="292"/>
      <c r="AGR44" s="292"/>
      <c r="AGS44" s="292"/>
      <c r="AGT44" s="292"/>
      <c r="AGU44" s="292"/>
      <c r="AGV44" s="292"/>
      <c r="AGW44" s="292"/>
      <c r="AGX44" s="292"/>
      <c r="AGY44" s="292"/>
      <c r="AGZ44" s="292"/>
      <c r="AHA44" s="292"/>
      <c r="AHB44" s="292"/>
      <c r="AHC44" s="292"/>
      <c r="AHD44" s="292"/>
      <c r="AHE44" s="292"/>
      <c r="AHF44" s="292"/>
      <c r="AHG44" s="292"/>
      <c r="AHH44" s="292"/>
      <c r="AHI44" s="292"/>
      <c r="AHJ44" s="292"/>
      <c r="AHK44" s="292"/>
      <c r="AHL44" s="292"/>
      <c r="AHM44" s="292"/>
      <c r="AHN44" s="292"/>
      <c r="AHO44" s="292"/>
      <c r="AHP44" s="292"/>
      <c r="AHQ44" s="292"/>
      <c r="AHR44" s="292"/>
      <c r="AHS44" s="292"/>
      <c r="AHT44" s="292"/>
      <c r="AHU44" s="292"/>
      <c r="AHV44" s="292"/>
      <c r="AHW44" s="292"/>
      <c r="AHX44" s="292"/>
      <c r="AHY44" s="292"/>
      <c r="AHZ44" s="292"/>
      <c r="AIA44" s="292"/>
      <c r="AIB44" s="292"/>
      <c r="AIC44" s="292"/>
      <c r="AID44" s="292"/>
      <c r="AIE44" s="292"/>
      <c r="AIF44" s="292"/>
      <c r="AIG44" s="292"/>
      <c r="AIH44" s="292"/>
      <c r="AII44" s="292"/>
      <c r="AIJ44" s="292"/>
      <c r="AIK44" s="292"/>
      <c r="AIL44" s="292"/>
      <c r="AIM44" s="292"/>
      <c r="AIN44" s="292"/>
      <c r="AIO44" s="292"/>
      <c r="AIP44" s="292"/>
      <c r="AIQ44" s="292"/>
      <c r="AIR44" s="292"/>
      <c r="AIS44" s="292"/>
      <c r="AIT44" s="292"/>
      <c r="AIU44" s="292"/>
      <c r="AIV44" s="292"/>
      <c r="AIW44" s="292"/>
      <c r="AIX44" s="292"/>
      <c r="AIY44" s="292"/>
      <c r="AIZ44" s="292"/>
      <c r="AJA44" s="292"/>
      <c r="AJB44" s="292"/>
      <c r="AJC44" s="292"/>
      <c r="AJD44" s="292"/>
      <c r="AJE44" s="292"/>
      <c r="AJF44" s="292"/>
      <c r="AJG44" s="292"/>
      <c r="AJH44" s="292"/>
      <c r="AJI44" s="292"/>
      <c r="AJJ44" s="292"/>
      <c r="AJK44" s="292"/>
      <c r="AJL44" s="292"/>
      <c r="AJM44" s="292"/>
      <c r="AJN44" s="292"/>
      <c r="AJO44" s="292"/>
      <c r="AJP44" s="292"/>
      <c r="AJQ44" s="292"/>
      <c r="AJR44" s="292"/>
      <c r="AJS44" s="292"/>
      <c r="AJT44" s="292"/>
      <c r="AJU44" s="292"/>
      <c r="AJV44" s="292"/>
      <c r="AJW44" s="292"/>
      <c r="AJX44" s="292"/>
      <c r="AJY44" s="292"/>
      <c r="AJZ44" s="292"/>
      <c r="AKA44" s="292"/>
      <c r="AKB44" s="292"/>
      <c r="AKC44" s="292"/>
      <c r="AKD44" s="292"/>
      <c r="AKE44" s="292"/>
      <c r="AKF44" s="292"/>
      <c r="AKG44" s="292"/>
      <c r="AKH44" s="292"/>
      <c r="AKI44" s="292"/>
      <c r="AKJ44" s="292"/>
      <c r="AKK44" s="292"/>
      <c r="AKL44" s="292"/>
      <c r="AKM44" s="292"/>
      <c r="AKN44" s="292"/>
      <c r="AKO44" s="292"/>
      <c r="AKP44" s="292"/>
      <c r="AKQ44" s="292"/>
      <c r="AKR44" s="292"/>
      <c r="AKS44" s="292"/>
      <c r="AKT44" s="292"/>
      <c r="AKU44" s="292"/>
      <c r="AKV44" s="292"/>
      <c r="AKW44" s="292"/>
      <c r="AKX44" s="292"/>
      <c r="AKY44" s="292"/>
      <c r="AKZ44" s="292"/>
      <c r="ALA44" s="292"/>
      <c r="ALB44" s="292"/>
      <c r="ALC44" s="292"/>
      <c r="ALD44" s="292"/>
      <c r="ALE44" s="292"/>
      <c r="ALF44" s="292"/>
      <c r="ALG44" s="292"/>
      <c r="ALH44" s="292"/>
      <c r="ALI44" s="292"/>
      <c r="ALJ44" s="292"/>
      <c r="ALK44" s="292"/>
      <c r="ALL44" s="292"/>
      <c r="ALM44" s="292"/>
      <c r="ALN44" s="292"/>
      <c r="ALO44" s="292"/>
      <c r="ALP44" s="292"/>
      <c r="ALQ44" s="292"/>
      <c r="ALR44" s="292"/>
      <c r="ALS44" s="292"/>
      <c r="ALT44" s="292"/>
      <c r="ALU44" s="292"/>
      <c r="ALV44" s="292"/>
      <c r="ALW44" s="292"/>
      <c r="ALX44" s="292"/>
      <c r="ALY44" s="292"/>
      <c r="ALZ44" s="292"/>
      <c r="AMA44" s="292"/>
      <c r="AMB44" s="292"/>
      <c r="AMC44" s="292"/>
      <c r="AMD44" s="292"/>
      <c r="AME44" s="292"/>
      <c r="AMF44" s="292"/>
    </row>
    <row r="45" spans="1:1020">
      <c r="A45" s="309"/>
      <c r="B45" s="2"/>
      <c r="C45" s="296"/>
      <c r="D45" s="292"/>
      <c r="E45" s="303"/>
      <c r="F45" s="296"/>
      <c r="G45" s="220"/>
      <c r="H45" s="306"/>
      <c r="I45" s="313"/>
      <c r="J45" s="292"/>
      <c r="K45" s="292"/>
      <c r="L45" s="313"/>
      <c r="M45" s="292"/>
      <c r="N45" s="292"/>
      <c r="O45" s="292"/>
      <c r="P45" s="292"/>
      <c r="Q45" s="292"/>
      <c r="R45" s="292"/>
      <c r="S45" s="292"/>
      <c r="T45" s="292"/>
      <c r="U45" s="292"/>
      <c r="V45" s="292"/>
      <c r="W45" s="292"/>
      <c r="X45" s="292"/>
      <c r="Y45" s="292"/>
      <c r="Z45" s="292"/>
      <c r="AA45" s="292"/>
      <c r="AB45" s="292"/>
      <c r="AC45" s="292"/>
      <c r="AD45" s="292"/>
      <c r="AE45" s="292"/>
      <c r="AF45" s="292"/>
      <c r="AG45" s="292"/>
      <c r="AH45" s="292"/>
      <c r="AI45" s="292"/>
      <c r="AJ45" s="292"/>
      <c r="AK45" s="292"/>
      <c r="AL45" s="292"/>
      <c r="AM45" s="292"/>
      <c r="AN45" s="292"/>
      <c r="AO45" s="292"/>
      <c r="AP45" s="292"/>
      <c r="AQ45" s="292"/>
      <c r="AR45" s="292"/>
      <c r="AS45" s="292"/>
      <c r="AT45" s="292"/>
      <c r="AU45" s="292"/>
      <c r="AV45" s="292"/>
      <c r="AW45" s="292"/>
      <c r="AX45" s="292"/>
      <c r="AY45" s="292"/>
      <c r="AZ45" s="292"/>
      <c r="BA45" s="292"/>
      <c r="BB45" s="292"/>
      <c r="BC45" s="292"/>
      <c r="BD45" s="292"/>
      <c r="BE45" s="292"/>
      <c r="BF45" s="292"/>
      <c r="BG45" s="292"/>
      <c r="BH45" s="292"/>
      <c r="BI45" s="292"/>
      <c r="BJ45" s="292"/>
      <c r="BK45" s="292"/>
      <c r="BL45" s="292"/>
      <c r="BM45" s="292"/>
      <c r="BN45" s="292"/>
      <c r="BO45" s="292"/>
      <c r="BP45" s="292"/>
      <c r="BQ45" s="292"/>
      <c r="BR45" s="292"/>
      <c r="BS45" s="292"/>
      <c r="BT45" s="292"/>
      <c r="BU45" s="292"/>
      <c r="BV45" s="292"/>
      <c r="BW45" s="292"/>
      <c r="BX45" s="292"/>
      <c r="BY45" s="292"/>
      <c r="BZ45" s="292"/>
      <c r="CA45" s="292"/>
      <c r="CB45" s="292"/>
      <c r="CC45" s="292"/>
      <c r="CD45" s="292"/>
      <c r="CE45" s="292"/>
      <c r="CF45" s="292"/>
      <c r="CG45" s="292"/>
      <c r="CH45" s="292"/>
      <c r="CI45" s="292"/>
      <c r="CJ45" s="292"/>
      <c r="CK45" s="292"/>
      <c r="CL45" s="292"/>
      <c r="CM45" s="292"/>
      <c r="CN45" s="292"/>
      <c r="CO45" s="292"/>
      <c r="CP45" s="292"/>
      <c r="CQ45" s="292"/>
      <c r="CR45" s="292"/>
      <c r="CS45" s="292"/>
      <c r="CT45" s="292"/>
      <c r="CU45" s="292"/>
      <c r="CV45" s="292"/>
      <c r="CW45" s="292"/>
      <c r="CX45" s="292"/>
      <c r="CY45" s="292"/>
      <c r="CZ45" s="292"/>
      <c r="DA45" s="292"/>
      <c r="DB45" s="292"/>
      <c r="DC45" s="292"/>
      <c r="DD45" s="292"/>
      <c r="DE45" s="292"/>
      <c r="DF45" s="292"/>
      <c r="DG45" s="292"/>
      <c r="DH45" s="292"/>
      <c r="DI45" s="292"/>
      <c r="DJ45" s="292"/>
      <c r="DK45" s="292"/>
      <c r="DL45" s="292"/>
      <c r="DM45" s="292"/>
      <c r="DN45" s="292"/>
      <c r="DO45" s="292"/>
      <c r="DP45" s="292"/>
      <c r="DQ45" s="292"/>
      <c r="DR45" s="292"/>
      <c r="DS45" s="292"/>
      <c r="DT45" s="292"/>
      <c r="DU45" s="292"/>
      <c r="DV45" s="292"/>
      <c r="DW45" s="292"/>
      <c r="DX45" s="292"/>
      <c r="DY45" s="292"/>
      <c r="DZ45" s="292"/>
      <c r="EA45" s="292"/>
      <c r="EB45" s="292"/>
      <c r="EC45" s="292"/>
      <c r="ED45" s="292"/>
      <c r="EE45" s="292"/>
      <c r="EF45" s="292"/>
      <c r="EG45" s="292"/>
      <c r="EH45" s="292"/>
      <c r="EI45" s="292"/>
      <c r="EJ45" s="292"/>
      <c r="EK45" s="292"/>
      <c r="EL45" s="292"/>
      <c r="EM45" s="292"/>
      <c r="EN45" s="292"/>
      <c r="EO45" s="292"/>
      <c r="EP45" s="292"/>
      <c r="EQ45" s="292"/>
      <c r="ER45" s="292"/>
      <c r="ES45" s="292"/>
      <c r="ET45" s="292"/>
      <c r="EU45" s="292"/>
      <c r="EV45" s="292"/>
      <c r="EW45" s="292"/>
      <c r="EX45" s="292"/>
      <c r="EY45" s="292"/>
      <c r="EZ45" s="292"/>
      <c r="FA45" s="292"/>
      <c r="FB45" s="292"/>
      <c r="FC45" s="292"/>
      <c r="FD45" s="292"/>
      <c r="FE45" s="292"/>
      <c r="FF45" s="292"/>
      <c r="FG45" s="292"/>
      <c r="FH45" s="292"/>
      <c r="FI45" s="292"/>
      <c r="FJ45" s="292"/>
      <c r="FK45" s="292"/>
      <c r="FL45" s="292"/>
      <c r="FM45" s="292"/>
      <c r="FN45" s="292"/>
      <c r="FO45" s="292"/>
      <c r="FP45" s="292"/>
      <c r="FQ45" s="292"/>
      <c r="FR45" s="292"/>
      <c r="FS45" s="292"/>
      <c r="FT45" s="292"/>
      <c r="FU45" s="292"/>
      <c r="FV45" s="292"/>
      <c r="FW45" s="292"/>
      <c r="FX45" s="292"/>
      <c r="FY45" s="292"/>
      <c r="FZ45" s="292"/>
      <c r="GA45" s="292"/>
      <c r="GB45" s="292"/>
      <c r="GC45" s="292"/>
      <c r="GD45" s="292"/>
      <c r="GE45" s="292"/>
      <c r="GF45" s="292"/>
      <c r="GG45" s="292"/>
      <c r="GH45" s="292"/>
      <c r="GI45" s="292"/>
      <c r="GJ45" s="292"/>
      <c r="GK45" s="292"/>
      <c r="GL45" s="292"/>
      <c r="GM45" s="292"/>
      <c r="GN45" s="292"/>
      <c r="GO45" s="292"/>
      <c r="GP45" s="292"/>
      <c r="GQ45" s="292"/>
      <c r="GR45" s="292"/>
      <c r="GS45" s="292"/>
      <c r="GT45" s="292"/>
      <c r="GU45" s="292"/>
      <c r="GV45" s="292"/>
      <c r="GW45" s="292"/>
      <c r="GX45" s="292"/>
      <c r="GY45" s="292"/>
      <c r="GZ45" s="292"/>
      <c r="HA45" s="292"/>
      <c r="HB45" s="292"/>
      <c r="HC45" s="292"/>
      <c r="HD45" s="292"/>
      <c r="HE45" s="292"/>
      <c r="HF45" s="292"/>
      <c r="HG45" s="292"/>
      <c r="HH45" s="292"/>
      <c r="HI45" s="292"/>
      <c r="HJ45" s="292"/>
      <c r="HK45" s="292"/>
      <c r="HL45" s="292"/>
      <c r="HM45" s="292"/>
      <c r="HN45" s="292"/>
      <c r="HO45" s="292"/>
      <c r="HP45" s="292"/>
      <c r="HQ45" s="292"/>
      <c r="HR45" s="292"/>
      <c r="HS45" s="292"/>
      <c r="HT45" s="292"/>
      <c r="HU45" s="292"/>
      <c r="HV45" s="292"/>
      <c r="HW45" s="292"/>
      <c r="HX45" s="292"/>
      <c r="HY45" s="292"/>
      <c r="HZ45" s="292"/>
      <c r="IA45" s="292"/>
      <c r="IB45" s="292"/>
      <c r="IC45" s="292"/>
      <c r="ID45" s="292"/>
      <c r="IE45" s="292"/>
      <c r="IF45" s="292"/>
      <c r="IG45" s="292"/>
      <c r="IH45" s="292"/>
      <c r="II45" s="292"/>
      <c r="IJ45" s="292"/>
      <c r="IK45" s="292"/>
      <c r="IL45" s="292"/>
      <c r="IM45" s="292"/>
      <c r="IN45" s="292"/>
      <c r="IO45" s="292"/>
      <c r="IP45" s="292"/>
      <c r="IQ45" s="292"/>
      <c r="IR45" s="292"/>
      <c r="IS45" s="292"/>
      <c r="IT45" s="292"/>
      <c r="IU45" s="292"/>
      <c r="IV45" s="292"/>
      <c r="IW45" s="292"/>
      <c r="IX45" s="292"/>
      <c r="IY45" s="292"/>
      <c r="IZ45" s="292"/>
      <c r="JA45" s="292"/>
      <c r="JB45" s="292"/>
      <c r="JC45" s="292"/>
      <c r="JD45" s="292"/>
      <c r="JE45" s="292"/>
      <c r="JF45" s="292"/>
      <c r="JG45" s="292"/>
      <c r="JH45" s="292"/>
      <c r="JI45" s="292"/>
      <c r="JJ45" s="292"/>
      <c r="JK45" s="292"/>
      <c r="JL45" s="292"/>
      <c r="JM45" s="292"/>
      <c r="JN45" s="292"/>
      <c r="JO45" s="292"/>
      <c r="JP45" s="292"/>
      <c r="JQ45" s="292"/>
      <c r="JR45" s="292"/>
      <c r="JS45" s="292"/>
      <c r="JT45" s="292"/>
      <c r="JU45" s="292"/>
      <c r="JV45" s="292"/>
      <c r="JW45" s="292"/>
      <c r="JX45" s="292"/>
      <c r="JY45" s="292"/>
      <c r="JZ45" s="292"/>
      <c r="KA45" s="292"/>
      <c r="KB45" s="292"/>
      <c r="KC45" s="292"/>
      <c r="KD45" s="292"/>
      <c r="KE45" s="292"/>
      <c r="KF45" s="292"/>
      <c r="KG45" s="292"/>
      <c r="KH45" s="292"/>
      <c r="KI45" s="292"/>
      <c r="KJ45" s="292"/>
      <c r="KK45" s="292"/>
      <c r="KL45" s="292"/>
      <c r="KM45" s="292"/>
      <c r="KN45" s="292"/>
      <c r="KO45" s="292"/>
      <c r="KP45" s="292"/>
      <c r="KQ45" s="292"/>
      <c r="KR45" s="292"/>
      <c r="KS45" s="292"/>
      <c r="KT45" s="292"/>
      <c r="KU45" s="292"/>
      <c r="KV45" s="292"/>
      <c r="KW45" s="292"/>
      <c r="KX45" s="292"/>
      <c r="KY45" s="292"/>
      <c r="KZ45" s="292"/>
      <c r="LA45" s="292"/>
      <c r="LB45" s="292"/>
      <c r="LC45" s="292"/>
      <c r="LD45" s="292"/>
      <c r="LE45" s="292"/>
      <c r="LF45" s="292"/>
      <c r="LG45" s="292"/>
      <c r="LH45" s="292"/>
      <c r="LI45" s="292"/>
      <c r="LJ45" s="292"/>
      <c r="LK45" s="292"/>
      <c r="LL45" s="292"/>
      <c r="LM45" s="292"/>
      <c r="LN45" s="292"/>
      <c r="LO45" s="292"/>
      <c r="LP45" s="292"/>
      <c r="LQ45" s="292"/>
      <c r="LR45" s="292"/>
      <c r="LS45" s="292"/>
      <c r="LT45" s="292"/>
      <c r="LU45" s="292"/>
      <c r="LV45" s="292"/>
      <c r="LW45" s="292"/>
      <c r="LX45" s="292"/>
      <c r="LY45" s="292"/>
      <c r="LZ45" s="292"/>
      <c r="MA45" s="292"/>
      <c r="MB45" s="292"/>
      <c r="MC45" s="292"/>
      <c r="MD45" s="292"/>
      <c r="ME45" s="292"/>
      <c r="MF45" s="292"/>
      <c r="MG45" s="292"/>
      <c r="MH45" s="292"/>
      <c r="MI45" s="292"/>
      <c r="MJ45" s="292"/>
      <c r="MK45" s="292"/>
      <c r="ML45" s="292"/>
      <c r="MM45" s="292"/>
      <c r="MN45" s="292"/>
      <c r="MO45" s="292"/>
      <c r="MP45" s="292"/>
      <c r="MQ45" s="292"/>
      <c r="MR45" s="292"/>
      <c r="MS45" s="292"/>
      <c r="MT45" s="292"/>
      <c r="MU45" s="292"/>
      <c r="MV45" s="292"/>
      <c r="MW45" s="292"/>
      <c r="MX45" s="292"/>
      <c r="MY45" s="292"/>
      <c r="MZ45" s="292"/>
      <c r="NA45" s="292"/>
      <c r="NB45" s="292"/>
      <c r="NC45" s="292"/>
      <c r="ND45" s="292"/>
      <c r="NE45" s="292"/>
      <c r="NF45" s="292"/>
      <c r="NG45" s="292"/>
      <c r="NH45" s="292"/>
      <c r="NI45" s="292"/>
      <c r="NJ45" s="292"/>
      <c r="NK45" s="292"/>
      <c r="NL45" s="292"/>
      <c r="NM45" s="292"/>
      <c r="NN45" s="292"/>
      <c r="NO45" s="292"/>
      <c r="NP45" s="292"/>
      <c r="NQ45" s="292"/>
      <c r="NR45" s="292"/>
      <c r="NS45" s="292"/>
      <c r="NT45" s="292"/>
      <c r="NU45" s="292"/>
      <c r="NV45" s="292"/>
      <c r="NW45" s="292"/>
      <c r="NX45" s="292"/>
      <c r="NY45" s="292"/>
      <c r="NZ45" s="292"/>
      <c r="OA45" s="292"/>
      <c r="OB45" s="292"/>
      <c r="OC45" s="292"/>
      <c r="OD45" s="292"/>
      <c r="OE45" s="292"/>
      <c r="OF45" s="292"/>
      <c r="OG45" s="292"/>
      <c r="OH45" s="292"/>
      <c r="OI45" s="292"/>
      <c r="OJ45" s="292"/>
      <c r="OK45" s="292"/>
      <c r="OL45" s="292"/>
      <c r="OM45" s="292"/>
      <c r="ON45" s="292"/>
      <c r="OO45" s="292"/>
      <c r="OP45" s="292"/>
      <c r="OQ45" s="292"/>
      <c r="OR45" s="292"/>
      <c r="OS45" s="292"/>
      <c r="OT45" s="292"/>
      <c r="OU45" s="292"/>
      <c r="OV45" s="292"/>
      <c r="OW45" s="292"/>
      <c r="OX45" s="292"/>
      <c r="OY45" s="292"/>
      <c r="OZ45" s="292"/>
      <c r="PA45" s="292"/>
      <c r="PB45" s="292"/>
      <c r="PC45" s="292"/>
      <c r="PD45" s="292"/>
      <c r="PE45" s="292"/>
      <c r="PF45" s="292"/>
      <c r="PG45" s="292"/>
      <c r="PH45" s="292"/>
      <c r="PI45" s="292"/>
      <c r="PJ45" s="292"/>
      <c r="PK45" s="292"/>
      <c r="PL45" s="292"/>
      <c r="PM45" s="292"/>
      <c r="PN45" s="292"/>
      <c r="PO45" s="292"/>
      <c r="PP45" s="292"/>
      <c r="PQ45" s="292"/>
      <c r="PR45" s="292"/>
      <c r="PS45" s="292"/>
      <c r="PT45" s="292"/>
      <c r="PU45" s="292"/>
      <c r="PV45" s="292"/>
      <c r="PW45" s="292"/>
      <c r="PX45" s="292"/>
      <c r="PY45" s="292"/>
      <c r="PZ45" s="292"/>
      <c r="QA45" s="292"/>
      <c r="QB45" s="292"/>
      <c r="QC45" s="292"/>
      <c r="QD45" s="292"/>
      <c r="QE45" s="292"/>
      <c r="QF45" s="292"/>
      <c r="QG45" s="292"/>
      <c r="QH45" s="292"/>
      <c r="QI45" s="292"/>
      <c r="QJ45" s="292"/>
      <c r="QK45" s="292"/>
      <c r="QL45" s="292"/>
      <c r="QM45" s="292"/>
      <c r="QN45" s="292"/>
      <c r="QO45" s="292"/>
      <c r="QP45" s="292"/>
      <c r="QQ45" s="292"/>
      <c r="QR45" s="292"/>
      <c r="QS45" s="292"/>
      <c r="QT45" s="292"/>
      <c r="QU45" s="292"/>
      <c r="QV45" s="292"/>
      <c r="QW45" s="292"/>
      <c r="QX45" s="292"/>
      <c r="QY45" s="292"/>
      <c r="QZ45" s="292"/>
      <c r="RA45" s="292"/>
      <c r="RB45" s="292"/>
      <c r="RC45" s="292"/>
      <c r="RD45" s="292"/>
      <c r="RE45" s="292"/>
      <c r="RF45" s="292"/>
      <c r="RG45" s="292"/>
      <c r="RH45" s="292"/>
      <c r="RI45" s="292"/>
      <c r="RJ45" s="292"/>
      <c r="RK45" s="292"/>
      <c r="RL45" s="292"/>
      <c r="RM45" s="292"/>
      <c r="RN45" s="292"/>
      <c r="RO45" s="292"/>
      <c r="RP45" s="292"/>
      <c r="RQ45" s="292"/>
      <c r="RR45" s="292"/>
      <c r="RS45" s="292"/>
      <c r="RT45" s="292"/>
      <c r="RU45" s="292"/>
      <c r="RV45" s="292"/>
      <c r="RW45" s="292"/>
      <c r="RX45" s="292"/>
      <c r="RY45" s="292"/>
      <c r="RZ45" s="292"/>
      <c r="SA45" s="292"/>
      <c r="SB45" s="292"/>
      <c r="SC45" s="292"/>
      <c r="SD45" s="292"/>
      <c r="SE45" s="292"/>
      <c r="SF45" s="292"/>
      <c r="SG45" s="292"/>
      <c r="SH45" s="292"/>
      <c r="SI45" s="292"/>
      <c r="SJ45" s="292"/>
      <c r="SK45" s="292"/>
      <c r="SL45" s="292"/>
      <c r="SM45" s="292"/>
      <c r="SN45" s="292"/>
      <c r="SO45" s="292"/>
      <c r="SP45" s="292"/>
      <c r="SQ45" s="292"/>
      <c r="SR45" s="292"/>
      <c r="SS45" s="292"/>
      <c r="ST45" s="292"/>
      <c r="SU45" s="292"/>
      <c r="SV45" s="292"/>
      <c r="SW45" s="292"/>
      <c r="SX45" s="292"/>
      <c r="SY45" s="292"/>
      <c r="SZ45" s="292"/>
      <c r="TA45" s="292"/>
      <c r="TB45" s="292"/>
      <c r="TC45" s="292"/>
      <c r="TD45" s="292"/>
      <c r="TE45" s="292"/>
      <c r="TF45" s="292"/>
      <c r="TG45" s="292"/>
      <c r="TH45" s="292"/>
      <c r="TI45" s="292"/>
      <c r="TJ45" s="292"/>
      <c r="TK45" s="292"/>
      <c r="TL45" s="292"/>
      <c r="TM45" s="292"/>
      <c r="TN45" s="292"/>
      <c r="TO45" s="292"/>
      <c r="TP45" s="292"/>
      <c r="TQ45" s="292"/>
      <c r="TR45" s="292"/>
      <c r="TS45" s="292"/>
      <c r="TT45" s="292"/>
      <c r="TU45" s="292"/>
      <c r="TV45" s="292"/>
      <c r="TW45" s="292"/>
      <c r="TX45" s="292"/>
      <c r="TY45" s="292"/>
      <c r="TZ45" s="292"/>
      <c r="UA45" s="292"/>
      <c r="UB45" s="292"/>
      <c r="UC45" s="292"/>
      <c r="UD45" s="292"/>
      <c r="UE45" s="292"/>
      <c r="UF45" s="292"/>
      <c r="UG45" s="292"/>
      <c r="UH45" s="292"/>
      <c r="UI45" s="292"/>
      <c r="UJ45" s="292"/>
      <c r="UK45" s="292"/>
      <c r="UL45" s="292"/>
      <c r="UM45" s="292"/>
      <c r="UN45" s="292"/>
      <c r="UO45" s="292"/>
      <c r="UP45" s="292"/>
      <c r="UQ45" s="292"/>
      <c r="UR45" s="292"/>
      <c r="US45" s="292"/>
      <c r="UT45" s="292"/>
      <c r="UU45" s="292"/>
      <c r="UV45" s="292"/>
      <c r="UW45" s="292"/>
      <c r="UX45" s="292"/>
      <c r="UY45" s="292"/>
      <c r="UZ45" s="292"/>
      <c r="VA45" s="292"/>
      <c r="VB45" s="292"/>
      <c r="VC45" s="292"/>
      <c r="VD45" s="292"/>
      <c r="VE45" s="292"/>
      <c r="VF45" s="292"/>
      <c r="VG45" s="292"/>
      <c r="VH45" s="292"/>
      <c r="VI45" s="292"/>
      <c r="VJ45" s="292"/>
      <c r="VK45" s="292"/>
      <c r="VL45" s="292"/>
      <c r="VM45" s="292"/>
      <c r="VN45" s="292"/>
      <c r="VO45" s="292"/>
      <c r="VP45" s="292"/>
      <c r="VQ45" s="292"/>
      <c r="VR45" s="292"/>
      <c r="VS45" s="292"/>
      <c r="VT45" s="292"/>
      <c r="VU45" s="292"/>
      <c r="VV45" s="292"/>
      <c r="VW45" s="292"/>
      <c r="VX45" s="292"/>
      <c r="VY45" s="292"/>
      <c r="VZ45" s="292"/>
      <c r="WA45" s="292"/>
      <c r="WB45" s="292"/>
      <c r="WC45" s="292"/>
      <c r="WD45" s="292"/>
      <c r="WE45" s="292"/>
      <c r="WF45" s="292"/>
      <c r="WG45" s="292"/>
      <c r="WH45" s="292"/>
      <c r="WI45" s="292"/>
      <c r="WJ45" s="292"/>
      <c r="WK45" s="292"/>
      <c r="WL45" s="292"/>
      <c r="WM45" s="292"/>
      <c r="WN45" s="292"/>
      <c r="WO45" s="292"/>
      <c r="WP45" s="292"/>
      <c r="WQ45" s="292"/>
      <c r="WR45" s="292"/>
      <c r="WS45" s="292"/>
      <c r="WT45" s="292"/>
      <c r="WU45" s="292"/>
      <c r="WV45" s="292"/>
      <c r="WW45" s="292"/>
      <c r="WX45" s="292"/>
      <c r="WY45" s="292"/>
      <c r="WZ45" s="292"/>
      <c r="XA45" s="292"/>
      <c r="XB45" s="292"/>
      <c r="XC45" s="292"/>
      <c r="XD45" s="292"/>
      <c r="XE45" s="292"/>
      <c r="XF45" s="292"/>
      <c r="XG45" s="292"/>
      <c r="XH45" s="292"/>
      <c r="XI45" s="292"/>
      <c r="XJ45" s="292"/>
      <c r="XK45" s="292"/>
      <c r="XL45" s="292"/>
      <c r="XM45" s="292"/>
      <c r="XN45" s="292"/>
      <c r="XO45" s="292"/>
      <c r="XP45" s="292"/>
      <c r="XQ45" s="292"/>
      <c r="XR45" s="292"/>
      <c r="XS45" s="292"/>
      <c r="XT45" s="292"/>
      <c r="XU45" s="292"/>
      <c r="XV45" s="292"/>
      <c r="XW45" s="292"/>
      <c r="XX45" s="292"/>
      <c r="XY45" s="292"/>
      <c r="XZ45" s="292"/>
      <c r="YA45" s="292"/>
      <c r="YB45" s="292"/>
      <c r="YC45" s="292"/>
      <c r="YD45" s="292"/>
      <c r="YE45" s="292"/>
      <c r="YF45" s="292"/>
      <c r="YG45" s="292"/>
      <c r="YH45" s="292"/>
      <c r="YI45" s="292"/>
      <c r="YJ45" s="292"/>
      <c r="YK45" s="292"/>
      <c r="YL45" s="292"/>
      <c r="YM45" s="292"/>
      <c r="YN45" s="292"/>
      <c r="YO45" s="292"/>
      <c r="YP45" s="292"/>
      <c r="YQ45" s="292"/>
      <c r="YR45" s="292"/>
      <c r="YS45" s="292"/>
      <c r="YT45" s="292"/>
      <c r="YU45" s="292"/>
      <c r="YV45" s="292"/>
      <c r="YW45" s="292"/>
      <c r="YX45" s="292"/>
      <c r="YY45" s="292"/>
      <c r="YZ45" s="292"/>
      <c r="ZA45" s="292"/>
      <c r="ZB45" s="292"/>
      <c r="ZC45" s="292"/>
      <c r="ZD45" s="292"/>
      <c r="ZE45" s="292"/>
      <c r="ZF45" s="292"/>
      <c r="ZG45" s="292"/>
      <c r="ZH45" s="292"/>
      <c r="ZI45" s="292"/>
      <c r="ZJ45" s="292"/>
      <c r="ZK45" s="292"/>
      <c r="ZL45" s="292"/>
      <c r="ZM45" s="292"/>
      <c r="ZN45" s="292"/>
      <c r="ZO45" s="292"/>
      <c r="ZP45" s="292"/>
      <c r="ZQ45" s="292"/>
      <c r="ZR45" s="292"/>
      <c r="ZS45" s="292"/>
      <c r="ZT45" s="292"/>
      <c r="ZU45" s="292"/>
      <c r="ZV45" s="292"/>
      <c r="ZW45" s="292"/>
      <c r="ZX45" s="292"/>
      <c r="ZY45" s="292"/>
      <c r="ZZ45" s="292"/>
      <c r="AAA45" s="292"/>
      <c r="AAB45" s="292"/>
      <c r="AAC45" s="292"/>
      <c r="AAD45" s="292"/>
      <c r="AAE45" s="292"/>
      <c r="AAF45" s="292"/>
      <c r="AAG45" s="292"/>
      <c r="AAH45" s="292"/>
      <c r="AAI45" s="292"/>
      <c r="AAJ45" s="292"/>
      <c r="AAK45" s="292"/>
      <c r="AAL45" s="292"/>
      <c r="AAM45" s="292"/>
      <c r="AAN45" s="292"/>
      <c r="AAO45" s="292"/>
      <c r="AAP45" s="292"/>
      <c r="AAQ45" s="292"/>
      <c r="AAR45" s="292"/>
      <c r="AAS45" s="292"/>
      <c r="AAT45" s="292"/>
      <c r="AAU45" s="292"/>
      <c r="AAV45" s="292"/>
      <c r="AAW45" s="292"/>
      <c r="AAX45" s="292"/>
      <c r="AAY45" s="292"/>
      <c r="AAZ45" s="292"/>
      <c r="ABA45" s="292"/>
      <c r="ABB45" s="292"/>
      <c r="ABC45" s="292"/>
      <c r="ABD45" s="292"/>
      <c r="ABE45" s="292"/>
      <c r="ABF45" s="292"/>
      <c r="ABG45" s="292"/>
      <c r="ABH45" s="292"/>
      <c r="ABI45" s="292"/>
      <c r="ABJ45" s="292"/>
      <c r="ABK45" s="292"/>
      <c r="ABL45" s="292"/>
      <c r="ABM45" s="292"/>
      <c r="ABN45" s="292"/>
      <c r="ABO45" s="292"/>
      <c r="ABP45" s="292"/>
      <c r="ABQ45" s="292"/>
      <c r="ABR45" s="292"/>
      <c r="ABS45" s="292"/>
      <c r="ABT45" s="292"/>
      <c r="ABU45" s="292"/>
      <c r="ABV45" s="292"/>
      <c r="ABW45" s="292"/>
      <c r="ABX45" s="292"/>
      <c r="ABY45" s="292"/>
      <c r="ABZ45" s="292"/>
      <c r="ACA45" s="292"/>
      <c r="ACB45" s="292"/>
      <c r="ACC45" s="292"/>
      <c r="ACD45" s="292"/>
      <c r="ACE45" s="292"/>
      <c r="ACF45" s="292"/>
      <c r="ACG45" s="292"/>
      <c r="ACH45" s="292"/>
      <c r="ACI45" s="292"/>
      <c r="ACJ45" s="292"/>
      <c r="ACK45" s="292"/>
      <c r="ACL45" s="292"/>
      <c r="ACM45" s="292"/>
      <c r="ACN45" s="292"/>
      <c r="ACO45" s="292"/>
      <c r="ACP45" s="292"/>
      <c r="ACQ45" s="292"/>
      <c r="ACR45" s="292"/>
      <c r="ACS45" s="292"/>
      <c r="ACT45" s="292"/>
      <c r="ACU45" s="292"/>
      <c r="ACV45" s="292"/>
      <c r="ACW45" s="292"/>
      <c r="ACX45" s="292"/>
      <c r="ACY45" s="292"/>
      <c r="ACZ45" s="292"/>
      <c r="ADA45" s="292"/>
      <c r="ADB45" s="292"/>
      <c r="ADC45" s="292"/>
      <c r="ADD45" s="292"/>
      <c r="ADE45" s="292"/>
      <c r="ADF45" s="292"/>
      <c r="ADG45" s="292"/>
      <c r="ADH45" s="292"/>
      <c r="ADI45" s="292"/>
      <c r="ADJ45" s="292"/>
      <c r="ADK45" s="292"/>
      <c r="ADL45" s="292"/>
      <c r="ADM45" s="292"/>
      <c r="ADN45" s="292"/>
      <c r="ADO45" s="292"/>
      <c r="ADP45" s="292"/>
      <c r="ADQ45" s="292"/>
      <c r="ADR45" s="292"/>
      <c r="ADS45" s="292"/>
      <c r="ADT45" s="292"/>
      <c r="ADU45" s="292"/>
      <c r="ADV45" s="292"/>
      <c r="ADW45" s="292"/>
      <c r="ADX45" s="292"/>
      <c r="ADY45" s="292"/>
      <c r="ADZ45" s="292"/>
      <c r="AEA45" s="292"/>
      <c r="AEB45" s="292"/>
      <c r="AEC45" s="292"/>
      <c r="AED45" s="292"/>
      <c r="AEE45" s="292"/>
      <c r="AEF45" s="292"/>
      <c r="AEG45" s="292"/>
      <c r="AEH45" s="292"/>
      <c r="AEI45" s="292"/>
      <c r="AEJ45" s="292"/>
      <c r="AEK45" s="292"/>
      <c r="AEL45" s="292"/>
      <c r="AEM45" s="292"/>
      <c r="AEN45" s="292"/>
      <c r="AEO45" s="292"/>
      <c r="AEP45" s="292"/>
      <c r="AEQ45" s="292"/>
      <c r="AER45" s="292"/>
      <c r="AES45" s="292"/>
      <c r="AET45" s="292"/>
      <c r="AEU45" s="292"/>
      <c r="AEV45" s="292"/>
      <c r="AEW45" s="292"/>
      <c r="AEX45" s="292"/>
      <c r="AEY45" s="292"/>
      <c r="AEZ45" s="292"/>
      <c r="AFA45" s="292"/>
      <c r="AFB45" s="292"/>
      <c r="AFC45" s="292"/>
      <c r="AFD45" s="292"/>
      <c r="AFE45" s="292"/>
      <c r="AFF45" s="292"/>
      <c r="AFG45" s="292"/>
      <c r="AFH45" s="292"/>
      <c r="AFI45" s="292"/>
      <c r="AFJ45" s="292"/>
      <c r="AFK45" s="292"/>
      <c r="AFL45" s="292"/>
      <c r="AFM45" s="292"/>
      <c r="AFN45" s="292"/>
      <c r="AFO45" s="292"/>
      <c r="AFP45" s="292"/>
      <c r="AFQ45" s="292"/>
      <c r="AFR45" s="292"/>
      <c r="AFS45" s="292"/>
      <c r="AFT45" s="292"/>
      <c r="AFU45" s="292"/>
      <c r="AFV45" s="292"/>
      <c r="AFW45" s="292"/>
      <c r="AFX45" s="292"/>
      <c r="AFY45" s="292"/>
      <c r="AFZ45" s="292"/>
      <c r="AGA45" s="292"/>
      <c r="AGB45" s="292"/>
      <c r="AGC45" s="292"/>
      <c r="AGD45" s="292"/>
      <c r="AGE45" s="292"/>
      <c r="AGF45" s="292"/>
      <c r="AGG45" s="292"/>
      <c r="AGH45" s="292"/>
      <c r="AGI45" s="292"/>
      <c r="AGJ45" s="292"/>
      <c r="AGK45" s="292"/>
      <c r="AGL45" s="292"/>
      <c r="AGM45" s="292"/>
      <c r="AGN45" s="292"/>
      <c r="AGO45" s="292"/>
      <c r="AGP45" s="292"/>
      <c r="AGQ45" s="292"/>
      <c r="AGR45" s="292"/>
      <c r="AGS45" s="292"/>
      <c r="AGT45" s="292"/>
      <c r="AGU45" s="292"/>
      <c r="AGV45" s="292"/>
      <c r="AGW45" s="292"/>
      <c r="AGX45" s="292"/>
      <c r="AGY45" s="292"/>
      <c r="AGZ45" s="292"/>
      <c r="AHA45" s="292"/>
      <c r="AHB45" s="292"/>
      <c r="AHC45" s="292"/>
      <c r="AHD45" s="292"/>
      <c r="AHE45" s="292"/>
      <c r="AHF45" s="292"/>
      <c r="AHG45" s="292"/>
      <c r="AHH45" s="292"/>
      <c r="AHI45" s="292"/>
      <c r="AHJ45" s="292"/>
      <c r="AHK45" s="292"/>
      <c r="AHL45" s="292"/>
      <c r="AHM45" s="292"/>
      <c r="AHN45" s="292"/>
      <c r="AHO45" s="292"/>
      <c r="AHP45" s="292"/>
      <c r="AHQ45" s="292"/>
      <c r="AHR45" s="292"/>
      <c r="AHS45" s="292"/>
      <c r="AHT45" s="292"/>
      <c r="AHU45" s="292"/>
      <c r="AHV45" s="292"/>
      <c r="AHW45" s="292"/>
      <c r="AHX45" s="292"/>
      <c r="AHY45" s="292"/>
      <c r="AHZ45" s="292"/>
      <c r="AIA45" s="292"/>
      <c r="AIB45" s="292"/>
      <c r="AIC45" s="292"/>
      <c r="AID45" s="292"/>
      <c r="AIE45" s="292"/>
      <c r="AIF45" s="292"/>
      <c r="AIG45" s="292"/>
      <c r="AIH45" s="292"/>
      <c r="AII45" s="292"/>
      <c r="AIJ45" s="292"/>
      <c r="AIK45" s="292"/>
      <c r="AIL45" s="292"/>
      <c r="AIM45" s="292"/>
      <c r="AIN45" s="292"/>
      <c r="AIO45" s="292"/>
      <c r="AIP45" s="292"/>
      <c r="AIQ45" s="292"/>
      <c r="AIR45" s="292"/>
      <c r="AIS45" s="292"/>
      <c r="AIT45" s="292"/>
      <c r="AIU45" s="292"/>
      <c r="AIV45" s="292"/>
      <c r="AIW45" s="292"/>
      <c r="AIX45" s="292"/>
      <c r="AIY45" s="292"/>
      <c r="AIZ45" s="292"/>
      <c r="AJA45" s="292"/>
      <c r="AJB45" s="292"/>
      <c r="AJC45" s="292"/>
      <c r="AJD45" s="292"/>
      <c r="AJE45" s="292"/>
      <c r="AJF45" s="292"/>
      <c r="AJG45" s="292"/>
      <c r="AJH45" s="292"/>
      <c r="AJI45" s="292"/>
      <c r="AJJ45" s="292"/>
      <c r="AJK45" s="292"/>
      <c r="AJL45" s="292"/>
      <c r="AJM45" s="292"/>
      <c r="AJN45" s="292"/>
      <c r="AJO45" s="292"/>
      <c r="AJP45" s="292"/>
      <c r="AJQ45" s="292"/>
      <c r="AJR45" s="292"/>
      <c r="AJS45" s="292"/>
      <c r="AJT45" s="292"/>
      <c r="AJU45" s="292"/>
      <c r="AJV45" s="292"/>
      <c r="AJW45" s="292"/>
      <c r="AJX45" s="292"/>
      <c r="AJY45" s="292"/>
      <c r="AJZ45" s="292"/>
      <c r="AKA45" s="292"/>
      <c r="AKB45" s="292"/>
      <c r="AKC45" s="292"/>
      <c r="AKD45" s="292"/>
      <c r="AKE45" s="292"/>
      <c r="AKF45" s="292"/>
      <c r="AKG45" s="292"/>
      <c r="AKH45" s="292"/>
      <c r="AKI45" s="292"/>
      <c r="AKJ45" s="292"/>
      <c r="AKK45" s="292"/>
      <c r="AKL45" s="292"/>
      <c r="AKM45" s="292"/>
      <c r="AKN45" s="292"/>
      <c r="AKO45" s="292"/>
      <c r="AKP45" s="292"/>
      <c r="AKQ45" s="292"/>
      <c r="AKR45" s="292"/>
      <c r="AKS45" s="292"/>
      <c r="AKT45" s="292"/>
      <c r="AKU45" s="292"/>
      <c r="AKV45" s="292"/>
      <c r="AKW45" s="292"/>
      <c r="AKX45" s="292"/>
      <c r="AKY45" s="292"/>
      <c r="AKZ45" s="292"/>
      <c r="ALA45" s="292"/>
      <c r="ALB45" s="292"/>
      <c r="ALC45" s="292"/>
      <c r="ALD45" s="292"/>
      <c r="ALE45" s="292"/>
      <c r="ALF45" s="292"/>
      <c r="ALG45" s="292"/>
      <c r="ALH45" s="292"/>
      <c r="ALI45" s="292"/>
      <c r="ALJ45" s="292"/>
      <c r="ALK45" s="292"/>
      <c r="ALL45" s="292"/>
      <c r="ALM45" s="292"/>
      <c r="ALN45" s="292"/>
      <c r="ALO45" s="292"/>
      <c r="ALP45" s="292"/>
      <c r="ALQ45" s="292"/>
      <c r="ALR45" s="292"/>
      <c r="ALS45" s="292"/>
      <c r="ALT45" s="292"/>
      <c r="ALU45" s="292"/>
      <c r="ALV45" s="292"/>
      <c r="ALW45" s="292"/>
      <c r="ALX45" s="292"/>
      <c r="ALY45" s="292"/>
      <c r="ALZ45" s="292"/>
      <c r="AMA45" s="292"/>
      <c r="AMB45" s="292"/>
      <c r="AMC45" s="292"/>
      <c r="AMD45" s="292"/>
      <c r="AME45" s="292"/>
      <c r="AMF45" s="292"/>
    </row>
    <row r="46" spans="1:1020">
      <c r="A46" s="309"/>
      <c r="B46" s="2"/>
      <c r="C46" s="296"/>
      <c r="D46" s="292"/>
      <c r="E46" s="303"/>
      <c r="F46" s="296"/>
      <c r="G46" s="220"/>
      <c r="H46" s="306"/>
      <c r="I46" s="313"/>
      <c r="J46" s="292"/>
      <c r="K46" s="292"/>
      <c r="L46" s="313"/>
      <c r="M46" s="292"/>
      <c r="N46" s="292"/>
      <c r="O46" s="292"/>
      <c r="P46" s="292"/>
      <c r="Q46" s="292"/>
      <c r="R46" s="292"/>
      <c r="S46" s="292"/>
      <c r="T46" s="292"/>
      <c r="U46" s="292"/>
      <c r="V46" s="292"/>
      <c r="W46" s="292"/>
      <c r="X46" s="292"/>
      <c r="Y46" s="292"/>
      <c r="Z46" s="292"/>
      <c r="AA46" s="292"/>
      <c r="AB46" s="292"/>
      <c r="AC46" s="292"/>
      <c r="AD46" s="292"/>
      <c r="AE46" s="292"/>
      <c r="AF46" s="292"/>
      <c r="AG46" s="292"/>
      <c r="AH46" s="292"/>
      <c r="AI46" s="292"/>
      <c r="AJ46" s="292"/>
      <c r="AK46" s="292"/>
      <c r="AL46" s="292"/>
      <c r="AM46" s="292"/>
      <c r="AN46" s="292"/>
      <c r="AO46" s="292"/>
      <c r="AP46" s="292"/>
      <c r="AQ46" s="292"/>
      <c r="AR46" s="292"/>
      <c r="AS46" s="292"/>
      <c r="AT46" s="292"/>
      <c r="AU46" s="292"/>
      <c r="AV46" s="292"/>
      <c r="AW46" s="292"/>
      <c r="AX46" s="292"/>
      <c r="AY46" s="292"/>
      <c r="AZ46" s="292"/>
      <c r="BA46" s="292"/>
      <c r="BB46" s="292"/>
      <c r="BC46" s="292"/>
      <c r="BD46" s="292"/>
      <c r="BE46" s="292"/>
      <c r="BF46" s="292"/>
      <c r="BG46" s="292"/>
      <c r="BH46" s="292"/>
      <c r="BI46" s="292"/>
      <c r="BJ46" s="292"/>
      <c r="BK46" s="292"/>
      <c r="BL46" s="292"/>
      <c r="BM46" s="292"/>
      <c r="BN46" s="292"/>
      <c r="BO46" s="292"/>
      <c r="BP46" s="292"/>
      <c r="BQ46" s="292"/>
      <c r="BR46" s="292"/>
      <c r="BS46" s="292"/>
      <c r="BT46" s="292"/>
      <c r="BU46" s="292"/>
      <c r="BV46" s="292"/>
      <c r="BW46" s="292"/>
      <c r="BX46" s="292"/>
      <c r="BY46" s="292"/>
      <c r="BZ46" s="292"/>
      <c r="CA46" s="292"/>
      <c r="CB46" s="292"/>
      <c r="CC46" s="292"/>
      <c r="CD46" s="292"/>
      <c r="CE46" s="292"/>
      <c r="CF46" s="292"/>
      <c r="CG46" s="292"/>
      <c r="CH46" s="292"/>
      <c r="CI46" s="292"/>
      <c r="CJ46" s="292"/>
      <c r="CK46" s="292"/>
      <c r="CL46" s="292"/>
      <c r="CM46" s="292"/>
      <c r="CN46" s="292"/>
      <c r="CO46" s="292"/>
      <c r="CP46" s="292"/>
      <c r="CQ46" s="292"/>
      <c r="CR46" s="292"/>
      <c r="CS46" s="292"/>
      <c r="CT46" s="292"/>
      <c r="CU46" s="292"/>
      <c r="CV46" s="292"/>
      <c r="CW46" s="292"/>
      <c r="CX46" s="292"/>
      <c r="CY46" s="292"/>
      <c r="CZ46" s="292"/>
      <c r="DA46" s="292"/>
      <c r="DB46" s="292"/>
      <c r="DC46" s="292"/>
      <c r="DD46" s="292"/>
      <c r="DE46" s="292"/>
      <c r="DF46" s="292"/>
      <c r="DG46" s="292"/>
      <c r="DH46" s="292"/>
      <c r="DI46" s="292"/>
      <c r="DJ46" s="292"/>
      <c r="DK46" s="292"/>
      <c r="DL46" s="292"/>
      <c r="DM46" s="292"/>
      <c r="DN46" s="292"/>
      <c r="DO46" s="292"/>
      <c r="DP46" s="292"/>
      <c r="DQ46" s="292"/>
      <c r="DR46" s="292"/>
      <c r="DS46" s="292"/>
      <c r="DT46" s="292"/>
      <c r="DU46" s="292"/>
      <c r="DV46" s="292"/>
      <c r="DW46" s="292"/>
      <c r="DX46" s="292"/>
      <c r="DY46" s="292"/>
      <c r="DZ46" s="292"/>
      <c r="EA46" s="292"/>
      <c r="EB46" s="292"/>
      <c r="EC46" s="292"/>
      <c r="ED46" s="292"/>
      <c r="EE46" s="292"/>
      <c r="EF46" s="292"/>
      <c r="EG46" s="292"/>
      <c r="EH46" s="292"/>
      <c r="EI46" s="292"/>
      <c r="EJ46" s="292"/>
      <c r="EK46" s="292"/>
      <c r="EL46" s="292"/>
      <c r="EM46" s="292"/>
      <c r="EN46" s="292"/>
      <c r="EO46" s="292"/>
      <c r="EP46" s="292"/>
      <c r="EQ46" s="292"/>
      <c r="ER46" s="292"/>
      <c r="ES46" s="292"/>
      <c r="ET46" s="292"/>
      <c r="EU46" s="292"/>
      <c r="EV46" s="292"/>
      <c r="EW46" s="292"/>
      <c r="EX46" s="292"/>
      <c r="EY46" s="292"/>
      <c r="EZ46" s="292"/>
      <c r="FA46" s="292"/>
      <c r="FB46" s="292"/>
      <c r="FC46" s="292"/>
      <c r="FD46" s="292"/>
      <c r="FE46" s="292"/>
      <c r="FF46" s="292"/>
      <c r="FG46" s="292"/>
      <c r="FH46" s="292"/>
      <c r="FI46" s="292"/>
      <c r="FJ46" s="292"/>
      <c r="FK46" s="292"/>
      <c r="FL46" s="292"/>
      <c r="FM46" s="292"/>
      <c r="FN46" s="292"/>
      <c r="FO46" s="292"/>
      <c r="FP46" s="292"/>
      <c r="FQ46" s="292"/>
      <c r="FR46" s="292"/>
      <c r="FS46" s="292"/>
      <c r="FT46" s="292"/>
      <c r="FU46" s="292"/>
      <c r="FV46" s="292"/>
      <c r="FW46" s="292"/>
      <c r="FX46" s="292"/>
      <c r="FY46" s="292"/>
      <c r="FZ46" s="292"/>
      <c r="GA46" s="292"/>
      <c r="GB46" s="292"/>
      <c r="GC46" s="292"/>
      <c r="GD46" s="292"/>
      <c r="GE46" s="292"/>
      <c r="GF46" s="292"/>
      <c r="GG46" s="292"/>
      <c r="GH46" s="292"/>
      <c r="GI46" s="292"/>
      <c r="GJ46" s="292"/>
      <c r="GK46" s="292"/>
      <c r="GL46" s="292"/>
      <c r="GM46" s="292"/>
      <c r="GN46" s="292"/>
      <c r="GO46" s="292"/>
      <c r="GP46" s="292"/>
      <c r="GQ46" s="292"/>
      <c r="GR46" s="292"/>
      <c r="GS46" s="292"/>
      <c r="GT46" s="292"/>
      <c r="GU46" s="292"/>
      <c r="GV46" s="292"/>
      <c r="GW46" s="292"/>
      <c r="GX46" s="292"/>
      <c r="GY46" s="292"/>
      <c r="GZ46" s="292"/>
      <c r="HA46" s="292"/>
      <c r="HB46" s="292"/>
      <c r="HC46" s="292"/>
      <c r="HD46" s="292"/>
      <c r="HE46" s="292"/>
      <c r="HF46" s="292"/>
      <c r="HG46" s="292"/>
      <c r="HH46" s="292"/>
      <c r="HI46" s="292"/>
      <c r="HJ46" s="292"/>
      <c r="HK46" s="292"/>
      <c r="HL46" s="292"/>
      <c r="HM46" s="292"/>
      <c r="HN46" s="292"/>
      <c r="HO46" s="292"/>
      <c r="HP46" s="292"/>
      <c r="HQ46" s="292"/>
      <c r="HR46" s="292"/>
      <c r="HS46" s="292"/>
      <c r="HT46" s="292"/>
      <c r="HU46" s="292"/>
      <c r="HV46" s="292"/>
      <c r="HW46" s="292"/>
      <c r="HX46" s="292"/>
      <c r="HY46" s="292"/>
      <c r="HZ46" s="292"/>
      <c r="IA46" s="292"/>
      <c r="IB46" s="292"/>
      <c r="IC46" s="292"/>
      <c r="ID46" s="292"/>
      <c r="IE46" s="292"/>
      <c r="IF46" s="292"/>
      <c r="IG46" s="292"/>
      <c r="IH46" s="292"/>
      <c r="II46" s="292"/>
      <c r="IJ46" s="292"/>
      <c r="IK46" s="292"/>
      <c r="IL46" s="292"/>
      <c r="IM46" s="292"/>
      <c r="IN46" s="292"/>
      <c r="IO46" s="292"/>
      <c r="IP46" s="292"/>
      <c r="IQ46" s="292"/>
      <c r="IR46" s="292"/>
      <c r="IS46" s="292"/>
      <c r="IT46" s="292"/>
      <c r="IU46" s="292"/>
      <c r="IV46" s="292"/>
      <c r="IW46" s="292"/>
      <c r="IX46" s="292"/>
      <c r="IY46" s="292"/>
      <c r="IZ46" s="292"/>
      <c r="JA46" s="292"/>
      <c r="JB46" s="292"/>
      <c r="JC46" s="292"/>
      <c r="JD46" s="292"/>
      <c r="JE46" s="292"/>
      <c r="JF46" s="292"/>
      <c r="JG46" s="292"/>
      <c r="JH46" s="292"/>
      <c r="JI46" s="292"/>
      <c r="JJ46" s="292"/>
      <c r="JK46" s="292"/>
      <c r="JL46" s="292"/>
      <c r="JM46" s="292"/>
      <c r="JN46" s="292"/>
      <c r="JO46" s="292"/>
      <c r="JP46" s="292"/>
      <c r="JQ46" s="292"/>
      <c r="JR46" s="292"/>
      <c r="JS46" s="292"/>
      <c r="JT46" s="292"/>
      <c r="JU46" s="292"/>
      <c r="JV46" s="292"/>
      <c r="JW46" s="292"/>
      <c r="JX46" s="292"/>
      <c r="JY46" s="292"/>
      <c r="JZ46" s="292"/>
      <c r="KA46" s="292"/>
      <c r="KB46" s="292"/>
      <c r="KC46" s="292"/>
      <c r="KD46" s="292"/>
      <c r="KE46" s="292"/>
      <c r="KF46" s="292"/>
      <c r="KG46" s="292"/>
      <c r="KH46" s="292"/>
      <c r="KI46" s="292"/>
      <c r="KJ46" s="292"/>
      <c r="KK46" s="292"/>
      <c r="KL46" s="292"/>
      <c r="KM46" s="292"/>
      <c r="KN46" s="292"/>
      <c r="KO46" s="292"/>
      <c r="KP46" s="292"/>
      <c r="KQ46" s="292"/>
      <c r="KR46" s="292"/>
      <c r="KS46" s="292"/>
      <c r="KT46" s="292"/>
      <c r="KU46" s="292"/>
      <c r="KV46" s="292"/>
      <c r="KW46" s="292"/>
      <c r="KX46" s="292"/>
      <c r="KY46" s="292"/>
      <c r="KZ46" s="292"/>
      <c r="LA46" s="292"/>
      <c r="LB46" s="292"/>
      <c r="LC46" s="292"/>
      <c r="LD46" s="292"/>
      <c r="LE46" s="292"/>
      <c r="LF46" s="292"/>
      <c r="LG46" s="292"/>
      <c r="LH46" s="292"/>
      <c r="LI46" s="292"/>
      <c r="LJ46" s="292"/>
      <c r="LK46" s="292"/>
      <c r="LL46" s="292"/>
      <c r="LM46" s="292"/>
      <c r="LN46" s="292"/>
      <c r="LO46" s="292"/>
      <c r="LP46" s="292"/>
      <c r="LQ46" s="292"/>
      <c r="LR46" s="292"/>
      <c r="LS46" s="292"/>
      <c r="LT46" s="292"/>
      <c r="LU46" s="292"/>
      <c r="LV46" s="292"/>
      <c r="LW46" s="292"/>
      <c r="LX46" s="292"/>
      <c r="LY46" s="292"/>
      <c r="LZ46" s="292"/>
      <c r="MA46" s="292"/>
      <c r="MB46" s="292"/>
      <c r="MC46" s="292"/>
      <c r="MD46" s="292"/>
      <c r="ME46" s="292"/>
      <c r="MF46" s="292"/>
      <c r="MG46" s="292"/>
      <c r="MH46" s="292"/>
      <c r="MI46" s="292"/>
      <c r="MJ46" s="292"/>
      <c r="MK46" s="292"/>
      <c r="ML46" s="292"/>
      <c r="MM46" s="292"/>
      <c r="MN46" s="292"/>
      <c r="MO46" s="292"/>
      <c r="MP46" s="292"/>
      <c r="MQ46" s="292"/>
      <c r="MR46" s="292"/>
      <c r="MS46" s="292"/>
      <c r="MT46" s="292"/>
      <c r="MU46" s="292"/>
      <c r="MV46" s="292"/>
      <c r="MW46" s="292"/>
      <c r="MX46" s="292"/>
      <c r="MY46" s="292"/>
      <c r="MZ46" s="292"/>
      <c r="NA46" s="292"/>
      <c r="NB46" s="292"/>
      <c r="NC46" s="292"/>
      <c r="ND46" s="292"/>
      <c r="NE46" s="292"/>
      <c r="NF46" s="292"/>
      <c r="NG46" s="292"/>
      <c r="NH46" s="292"/>
      <c r="NI46" s="292"/>
      <c r="NJ46" s="292"/>
      <c r="NK46" s="292"/>
      <c r="NL46" s="292"/>
      <c r="NM46" s="292"/>
      <c r="NN46" s="292"/>
      <c r="NO46" s="292"/>
      <c r="NP46" s="292"/>
      <c r="NQ46" s="292"/>
      <c r="NR46" s="292"/>
      <c r="NS46" s="292"/>
      <c r="NT46" s="292"/>
      <c r="NU46" s="292"/>
      <c r="NV46" s="292"/>
      <c r="NW46" s="292"/>
      <c r="NX46" s="292"/>
      <c r="NY46" s="292"/>
      <c r="NZ46" s="292"/>
      <c r="OA46" s="292"/>
      <c r="OB46" s="292"/>
      <c r="OC46" s="292"/>
      <c r="OD46" s="292"/>
      <c r="OE46" s="292"/>
      <c r="OF46" s="292"/>
      <c r="OG46" s="292"/>
      <c r="OH46" s="292"/>
      <c r="OI46" s="292"/>
      <c r="OJ46" s="292"/>
      <c r="OK46" s="292"/>
      <c r="OL46" s="292"/>
      <c r="OM46" s="292"/>
      <c r="ON46" s="292"/>
      <c r="OO46" s="292"/>
      <c r="OP46" s="292"/>
      <c r="OQ46" s="292"/>
      <c r="OR46" s="292"/>
      <c r="OS46" s="292"/>
      <c r="OT46" s="292"/>
      <c r="OU46" s="292"/>
      <c r="OV46" s="292"/>
      <c r="OW46" s="292"/>
      <c r="OX46" s="292"/>
      <c r="OY46" s="292"/>
      <c r="OZ46" s="292"/>
      <c r="PA46" s="292"/>
      <c r="PB46" s="292"/>
      <c r="PC46" s="292"/>
      <c r="PD46" s="292"/>
      <c r="PE46" s="292"/>
      <c r="PF46" s="292"/>
      <c r="PG46" s="292"/>
      <c r="PH46" s="292"/>
      <c r="PI46" s="292"/>
      <c r="PJ46" s="292"/>
      <c r="PK46" s="292"/>
      <c r="PL46" s="292"/>
      <c r="PM46" s="292"/>
      <c r="PN46" s="292"/>
      <c r="PO46" s="292"/>
      <c r="PP46" s="292"/>
      <c r="PQ46" s="292"/>
      <c r="PR46" s="292"/>
      <c r="PS46" s="292"/>
      <c r="PT46" s="292"/>
      <c r="PU46" s="292"/>
      <c r="PV46" s="292"/>
      <c r="PW46" s="292"/>
      <c r="PX46" s="292"/>
      <c r="PY46" s="292"/>
      <c r="PZ46" s="292"/>
      <c r="QA46" s="292"/>
      <c r="QB46" s="292"/>
      <c r="QC46" s="292"/>
      <c r="QD46" s="292"/>
      <c r="QE46" s="292"/>
      <c r="QF46" s="292"/>
      <c r="QG46" s="292"/>
      <c r="QH46" s="292"/>
      <c r="QI46" s="292"/>
      <c r="QJ46" s="292"/>
      <c r="QK46" s="292"/>
      <c r="QL46" s="292"/>
      <c r="QM46" s="292"/>
      <c r="QN46" s="292"/>
      <c r="QO46" s="292"/>
      <c r="QP46" s="292"/>
      <c r="QQ46" s="292"/>
      <c r="QR46" s="292"/>
      <c r="QS46" s="292"/>
      <c r="QT46" s="292"/>
      <c r="QU46" s="292"/>
      <c r="QV46" s="292"/>
      <c r="QW46" s="292"/>
      <c r="QX46" s="292"/>
      <c r="QY46" s="292"/>
      <c r="QZ46" s="292"/>
      <c r="RA46" s="292"/>
      <c r="RB46" s="292"/>
      <c r="RC46" s="292"/>
      <c r="RD46" s="292"/>
      <c r="RE46" s="292"/>
      <c r="RF46" s="292"/>
      <c r="RG46" s="292"/>
      <c r="RH46" s="292"/>
      <c r="RI46" s="292"/>
      <c r="RJ46" s="292"/>
      <c r="RK46" s="292"/>
      <c r="RL46" s="292"/>
      <c r="RM46" s="292"/>
      <c r="RN46" s="292"/>
      <c r="RO46" s="292"/>
      <c r="RP46" s="292"/>
      <c r="RQ46" s="292"/>
      <c r="RR46" s="292"/>
      <c r="RS46" s="292"/>
      <c r="RT46" s="292"/>
      <c r="RU46" s="292"/>
      <c r="RV46" s="292"/>
      <c r="RW46" s="292"/>
      <c r="RX46" s="292"/>
      <c r="RY46" s="292"/>
      <c r="RZ46" s="292"/>
      <c r="SA46" s="292"/>
      <c r="SB46" s="292"/>
      <c r="SC46" s="292"/>
      <c r="SD46" s="292"/>
      <c r="SE46" s="292"/>
      <c r="SF46" s="292"/>
      <c r="SG46" s="292"/>
      <c r="SH46" s="292"/>
      <c r="SI46" s="292"/>
      <c r="SJ46" s="292"/>
      <c r="SK46" s="292"/>
      <c r="SL46" s="292"/>
      <c r="SM46" s="292"/>
      <c r="SN46" s="292"/>
      <c r="SO46" s="292"/>
      <c r="SP46" s="292"/>
      <c r="SQ46" s="292"/>
      <c r="SR46" s="292"/>
      <c r="SS46" s="292"/>
      <c r="ST46" s="292"/>
      <c r="SU46" s="292"/>
      <c r="SV46" s="292"/>
      <c r="SW46" s="292"/>
      <c r="SX46" s="292"/>
      <c r="SY46" s="292"/>
      <c r="SZ46" s="292"/>
      <c r="TA46" s="292"/>
      <c r="TB46" s="292"/>
      <c r="TC46" s="292"/>
      <c r="TD46" s="292"/>
      <c r="TE46" s="292"/>
      <c r="TF46" s="292"/>
      <c r="TG46" s="292"/>
      <c r="TH46" s="292"/>
      <c r="TI46" s="292"/>
      <c r="TJ46" s="292"/>
      <c r="TK46" s="292"/>
      <c r="TL46" s="292"/>
      <c r="TM46" s="292"/>
      <c r="TN46" s="292"/>
      <c r="TO46" s="292"/>
      <c r="TP46" s="292"/>
      <c r="TQ46" s="292"/>
      <c r="TR46" s="292"/>
      <c r="TS46" s="292"/>
      <c r="TT46" s="292"/>
      <c r="TU46" s="292"/>
      <c r="TV46" s="292"/>
      <c r="TW46" s="292"/>
      <c r="TX46" s="292"/>
      <c r="TY46" s="292"/>
      <c r="TZ46" s="292"/>
      <c r="UA46" s="292"/>
      <c r="UB46" s="292"/>
      <c r="UC46" s="292"/>
      <c r="UD46" s="292"/>
      <c r="UE46" s="292"/>
      <c r="UF46" s="292"/>
      <c r="UG46" s="292"/>
      <c r="UH46" s="292"/>
      <c r="UI46" s="292"/>
      <c r="UJ46" s="292"/>
      <c r="UK46" s="292"/>
      <c r="UL46" s="292"/>
      <c r="UM46" s="292"/>
      <c r="UN46" s="292"/>
      <c r="UO46" s="292"/>
      <c r="UP46" s="292"/>
      <c r="UQ46" s="292"/>
      <c r="UR46" s="292"/>
      <c r="US46" s="292"/>
      <c r="UT46" s="292"/>
      <c r="UU46" s="292"/>
      <c r="UV46" s="292"/>
      <c r="UW46" s="292"/>
      <c r="UX46" s="292"/>
      <c r="UY46" s="292"/>
      <c r="UZ46" s="292"/>
      <c r="VA46" s="292"/>
      <c r="VB46" s="292"/>
      <c r="VC46" s="292"/>
      <c r="VD46" s="292"/>
      <c r="VE46" s="292"/>
      <c r="VF46" s="292"/>
      <c r="VG46" s="292"/>
      <c r="VH46" s="292"/>
      <c r="VI46" s="292"/>
      <c r="VJ46" s="292"/>
      <c r="VK46" s="292"/>
      <c r="VL46" s="292"/>
      <c r="VM46" s="292"/>
      <c r="VN46" s="292"/>
      <c r="VO46" s="292"/>
      <c r="VP46" s="292"/>
      <c r="VQ46" s="292"/>
      <c r="VR46" s="292"/>
      <c r="VS46" s="292"/>
      <c r="VT46" s="292"/>
      <c r="VU46" s="292"/>
      <c r="VV46" s="292"/>
      <c r="VW46" s="292"/>
      <c r="VX46" s="292"/>
      <c r="VY46" s="292"/>
      <c r="VZ46" s="292"/>
      <c r="WA46" s="292"/>
      <c r="WB46" s="292"/>
      <c r="WC46" s="292"/>
      <c r="WD46" s="292"/>
      <c r="WE46" s="292"/>
      <c r="WF46" s="292"/>
      <c r="WG46" s="292"/>
      <c r="WH46" s="292"/>
      <c r="WI46" s="292"/>
      <c r="WJ46" s="292"/>
      <c r="WK46" s="292"/>
      <c r="WL46" s="292"/>
      <c r="WM46" s="292"/>
      <c r="WN46" s="292"/>
      <c r="WO46" s="292"/>
      <c r="WP46" s="292"/>
      <c r="WQ46" s="292"/>
      <c r="WR46" s="292"/>
      <c r="WS46" s="292"/>
      <c r="WT46" s="292"/>
      <c r="WU46" s="292"/>
      <c r="WV46" s="292"/>
      <c r="WW46" s="292"/>
      <c r="WX46" s="292"/>
      <c r="WY46" s="292"/>
      <c r="WZ46" s="292"/>
      <c r="XA46" s="292"/>
      <c r="XB46" s="292"/>
      <c r="XC46" s="292"/>
      <c r="XD46" s="292"/>
      <c r="XE46" s="292"/>
      <c r="XF46" s="292"/>
      <c r="XG46" s="292"/>
      <c r="XH46" s="292"/>
      <c r="XI46" s="292"/>
      <c r="XJ46" s="292"/>
      <c r="XK46" s="292"/>
      <c r="XL46" s="292"/>
      <c r="XM46" s="292"/>
      <c r="XN46" s="292"/>
      <c r="XO46" s="292"/>
      <c r="XP46" s="292"/>
      <c r="XQ46" s="292"/>
      <c r="XR46" s="292"/>
      <c r="XS46" s="292"/>
      <c r="XT46" s="292"/>
      <c r="XU46" s="292"/>
      <c r="XV46" s="292"/>
      <c r="XW46" s="292"/>
      <c r="XX46" s="292"/>
      <c r="XY46" s="292"/>
      <c r="XZ46" s="292"/>
      <c r="YA46" s="292"/>
      <c r="YB46" s="292"/>
      <c r="YC46" s="292"/>
      <c r="YD46" s="292"/>
      <c r="YE46" s="292"/>
      <c r="YF46" s="292"/>
      <c r="YG46" s="292"/>
      <c r="YH46" s="292"/>
      <c r="YI46" s="292"/>
      <c r="YJ46" s="292"/>
      <c r="YK46" s="292"/>
      <c r="YL46" s="292"/>
      <c r="YM46" s="292"/>
      <c r="YN46" s="292"/>
      <c r="YO46" s="292"/>
      <c r="YP46" s="292"/>
      <c r="YQ46" s="292"/>
      <c r="YR46" s="292"/>
      <c r="YS46" s="292"/>
      <c r="YT46" s="292"/>
      <c r="YU46" s="292"/>
      <c r="YV46" s="292"/>
      <c r="YW46" s="292"/>
      <c r="YX46" s="292"/>
      <c r="YY46" s="292"/>
      <c r="YZ46" s="292"/>
      <c r="ZA46" s="292"/>
      <c r="ZB46" s="292"/>
      <c r="ZC46" s="292"/>
      <c r="ZD46" s="292"/>
      <c r="ZE46" s="292"/>
      <c r="ZF46" s="292"/>
      <c r="ZG46" s="292"/>
      <c r="ZH46" s="292"/>
      <c r="ZI46" s="292"/>
      <c r="ZJ46" s="292"/>
      <c r="ZK46" s="292"/>
      <c r="ZL46" s="292"/>
      <c r="ZM46" s="292"/>
      <c r="ZN46" s="292"/>
      <c r="ZO46" s="292"/>
      <c r="ZP46" s="292"/>
      <c r="ZQ46" s="292"/>
      <c r="ZR46" s="292"/>
      <c r="ZS46" s="292"/>
      <c r="ZT46" s="292"/>
      <c r="ZU46" s="292"/>
      <c r="ZV46" s="292"/>
      <c r="ZW46" s="292"/>
      <c r="ZX46" s="292"/>
      <c r="ZY46" s="292"/>
      <c r="ZZ46" s="292"/>
      <c r="AAA46" s="292"/>
      <c r="AAB46" s="292"/>
      <c r="AAC46" s="292"/>
      <c r="AAD46" s="292"/>
      <c r="AAE46" s="292"/>
      <c r="AAF46" s="292"/>
      <c r="AAG46" s="292"/>
      <c r="AAH46" s="292"/>
      <c r="AAI46" s="292"/>
      <c r="AAJ46" s="292"/>
      <c r="AAK46" s="292"/>
      <c r="AAL46" s="292"/>
      <c r="AAM46" s="292"/>
      <c r="AAN46" s="292"/>
      <c r="AAO46" s="292"/>
      <c r="AAP46" s="292"/>
      <c r="AAQ46" s="292"/>
      <c r="AAR46" s="292"/>
      <c r="AAS46" s="292"/>
      <c r="AAT46" s="292"/>
      <c r="AAU46" s="292"/>
      <c r="AAV46" s="292"/>
      <c r="AAW46" s="292"/>
      <c r="AAX46" s="292"/>
      <c r="AAY46" s="292"/>
      <c r="AAZ46" s="292"/>
      <c r="ABA46" s="292"/>
      <c r="ABB46" s="292"/>
      <c r="ABC46" s="292"/>
      <c r="ABD46" s="292"/>
      <c r="ABE46" s="292"/>
      <c r="ABF46" s="292"/>
      <c r="ABG46" s="292"/>
      <c r="ABH46" s="292"/>
      <c r="ABI46" s="292"/>
      <c r="ABJ46" s="292"/>
      <c r="ABK46" s="292"/>
      <c r="ABL46" s="292"/>
      <c r="ABM46" s="292"/>
      <c r="ABN46" s="292"/>
      <c r="ABO46" s="292"/>
      <c r="ABP46" s="292"/>
      <c r="ABQ46" s="292"/>
      <c r="ABR46" s="292"/>
      <c r="ABS46" s="292"/>
      <c r="ABT46" s="292"/>
      <c r="ABU46" s="292"/>
      <c r="ABV46" s="292"/>
      <c r="ABW46" s="292"/>
      <c r="ABX46" s="292"/>
      <c r="ABY46" s="292"/>
      <c r="ABZ46" s="292"/>
      <c r="ACA46" s="292"/>
      <c r="ACB46" s="292"/>
      <c r="ACC46" s="292"/>
      <c r="ACD46" s="292"/>
      <c r="ACE46" s="292"/>
      <c r="ACF46" s="292"/>
      <c r="ACG46" s="292"/>
      <c r="ACH46" s="292"/>
      <c r="ACI46" s="292"/>
      <c r="ACJ46" s="292"/>
      <c r="ACK46" s="292"/>
      <c r="ACL46" s="292"/>
      <c r="ACM46" s="292"/>
      <c r="ACN46" s="292"/>
      <c r="ACO46" s="292"/>
      <c r="ACP46" s="292"/>
      <c r="ACQ46" s="292"/>
      <c r="ACR46" s="292"/>
      <c r="ACS46" s="292"/>
      <c r="ACT46" s="292"/>
      <c r="ACU46" s="292"/>
      <c r="ACV46" s="292"/>
      <c r="ACW46" s="292"/>
      <c r="ACX46" s="292"/>
      <c r="ACY46" s="292"/>
      <c r="ACZ46" s="292"/>
      <c r="ADA46" s="292"/>
      <c r="ADB46" s="292"/>
      <c r="ADC46" s="292"/>
      <c r="ADD46" s="292"/>
      <c r="ADE46" s="292"/>
      <c r="ADF46" s="292"/>
      <c r="ADG46" s="292"/>
      <c r="ADH46" s="292"/>
      <c r="ADI46" s="292"/>
      <c r="ADJ46" s="292"/>
      <c r="ADK46" s="292"/>
      <c r="ADL46" s="292"/>
      <c r="ADM46" s="292"/>
      <c r="ADN46" s="292"/>
      <c r="ADO46" s="292"/>
      <c r="ADP46" s="292"/>
      <c r="ADQ46" s="292"/>
      <c r="ADR46" s="292"/>
      <c r="ADS46" s="292"/>
      <c r="ADT46" s="292"/>
      <c r="ADU46" s="292"/>
      <c r="ADV46" s="292"/>
      <c r="ADW46" s="292"/>
      <c r="ADX46" s="292"/>
      <c r="ADY46" s="292"/>
      <c r="ADZ46" s="292"/>
      <c r="AEA46" s="292"/>
      <c r="AEB46" s="292"/>
      <c r="AEC46" s="292"/>
      <c r="AED46" s="292"/>
      <c r="AEE46" s="292"/>
      <c r="AEF46" s="292"/>
      <c r="AEG46" s="292"/>
      <c r="AEH46" s="292"/>
      <c r="AEI46" s="292"/>
      <c r="AEJ46" s="292"/>
      <c r="AEK46" s="292"/>
      <c r="AEL46" s="292"/>
      <c r="AEM46" s="292"/>
      <c r="AEN46" s="292"/>
      <c r="AEO46" s="292"/>
      <c r="AEP46" s="292"/>
      <c r="AEQ46" s="292"/>
      <c r="AER46" s="292"/>
      <c r="AES46" s="292"/>
      <c r="AET46" s="292"/>
      <c r="AEU46" s="292"/>
      <c r="AEV46" s="292"/>
      <c r="AEW46" s="292"/>
      <c r="AEX46" s="292"/>
      <c r="AEY46" s="292"/>
      <c r="AEZ46" s="292"/>
      <c r="AFA46" s="292"/>
      <c r="AFB46" s="292"/>
      <c r="AFC46" s="292"/>
      <c r="AFD46" s="292"/>
      <c r="AFE46" s="292"/>
      <c r="AFF46" s="292"/>
      <c r="AFG46" s="292"/>
      <c r="AFH46" s="292"/>
      <c r="AFI46" s="292"/>
      <c r="AFJ46" s="292"/>
      <c r="AFK46" s="292"/>
      <c r="AFL46" s="292"/>
      <c r="AFM46" s="292"/>
      <c r="AFN46" s="292"/>
      <c r="AFO46" s="292"/>
      <c r="AFP46" s="292"/>
      <c r="AFQ46" s="292"/>
      <c r="AFR46" s="292"/>
      <c r="AFS46" s="292"/>
      <c r="AFT46" s="292"/>
      <c r="AFU46" s="292"/>
      <c r="AFV46" s="292"/>
      <c r="AFW46" s="292"/>
      <c r="AFX46" s="292"/>
      <c r="AFY46" s="292"/>
      <c r="AFZ46" s="292"/>
      <c r="AGA46" s="292"/>
      <c r="AGB46" s="292"/>
      <c r="AGC46" s="292"/>
      <c r="AGD46" s="292"/>
      <c r="AGE46" s="292"/>
      <c r="AGF46" s="292"/>
      <c r="AGG46" s="292"/>
      <c r="AGH46" s="292"/>
      <c r="AGI46" s="292"/>
      <c r="AGJ46" s="292"/>
      <c r="AGK46" s="292"/>
      <c r="AGL46" s="292"/>
      <c r="AGM46" s="292"/>
      <c r="AGN46" s="292"/>
      <c r="AGO46" s="292"/>
      <c r="AGP46" s="292"/>
      <c r="AGQ46" s="292"/>
      <c r="AGR46" s="292"/>
      <c r="AGS46" s="292"/>
      <c r="AGT46" s="292"/>
      <c r="AGU46" s="292"/>
      <c r="AGV46" s="292"/>
      <c r="AGW46" s="292"/>
      <c r="AGX46" s="292"/>
      <c r="AGY46" s="292"/>
      <c r="AGZ46" s="292"/>
      <c r="AHA46" s="292"/>
      <c r="AHB46" s="292"/>
      <c r="AHC46" s="292"/>
      <c r="AHD46" s="292"/>
      <c r="AHE46" s="292"/>
      <c r="AHF46" s="292"/>
      <c r="AHG46" s="292"/>
      <c r="AHH46" s="292"/>
      <c r="AHI46" s="292"/>
      <c r="AHJ46" s="292"/>
      <c r="AHK46" s="292"/>
      <c r="AHL46" s="292"/>
      <c r="AHM46" s="292"/>
      <c r="AHN46" s="292"/>
      <c r="AHO46" s="292"/>
      <c r="AHP46" s="292"/>
      <c r="AHQ46" s="292"/>
      <c r="AHR46" s="292"/>
      <c r="AHS46" s="292"/>
      <c r="AHT46" s="292"/>
      <c r="AHU46" s="292"/>
      <c r="AHV46" s="292"/>
      <c r="AHW46" s="292"/>
      <c r="AHX46" s="292"/>
      <c r="AHY46" s="292"/>
      <c r="AHZ46" s="292"/>
      <c r="AIA46" s="292"/>
      <c r="AIB46" s="292"/>
      <c r="AIC46" s="292"/>
      <c r="AID46" s="292"/>
      <c r="AIE46" s="292"/>
      <c r="AIF46" s="292"/>
      <c r="AIG46" s="292"/>
      <c r="AIH46" s="292"/>
      <c r="AII46" s="292"/>
      <c r="AIJ46" s="292"/>
      <c r="AIK46" s="292"/>
      <c r="AIL46" s="292"/>
      <c r="AIM46" s="292"/>
      <c r="AIN46" s="292"/>
      <c r="AIO46" s="292"/>
      <c r="AIP46" s="292"/>
      <c r="AIQ46" s="292"/>
      <c r="AIR46" s="292"/>
      <c r="AIS46" s="292"/>
      <c r="AIT46" s="292"/>
      <c r="AIU46" s="292"/>
      <c r="AIV46" s="292"/>
      <c r="AIW46" s="292"/>
      <c r="AIX46" s="292"/>
      <c r="AIY46" s="292"/>
      <c r="AIZ46" s="292"/>
      <c r="AJA46" s="292"/>
      <c r="AJB46" s="292"/>
      <c r="AJC46" s="292"/>
      <c r="AJD46" s="292"/>
      <c r="AJE46" s="292"/>
      <c r="AJF46" s="292"/>
      <c r="AJG46" s="292"/>
      <c r="AJH46" s="292"/>
      <c r="AJI46" s="292"/>
      <c r="AJJ46" s="292"/>
      <c r="AJK46" s="292"/>
      <c r="AJL46" s="292"/>
      <c r="AJM46" s="292"/>
      <c r="AJN46" s="292"/>
      <c r="AJO46" s="292"/>
      <c r="AJP46" s="292"/>
      <c r="AJQ46" s="292"/>
      <c r="AJR46" s="292"/>
      <c r="AJS46" s="292"/>
      <c r="AJT46" s="292"/>
      <c r="AJU46" s="292"/>
      <c r="AJV46" s="292"/>
      <c r="AJW46" s="292"/>
      <c r="AJX46" s="292"/>
      <c r="AJY46" s="292"/>
      <c r="AJZ46" s="292"/>
      <c r="AKA46" s="292"/>
      <c r="AKB46" s="292"/>
      <c r="AKC46" s="292"/>
      <c r="AKD46" s="292"/>
      <c r="AKE46" s="292"/>
      <c r="AKF46" s="292"/>
      <c r="AKG46" s="292"/>
      <c r="AKH46" s="292"/>
      <c r="AKI46" s="292"/>
      <c r="AKJ46" s="292"/>
      <c r="AKK46" s="292"/>
      <c r="AKL46" s="292"/>
      <c r="AKM46" s="292"/>
      <c r="AKN46" s="292"/>
      <c r="AKO46" s="292"/>
      <c r="AKP46" s="292"/>
      <c r="AKQ46" s="292"/>
      <c r="AKR46" s="292"/>
      <c r="AKS46" s="292"/>
      <c r="AKT46" s="292"/>
      <c r="AKU46" s="292"/>
      <c r="AKV46" s="292"/>
      <c r="AKW46" s="292"/>
      <c r="AKX46" s="292"/>
      <c r="AKY46" s="292"/>
      <c r="AKZ46" s="292"/>
      <c r="ALA46" s="292"/>
      <c r="ALB46" s="292"/>
      <c r="ALC46" s="292"/>
      <c r="ALD46" s="292"/>
      <c r="ALE46" s="292"/>
      <c r="ALF46" s="292"/>
      <c r="ALG46" s="292"/>
      <c r="ALH46" s="292"/>
      <c r="ALI46" s="292"/>
      <c r="ALJ46" s="292"/>
      <c r="ALK46" s="292"/>
      <c r="ALL46" s="292"/>
      <c r="ALM46" s="292"/>
      <c r="ALN46" s="292"/>
      <c r="ALO46" s="292"/>
      <c r="ALP46" s="292"/>
      <c r="ALQ46" s="292"/>
      <c r="ALR46" s="292"/>
      <c r="ALS46" s="292"/>
      <c r="ALT46" s="292"/>
      <c r="ALU46" s="292"/>
      <c r="ALV46" s="292"/>
      <c r="ALW46" s="292"/>
      <c r="ALX46" s="292"/>
      <c r="ALY46" s="292"/>
      <c r="ALZ46" s="292"/>
      <c r="AMA46" s="292"/>
      <c r="AMB46" s="292"/>
      <c r="AMC46" s="292"/>
      <c r="AMD46" s="292"/>
      <c r="AME46" s="292"/>
      <c r="AMF46" s="292"/>
    </row>
    <row r="47" spans="1:1020">
      <c r="A47" s="309"/>
      <c r="B47" s="2"/>
      <c r="C47" s="296"/>
      <c r="D47" s="292"/>
      <c r="E47" s="303"/>
      <c r="F47" s="296"/>
      <c r="G47" s="220"/>
      <c r="H47" s="306"/>
      <c r="I47" s="313"/>
      <c r="J47" s="292"/>
      <c r="K47" s="292"/>
      <c r="L47" s="313"/>
      <c r="M47" s="292"/>
      <c r="N47" s="292"/>
      <c r="O47" s="292"/>
      <c r="P47" s="292"/>
      <c r="Q47" s="292"/>
      <c r="R47" s="292"/>
      <c r="S47" s="292"/>
      <c r="T47" s="292"/>
      <c r="U47" s="292"/>
      <c r="V47" s="292"/>
      <c r="W47" s="292"/>
      <c r="X47" s="292"/>
      <c r="Y47" s="292"/>
      <c r="Z47" s="292"/>
      <c r="AA47" s="292"/>
      <c r="AB47" s="292"/>
      <c r="AC47" s="292"/>
      <c r="AD47" s="292"/>
      <c r="AE47" s="292"/>
      <c r="AF47" s="292"/>
      <c r="AG47" s="292"/>
      <c r="AH47" s="292"/>
      <c r="AI47" s="292"/>
      <c r="AJ47" s="292"/>
      <c r="AK47" s="292"/>
      <c r="AL47" s="292"/>
      <c r="AM47" s="292"/>
      <c r="AN47" s="292"/>
      <c r="AO47" s="292"/>
      <c r="AP47" s="292"/>
      <c r="AQ47" s="292"/>
      <c r="AR47" s="292"/>
      <c r="AS47" s="292"/>
      <c r="AT47" s="292"/>
      <c r="AU47" s="292"/>
      <c r="AV47" s="292"/>
      <c r="AW47" s="292"/>
      <c r="AX47" s="292"/>
      <c r="AY47" s="292"/>
      <c r="AZ47" s="292"/>
      <c r="BA47" s="292"/>
      <c r="BB47" s="292"/>
      <c r="BC47" s="292"/>
      <c r="BD47" s="292"/>
      <c r="BE47" s="292"/>
      <c r="BF47" s="292"/>
      <c r="BG47" s="292"/>
      <c r="BH47" s="292"/>
      <c r="BI47" s="292"/>
      <c r="BJ47" s="292"/>
      <c r="BK47" s="292"/>
      <c r="BL47" s="292"/>
      <c r="BM47" s="292"/>
      <c r="BN47" s="292"/>
      <c r="BO47" s="292"/>
      <c r="BP47" s="292"/>
      <c r="BQ47" s="292"/>
      <c r="BR47" s="292"/>
      <c r="BS47" s="292"/>
      <c r="BT47" s="292"/>
      <c r="BU47" s="292"/>
      <c r="BV47" s="292"/>
      <c r="BW47" s="292"/>
      <c r="BX47" s="292"/>
      <c r="BY47" s="292"/>
      <c r="BZ47" s="292"/>
      <c r="CA47" s="292"/>
      <c r="CB47" s="292"/>
      <c r="CC47" s="292"/>
      <c r="CD47" s="292"/>
      <c r="CE47" s="292"/>
      <c r="CF47" s="292"/>
      <c r="CG47" s="292"/>
      <c r="CH47" s="292"/>
      <c r="CI47" s="292"/>
      <c r="CJ47" s="292"/>
      <c r="CK47" s="292"/>
      <c r="CL47" s="292"/>
      <c r="CM47" s="292"/>
      <c r="CN47" s="292"/>
      <c r="CO47" s="292"/>
      <c r="CP47" s="292"/>
      <c r="CQ47" s="292"/>
      <c r="CR47" s="292"/>
      <c r="CS47" s="292"/>
      <c r="CT47" s="292"/>
      <c r="CU47" s="292"/>
      <c r="CV47" s="292"/>
      <c r="CW47" s="292"/>
      <c r="CX47" s="292"/>
      <c r="CY47" s="292"/>
      <c r="CZ47" s="292"/>
      <c r="DA47" s="292"/>
      <c r="DB47" s="292"/>
      <c r="DC47" s="292"/>
      <c r="DD47" s="292"/>
      <c r="DE47" s="292"/>
      <c r="DF47" s="292"/>
      <c r="DG47" s="292"/>
      <c r="DH47" s="292"/>
      <c r="DI47" s="292"/>
      <c r="DJ47" s="292"/>
      <c r="DK47" s="292"/>
      <c r="DL47" s="292"/>
      <c r="DM47" s="292"/>
      <c r="DN47" s="292"/>
      <c r="DO47" s="292"/>
      <c r="DP47" s="292"/>
      <c r="DQ47" s="292"/>
      <c r="DR47" s="292"/>
      <c r="DS47" s="292"/>
      <c r="DT47" s="292"/>
      <c r="DU47" s="292"/>
      <c r="DV47" s="292"/>
      <c r="DW47" s="292"/>
      <c r="DX47" s="292"/>
      <c r="DY47" s="292"/>
      <c r="DZ47" s="292"/>
      <c r="EA47" s="292"/>
      <c r="EB47" s="292"/>
      <c r="EC47" s="292"/>
      <c r="ED47" s="292"/>
      <c r="EE47" s="292"/>
      <c r="EF47" s="292"/>
      <c r="EG47" s="292"/>
      <c r="EH47" s="292"/>
      <c r="EI47" s="292"/>
      <c r="EJ47" s="292"/>
      <c r="EK47" s="292"/>
      <c r="EL47" s="292"/>
      <c r="EM47" s="292"/>
      <c r="EN47" s="292"/>
      <c r="EO47" s="292"/>
      <c r="EP47" s="292"/>
      <c r="EQ47" s="292"/>
      <c r="ER47" s="292"/>
      <c r="ES47" s="292"/>
      <c r="ET47" s="292"/>
      <c r="EU47" s="292"/>
      <c r="EV47" s="292"/>
      <c r="EW47" s="292"/>
      <c r="EX47" s="292"/>
      <c r="EY47" s="292"/>
      <c r="EZ47" s="292"/>
      <c r="FA47" s="292"/>
      <c r="FB47" s="292"/>
      <c r="FC47" s="292"/>
      <c r="FD47" s="292"/>
      <c r="FE47" s="292"/>
      <c r="FF47" s="292"/>
      <c r="FG47" s="292"/>
      <c r="FH47" s="292"/>
      <c r="FI47" s="292"/>
      <c r="FJ47" s="292"/>
      <c r="FK47" s="292"/>
      <c r="FL47" s="292"/>
      <c r="FM47" s="292"/>
      <c r="FN47" s="292"/>
      <c r="FO47" s="292"/>
      <c r="FP47" s="292"/>
      <c r="FQ47" s="292"/>
      <c r="FR47" s="292"/>
      <c r="FS47" s="292"/>
      <c r="FT47" s="292"/>
      <c r="FU47" s="292"/>
      <c r="FV47" s="292"/>
      <c r="FW47" s="292"/>
      <c r="FX47" s="292"/>
      <c r="FY47" s="292"/>
      <c r="FZ47" s="292"/>
      <c r="GA47" s="292"/>
      <c r="GB47" s="292"/>
      <c r="GC47" s="292"/>
      <c r="GD47" s="292"/>
      <c r="GE47" s="292"/>
      <c r="GF47" s="292"/>
      <c r="GG47" s="292"/>
      <c r="GH47" s="292"/>
      <c r="GI47" s="292"/>
      <c r="GJ47" s="292"/>
      <c r="GK47" s="292"/>
      <c r="GL47" s="292"/>
      <c r="GM47" s="292"/>
      <c r="GN47" s="292"/>
      <c r="GO47" s="292"/>
      <c r="GP47" s="292"/>
      <c r="GQ47" s="292"/>
      <c r="GR47" s="292"/>
      <c r="GS47" s="292"/>
      <c r="GT47" s="292"/>
      <c r="GU47" s="292"/>
      <c r="GV47" s="292"/>
      <c r="GW47" s="292"/>
      <c r="GX47" s="292"/>
      <c r="GY47" s="292"/>
      <c r="GZ47" s="292"/>
      <c r="HA47" s="292"/>
      <c r="HB47" s="292"/>
      <c r="HC47" s="292"/>
      <c r="HD47" s="292"/>
      <c r="HE47" s="292"/>
      <c r="HF47" s="292"/>
      <c r="HG47" s="292"/>
      <c r="HH47" s="292"/>
      <c r="HI47" s="292"/>
      <c r="HJ47" s="292"/>
      <c r="HK47" s="292"/>
      <c r="HL47" s="292"/>
      <c r="HM47" s="292"/>
      <c r="HN47" s="292"/>
      <c r="HO47" s="292"/>
      <c r="HP47" s="292"/>
      <c r="HQ47" s="292"/>
      <c r="HR47" s="292"/>
      <c r="HS47" s="292"/>
      <c r="HT47" s="292"/>
      <c r="HU47" s="292"/>
      <c r="HV47" s="292"/>
      <c r="HW47" s="292"/>
      <c r="HX47" s="292"/>
      <c r="HY47" s="292"/>
      <c r="HZ47" s="292"/>
      <c r="IA47" s="292"/>
      <c r="IB47" s="292"/>
      <c r="IC47" s="292"/>
      <c r="ID47" s="292"/>
      <c r="IE47" s="292"/>
      <c r="IF47" s="292"/>
      <c r="IG47" s="292"/>
      <c r="IH47" s="292"/>
      <c r="II47" s="292"/>
      <c r="IJ47" s="292"/>
      <c r="IK47" s="292"/>
      <c r="IL47" s="292"/>
      <c r="IM47" s="292"/>
      <c r="IN47" s="292"/>
      <c r="IO47" s="292"/>
      <c r="IP47" s="292"/>
      <c r="IQ47" s="292"/>
      <c r="IR47" s="292"/>
      <c r="IS47" s="292"/>
      <c r="IT47" s="292"/>
      <c r="IU47" s="292"/>
      <c r="IV47" s="292"/>
      <c r="IW47" s="292"/>
      <c r="IX47" s="292"/>
      <c r="IY47" s="292"/>
      <c r="IZ47" s="292"/>
      <c r="JA47" s="292"/>
      <c r="JB47" s="292"/>
      <c r="JC47" s="292"/>
      <c r="JD47" s="292"/>
      <c r="JE47" s="292"/>
      <c r="JF47" s="292"/>
      <c r="JG47" s="292"/>
      <c r="JH47" s="292"/>
      <c r="JI47" s="292"/>
      <c r="JJ47" s="292"/>
      <c r="JK47" s="292"/>
      <c r="JL47" s="292"/>
      <c r="JM47" s="292"/>
      <c r="JN47" s="292"/>
      <c r="JO47" s="292"/>
      <c r="JP47" s="292"/>
      <c r="JQ47" s="292"/>
      <c r="JR47" s="292"/>
      <c r="JS47" s="292"/>
      <c r="JT47" s="292"/>
      <c r="JU47" s="292"/>
      <c r="JV47" s="292"/>
      <c r="JW47" s="292"/>
      <c r="JX47" s="292"/>
      <c r="JY47" s="292"/>
      <c r="JZ47" s="292"/>
      <c r="KA47" s="292"/>
      <c r="KB47" s="292"/>
      <c r="KC47" s="292"/>
      <c r="KD47" s="292"/>
      <c r="KE47" s="292"/>
      <c r="KF47" s="292"/>
      <c r="KG47" s="292"/>
      <c r="KH47" s="292"/>
      <c r="KI47" s="292"/>
      <c r="KJ47" s="292"/>
      <c r="KK47" s="292"/>
      <c r="KL47" s="292"/>
      <c r="KM47" s="292"/>
      <c r="KN47" s="292"/>
      <c r="KO47" s="292"/>
      <c r="KP47" s="292"/>
      <c r="KQ47" s="292"/>
      <c r="KR47" s="292"/>
      <c r="KS47" s="292"/>
      <c r="KT47" s="292"/>
      <c r="KU47" s="292"/>
      <c r="KV47" s="292"/>
      <c r="KW47" s="292"/>
      <c r="KX47" s="292"/>
      <c r="KY47" s="292"/>
      <c r="KZ47" s="292"/>
      <c r="LA47" s="292"/>
      <c r="LB47" s="292"/>
      <c r="LC47" s="292"/>
      <c r="LD47" s="292"/>
      <c r="LE47" s="292"/>
      <c r="LF47" s="292"/>
      <c r="LG47" s="292"/>
      <c r="LH47" s="292"/>
      <c r="LI47" s="292"/>
      <c r="LJ47" s="292"/>
      <c r="LK47" s="292"/>
      <c r="LL47" s="292"/>
      <c r="LM47" s="292"/>
      <c r="LN47" s="292"/>
      <c r="LO47" s="292"/>
      <c r="LP47" s="292"/>
      <c r="LQ47" s="292"/>
      <c r="LR47" s="292"/>
      <c r="LS47" s="292"/>
      <c r="LT47" s="292"/>
      <c r="LU47" s="292"/>
      <c r="LV47" s="292"/>
      <c r="LW47" s="292"/>
      <c r="LX47" s="292"/>
      <c r="LY47" s="292"/>
      <c r="LZ47" s="292"/>
      <c r="MA47" s="292"/>
      <c r="MB47" s="292"/>
      <c r="MC47" s="292"/>
      <c r="MD47" s="292"/>
      <c r="ME47" s="292"/>
      <c r="MF47" s="292"/>
      <c r="MG47" s="292"/>
      <c r="MH47" s="292"/>
      <c r="MI47" s="292"/>
      <c r="MJ47" s="292"/>
      <c r="MK47" s="292"/>
      <c r="ML47" s="292"/>
      <c r="MM47" s="292"/>
      <c r="MN47" s="292"/>
      <c r="MO47" s="292"/>
      <c r="MP47" s="292"/>
      <c r="MQ47" s="292"/>
      <c r="MR47" s="292"/>
      <c r="MS47" s="292"/>
      <c r="MT47" s="292"/>
      <c r="MU47" s="292"/>
      <c r="MV47" s="292"/>
      <c r="MW47" s="292"/>
      <c r="MX47" s="292"/>
      <c r="MY47" s="292"/>
      <c r="MZ47" s="292"/>
      <c r="NA47" s="292"/>
      <c r="NB47" s="292"/>
      <c r="NC47" s="292"/>
      <c r="ND47" s="292"/>
      <c r="NE47" s="292"/>
      <c r="NF47" s="292"/>
      <c r="NG47" s="292"/>
      <c r="NH47" s="292"/>
      <c r="NI47" s="292"/>
      <c r="NJ47" s="292"/>
      <c r="NK47" s="292"/>
      <c r="NL47" s="292"/>
      <c r="NM47" s="292"/>
      <c r="NN47" s="292"/>
      <c r="NO47" s="292"/>
      <c r="NP47" s="292"/>
      <c r="NQ47" s="292"/>
      <c r="NR47" s="292"/>
      <c r="NS47" s="292"/>
      <c r="NT47" s="292"/>
      <c r="NU47" s="292"/>
      <c r="NV47" s="292"/>
      <c r="NW47" s="292"/>
      <c r="NX47" s="292"/>
      <c r="NY47" s="292"/>
      <c r="NZ47" s="292"/>
      <c r="OA47" s="292"/>
      <c r="OB47" s="292"/>
      <c r="OC47" s="292"/>
      <c r="OD47" s="292"/>
      <c r="OE47" s="292"/>
      <c r="OF47" s="292"/>
      <c r="OG47" s="292"/>
      <c r="OH47" s="292"/>
      <c r="OI47" s="292"/>
      <c r="OJ47" s="292"/>
      <c r="OK47" s="292"/>
      <c r="OL47" s="292"/>
      <c r="OM47" s="292"/>
      <c r="ON47" s="292"/>
      <c r="OO47" s="292"/>
      <c r="OP47" s="292"/>
      <c r="OQ47" s="292"/>
      <c r="OR47" s="292"/>
      <c r="OS47" s="292"/>
      <c r="OT47" s="292"/>
      <c r="OU47" s="292"/>
      <c r="OV47" s="292"/>
      <c r="OW47" s="292"/>
      <c r="OX47" s="292"/>
      <c r="OY47" s="292"/>
      <c r="OZ47" s="292"/>
      <c r="PA47" s="292"/>
      <c r="PB47" s="292"/>
      <c r="PC47" s="292"/>
      <c r="PD47" s="292"/>
      <c r="PE47" s="292"/>
      <c r="PF47" s="292"/>
      <c r="PG47" s="292"/>
      <c r="PH47" s="292"/>
      <c r="PI47" s="292"/>
      <c r="PJ47" s="292"/>
      <c r="PK47" s="292"/>
      <c r="PL47" s="292"/>
      <c r="PM47" s="292"/>
      <c r="PN47" s="292"/>
      <c r="PO47" s="292"/>
      <c r="PP47" s="292"/>
      <c r="PQ47" s="292"/>
      <c r="PR47" s="292"/>
      <c r="PS47" s="292"/>
      <c r="PT47" s="292"/>
      <c r="PU47" s="292"/>
      <c r="PV47" s="292"/>
      <c r="PW47" s="292"/>
      <c r="PX47" s="292"/>
      <c r="PY47" s="292"/>
      <c r="PZ47" s="292"/>
      <c r="QA47" s="292"/>
      <c r="QB47" s="292"/>
      <c r="QC47" s="292"/>
      <c r="QD47" s="292"/>
      <c r="QE47" s="292"/>
      <c r="QF47" s="292"/>
      <c r="QG47" s="292"/>
      <c r="QH47" s="292"/>
      <c r="QI47" s="292"/>
      <c r="QJ47" s="292"/>
      <c r="QK47" s="292"/>
      <c r="QL47" s="292"/>
      <c r="QM47" s="292"/>
      <c r="QN47" s="292"/>
      <c r="QO47" s="292"/>
      <c r="QP47" s="292"/>
      <c r="QQ47" s="292"/>
      <c r="QR47" s="292"/>
      <c r="QS47" s="292"/>
      <c r="QT47" s="292"/>
      <c r="QU47" s="292"/>
      <c r="QV47" s="292"/>
      <c r="QW47" s="292"/>
      <c r="QX47" s="292"/>
      <c r="QY47" s="292"/>
      <c r="QZ47" s="292"/>
      <c r="RA47" s="292"/>
      <c r="RB47" s="292"/>
      <c r="RC47" s="292"/>
      <c r="RD47" s="292"/>
      <c r="RE47" s="292"/>
      <c r="RF47" s="292"/>
      <c r="RG47" s="292"/>
      <c r="RH47" s="292"/>
      <c r="RI47" s="292"/>
      <c r="RJ47" s="292"/>
      <c r="RK47" s="292"/>
      <c r="RL47" s="292"/>
      <c r="RM47" s="292"/>
      <c r="RN47" s="292"/>
      <c r="RO47" s="292"/>
      <c r="RP47" s="292"/>
      <c r="RQ47" s="292"/>
      <c r="RR47" s="292"/>
      <c r="RS47" s="292"/>
      <c r="RT47" s="292"/>
      <c r="RU47" s="292"/>
      <c r="RV47" s="292"/>
      <c r="RW47" s="292"/>
      <c r="RX47" s="292"/>
      <c r="RY47" s="292"/>
      <c r="RZ47" s="292"/>
      <c r="SA47" s="292"/>
      <c r="SB47" s="292"/>
      <c r="SC47" s="292"/>
      <c r="SD47" s="292"/>
      <c r="SE47" s="292"/>
      <c r="SF47" s="292"/>
      <c r="SG47" s="292"/>
      <c r="SH47" s="292"/>
      <c r="SI47" s="292"/>
      <c r="SJ47" s="292"/>
      <c r="SK47" s="292"/>
      <c r="SL47" s="292"/>
      <c r="SM47" s="292"/>
      <c r="SN47" s="292"/>
      <c r="SO47" s="292"/>
      <c r="SP47" s="292"/>
      <c r="SQ47" s="292"/>
      <c r="SR47" s="292"/>
      <c r="SS47" s="292"/>
      <c r="ST47" s="292"/>
      <c r="SU47" s="292"/>
      <c r="SV47" s="292"/>
      <c r="SW47" s="292"/>
      <c r="SX47" s="292"/>
      <c r="SY47" s="292"/>
      <c r="SZ47" s="292"/>
      <c r="TA47" s="292"/>
      <c r="TB47" s="292"/>
      <c r="TC47" s="292"/>
      <c r="TD47" s="292"/>
      <c r="TE47" s="292"/>
      <c r="TF47" s="292"/>
      <c r="TG47" s="292"/>
      <c r="TH47" s="292"/>
      <c r="TI47" s="292"/>
      <c r="TJ47" s="292"/>
      <c r="TK47" s="292"/>
      <c r="TL47" s="292"/>
      <c r="TM47" s="292"/>
      <c r="TN47" s="292"/>
      <c r="TO47" s="292"/>
      <c r="TP47" s="292"/>
      <c r="TQ47" s="292"/>
      <c r="TR47" s="292"/>
      <c r="TS47" s="292"/>
      <c r="TT47" s="292"/>
      <c r="TU47" s="292"/>
      <c r="TV47" s="292"/>
      <c r="TW47" s="292"/>
      <c r="TX47" s="292"/>
      <c r="TY47" s="292"/>
      <c r="TZ47" s="292"/>
      <c r="UA47" s="292"/>
      <c r="UB47" s="292"/>
      <c r="UC47" s="292"/>
      <c r="UD47" s="292"/>
      <c r="UE47" s="292"/>
      <c r="UF47" s="292"/>
      <c r="UG47" s="292"/>
      <c r="UH47" s="292"/>
      <c r="UI47" s="292"/>
      <c r="UJ47" s="292"/>
      <c r="UK47" s="292"/>
      <c r="UL47" s="292"/>
      <c r="UM47" s="292"/>
      <c r="UN47" s="292"/>
      <c r="UO47" s="292"/>
      <c r="UP47" s="292"/>
      <c r="UQ47" s="292"/>
      <c r="UR47" s="292"/>
      <c r="US47" s="292"/>
      <c r="UT47" s="292"/>
      <c r="UU47" s="292"/>
      <c r="UV47" s="292"/>
      <c r="UW47" s="292"/>
      <c r="UX47" s="292"/>
      <c r="UY47" s="292"/>
      <c r="UZ47" s="292"/>
      <c r="VA47" s="292"/>
      <c r="VB47" s="292"/>
      <c r="VC47" s="292"/>
      <c r="VD47" s="292"/>
      <c r="VE47" s="292"/>
      <c r="VF47" s="292"/>
      <c r="VG47" s="292"/>
      <c r="VH47" s="292"/>
      <c r="VI47" s="292"/>
      <c r="VJ47" s="292"/>
      <c r="VK47" s="292"/>
      <c r="VL47" s="292"/>
      <c r="VM47" s="292"/>
      <c r="VN47" s="292"/>
      <c r="VO47" s="292"/>
      <c r="VP47" s="292"/>
      <c r="VQ47" s="292"/>
      <c r="VR47" s="292"/>
      <c r="VS47" s="292"/>
      <c r="VT47" s="292"/>
      <c r="VU47" s="292"/>
      <c r="VV47" s="292"/>
      <c r="VW47" s="292"/>
      <c r="VX47" s="292"/>
      <c r="VY47" s="292"/>
      <c r="VZ47" s="292"/>
      <c r="WA47" s="292"/>
      <c r="WB47" s="292"/>
      <c r="WC47" s="292"/>
      <c r="WD47" s="292"/>
      <c r="WE47" s="292"/>
      <c r="WF47" s="292"/>
      <c r="WG47" s="292"/>
      <c r="WH47" s="292"/>
      <c r="WI47" s="292"/>
      <c r="WJ47" s="292"/>
      <c r="WK47" s="292"/>
      <c r="WL47" s="292"/>
      <c r="WM47" s="292"/>
      <c r="WN47" s="292"/>
      <c r="WO47" s="292"/>
      <c r="WP47" s="292"/>
      <c r="WQ47" s="292"/>
      <c r="WR47" s="292"/>
      <c r="WS47" s="292"/>
      <c r="WT47" s="292"/>
      <c r="WU47" s="292"/>
      <c r="WV47" s="292"/>
      <c r="WW47" s="292"/>
      <c r="WX47" s="292"/>
      <c r="WY47" s="292"/>
      <c r="WZ47" s="292"/>
      <c r="XA47" s="292"/>
      <c r="XB47" s="292"/>
      <c r="XC47" s="292"/>
      <c r="XD47" s="292"/>
      <c r="XE47" s="292"/>
      <c r="XF47" s="292"/>
      <c r="XG47" s="292"/>
      <c r="XH47" s="292"/>
      <c r="XI47" s="292"/>
      <c r="XJ47" s="292"/>
      <c r="XK47" s="292"/>
      <c r="XL47" s="292"/>
      <c r="XM47" s="292"/>
      <c r="XN47" s="292"/>
      <c r="XO47" s="292"/>
      <c r="XP47" s="292"/>
      <c r="XQ47" s="292"/>
      <c r="XR47" s="292"/>
      <c r="XS47" s="292"/>
      <c r="XT47" s="292"/>
      <c r="XU47" s="292"/>
      <c r="XV47" s="292"/>
      <c r="XW47" s="292"/>
      <c r="XX47" s="292"/>
      <c r="XY47" s="292"/>
      <c r="XZ47" s="292"/>
      <c r="YA47" s="292"/>
      <c r="YB47" s="292"/>
      <c r="YC47" s="292"/>
      <c r="YD47" s="292"/>
      <c r="YE47" s="292"/>
      <c r="YF47" s="292"/>
      <c r="YG47" s="292"/>
      <c r="YH47" s="292"/>
      <c r="YI47" s="292"/>
      <c r="YJ47" s="292"/>
      <c r="YK47" s="292"/>
      <c r="YL47" s="292"/>
      <c r="YM47" s="292"/>
      <c r="YN47" s="292"/>
      <c r="YO47" s="292"/>
      <c r="YP47" s="292"/>
      <c r="YQ47" s="292"/>
      <c r="YR47" s="292"/>
      <c r="YS47" s="292"/>
      <c r="YT47" s="292"/>
      <c r="YU47" s="292"/>
      <c r="YV47" s="292"/>
      <c r="YW47" s="292"/>
      <c r="YX47" s="292"/>
      <c r="YY47" s="292"/>
      <c r="YZ47" s="292"/>
      <c r="ZA47" s="292"/>
      <c r="ZB47" s="292"/>
      <c r="ZC47" s="292"/>
      <c r="ZD47" s="292"/>
      <c r="ZE47" s="292"/>
      <c r="ZF47" s="292"/>
      <c r="ZG47" s="292"/>
      <c r="ZH47" s="292"/>
      <c r="ZI47" s="292"/>
      <c r="ZJ47" s="292"/>
      <c r="ZK47" s="292"/>
      <c r="ZL47" s="292"/>
      <c r="ZM47" s="292"/>
      <c r="ZN47" s="292"/>
      <c r="ZO47" s="292"/>
      <c r="ZP47" s="292"/>
      <c r="ZQ47" s="292"/>
      <c r="ZR47" s="292"/>
      <c r="ZS47" s="292"/>
      <c r="ZT47" s="292"/>
      <c r="ZU47" s="292"/>
      <c r="ZV47" s="292"/>
      <c r="ZW47" s="292"/>
      <c r="ZX47" s="292"/>
      <c r="ZY47" s="292"/>
      <c r="ZZ47" s="292"/>
      <c r="AAA47" s="292"/>
      <c r="AAB47" s="292"/>
      <c r="AAC47" s="292"/>
      <c r="AAD47" s="292"/>
      <c r="AAE47" s="292"/>
      <c r="AAF47" s="292"/>
      <c r="AAG47" s="292"/>
      <c r="AAH47" s="292"/>
      <c r="AAI47" s="292"/>
      <c r="AAJ47" s="292"/>
      <c r="AAK47" s="292"/>
      <c r="AAL47" s="292"/>
      <c r="AAM47" s="292"/>
      <c r="AAN47" s="292"/>
      <c r="AAO47" s="292"/>
      <c r="AAP47" s="292"/>
      <c r="AAQ47" s="292"/>
      <c r="AAR47" s="292"/>
      <c r="AAS47" s="292"/>
      <c r="AAT47" s="292"/>
      <c r="AAU47" s="292"/>
      <c r="AAV47" s="292"/>
      <c r="AAW47" s="292"/>
      <c r="AAX47" s="292"/>
      <c r="AAY47" s="292"/>
      <c r="AAZ47" s="292"/>
      <c r="ABA47" s="292"/>
      <c r="ABB47" s="292"/>
      <c r="ABC47" s="292"/>
      <c r="ABD47" s="292"/>
      <c r="ABE47" s="292"/>
      <c r="ABF47" s="292"/>
      <c r="ABG47" s="292"/>
      <c r="ABH47" s="292"/>
      <c r="ABI47" s="292"/>
      <c r="ABJ47" s="292"/>
      <c r="ABK47" s="292"/>
      <c r="ABL47" s="292"/>
      <c r="ABM47" s="292"/>
      <c r="ABN47" s="292"/>
      <c r="ABO47" s="292"/>
      <c r="ABP47" s="292"/>
      <c r="ABQ47" s="292"/>
      <c r="ABR47" s="292"/>
      <c r="ABS47" s="292"/>
      <c r="ABT47" s="292"/>
      <c r="ABU47" s="292"/>
      <c r="ABV47" s="292"/>
      <c r="ABW47" s="292"/>
      <c r="ABX47" s="292"/>
      <c r="ABY47" s="292"/>
      <c r="ABZ47" s="292"/>
      <c r="ACA47" s="292"/>
      <c r="ACB47" s="292"/>
      <c r="ACC47" s="292"/>
      <c r="ACD47" s="292"/>
      <c r="ACE47" s="292"/>
      <c r="ACF47" s="292"/>
      <c r="ACG47" s="292"/>
      <c r="ACH47" s="292"/>
      <c r="ACI47" s="292"/>
      <c r="ACJ47" s="292"/>
      <c r="ACK47" s="292"/>
      <c r="ACL47" s="292"/>
      <c r="ACM47" s="292"/>
      <c r="ACN47" s="292"/>
      <c r="ACO47" s="292"/>
      <c r="ACP47" s="292"/>
      <c r="ACQ47" s="292"/>
      <c r="ACR47" s="292"/>
      <c r="ACS47" s="292"/>
      <c r="ACT47" s="292"/>
      <c r="ACU47" s="292"/>
      <c r="ACV47" s="292"/>
      <c r="ACW47" s="292"/>
      <c r="ACX47" s="292"/>
      <c r="ACY47" s="292"/>
      <c r="ACZ47" s="292"/>
      <c r="ADA47" s="292"/>
      <c r="ADB47" s="292"/>
      <c r="ADC47" s="292"/>
      <c r="ADD47" s="292"/>
      <c r="ADE47" s="292"/>
      <c r="ADF47" s="292"/>
      <c r="ADG47" s="292"/>
      <c r="ADH47" s="292"/>
      <c r="ADI47" s="292"/>
      <c r="ADJ47" s="292"/>
      <c r="ADK47" s="292"/>
      <c r="ADL47" s="292"/>
      <c r="ADM47" s="292"/>
      <c r="ADN47" s="292"/>
      <c r="ADO47" s="292"/>
      <c r="ADP47" s="292"/>
      <c r="ADQ47" s="292"/>
      <c r="ADR47" s="292"/>
      <c r="ADS47" s="292"/>
      <c r="ADT47" s="292"/>
      <c r="ADU47" s="292"/>
      <c r="ADV47" s="292"/>
      <c r="ADW47" s="292"/>
      <c r="ADX47" s="292"/>
      <c r="ADY47" s="292"/>
      <c r="ADZ47" s="292"/>
      <c r="AEA47" s="292"/>
      <c r="AEB47" s="292"/>
      <c r="AEC47" s="292"/>
      <c r="AED47" s="292"/>
      <c r="AEE47" s="292"/>
      <c r="AEF47" s="292"/>
      <c r="AEG47" s="292"/>
      <c r="AEH47" s="292"/>
      <c r="AEI47" s="292"/>
      <c r="AEJ47" s="292"/>
      <c r="AEK47" s="292"/>
      <c r="AEL47" s="292"/>
      <c r="AEM47" s="292"/>
      <c r="AEN47" s="292"/>
      <c r="AEO47" s="292"/>
      <c r="AEP47" s="292"/>
      <c r="AEQ47" s="292"/>
      <c r="AER47" s="292"/>
      <c r="AES47" s="292"/>
      <c r="AET47" s="292"/>
      <c r="AEU47" s="292"/>
      <c r="AEV47" s="292"/>
      <c r="AEW47" s="292"/>
      <c r="AEX47" s="292"/>
      <c r="AEY47" s="292"/>
      <c r="AEZ47" s="292"/>
      <c r="AFA47" s="292"/>
      <c r="AFB47" s="292"/>
      <c r="AFC47" s="292"/>
      <c r="AFD47" s="292"/>
      <c r="AFE47" s="292"/>
      <c r="AFF47" s="292"/>
      <c r="AFG47" s="292"/>
      <c r="AFH47" s="292"/>
      <c r="AFI47" s="292"/>
      <c r="AFJ47" s="292"/>
      <c r="AFK47" s="292"/>
      <c r="AFL47" s="292"/>
      <c r="AFM47" s="292"/>
      <c r="AFN47" s="292"/>
      <c r="AFO47" s="292"/>
      <c r="AFP47" s="292"/>
      <c r="AFQ47" s="292"/>
      <c r="AFR47" s="292"/>
      <c r="AFS47" s="292"/>
      <c r="AFT47" s="292"/>
      <c r="AFU47" s="292"/>
      <c r="AFV47" s="292"/>
      <c r="AFW47" s="292"/>
      <c r="AFX47" s="292"/>
      <c r="AFY47" s="292"/>
      <c r="AFZ47" s="292"/>
      <c r="AGA47" s="292"/>
      <c r="AGB47" s="292"/>
      <c r="AGC47" s="292"/>
      <c r="AGD47" s="292"/>
      <c r="AGE47" s="292"/>
      <c r="AGF47" s="292"/>
      <c r="AGG47" s="292"/>
      <c r="AGH47" s="292"/>
      <c r="AGI47" s="292"/>
      <c r="AGJ47" s="292"/>
      <c r="AGK47" s="292"/>
      <c r="AGL47" s="292"/>
      <c r="AGM47" s="292"/>
      <c r="AGN47" s="292"/>
      <c r="AGO47" s="292"/>
      <c r="AGP47" s="292"/>
      <c r="AGQ47" s="292"/>
      <c r="AGR47" s="292"/>
      <c r="AGS47" s="292"/>
      <c r="AGT47" s="292"/>
      <c r="AGU47" s="292"/>
      <c r="AGV47" s="292"/>
      <c r="AGW47" s="292"/>
      <c r="AGX47" s="292"/>
      <c r="AGY47" s="292"/>
      <c r="AGZ47" s="292"/>
      <c r="AHA47" s="292"/>
      <c r="AHB47" s="292"/>
      <c r="AHC47" s="292"/>
      <c r="AHD47" s="292"/>
      <c r="AHE47" s="292"/>
      <c r="AHF47" s="292"/>
      <c r="AHG47" s="292"/>
      <c r="AHH47" s="292"/>
      <c r="AHI47" s="292"/>
      <c r="AHJ47" s="292"/>
      <c r="AHK47" s="292"/>
      <c r="AHL47" s="292"/>
      <c r="AHM47" s="292"/>
      <c r="AHN47" s="292"/>
      <c r="AHO47" s="292"/>
      <c r="AHP47" s="292"/>
      <c r="AHQ47" s="292"/>
      <c r="AHR47" s="292"/>
      <c r="AHS47" s="292"/>
      <c r="AHT47" s="292"/>
      <c r="AHU47" s="292"/>
      <c r="AHV47" s="292"/>
      <c r="AHW47" s="292"/>
      <c r="AHX47" s="292"/>
      <c r="AHY47" s="292"/>
      <c r="AHZ47" s="292"/>
      <c r="AIA47" s="292"/>
      <c r="AIB47" s="292"/>
      <c r="AIC47" s="292"/>
      <c r="AID47" s="292"/>
      <c r="AIE47" s="292"/>
      <c r="AIF47" s="292"/>
      <c r="AIG47" s="292"/>
      <c r="AIH47" s="292"/>
      <c r="AII47" s="292"/>
      <c r="AIJ47" s="292"/>
      <c r="AIK47" s="292"/>
      <c r="AIL47" s="292"/>
      <c r="AIM47" s="292"/>
      <c r="AIN47" s="292"/>
      <c r="AIO47" s="292"/>
      <c r="AIP47" s="292"/>
      <c r="AIQ47" s="292"/>
      <c r="AIR47" s="292"/>
      <c r="AIS47" s="292"/>
      <c r="AIT47" s="292"/>
      <c r="AIU47" s="292"/>
      <c r="AIV47" s="292"/>
      <c r="AIW47" s="292"/>
      <c r="AIX47" s="292"/>
      <c r="AIY47" s="292"/>
      <c r="AIZ47" s="292"/>
      <c r="AJA47" s="292"/>
      <c r="AJB47" s="292"/>
      <c r="AJC47" s="292"/>
      <c r="AJD47" s="292"/>
      <c r="AJE47" s="292"/>
      <c r="AJF47" s="292"/>
      <c r="AJG47" s="292"/>
      <c r="AJH47" s="292"/>
      <c r="AJI47" s="292"/>
      <c r="AJJ47" s="292"/>
      <c r="AJK47" s="292"/>
      <c r="AJL47" s="292"/>
      <c r="AJM47" s="292"/>
      <c r="AJN47" s="292"/>
      <c r="AJO47" s="292"/>
      <c r="AJP47" s="292"/>
      <c r="AJQ47" s="292"/>
      <c r="AJR47" s="292"/>
      <c r="AJS47" s="292"/>
      <c r="AJT47" s="292"/>
      <c r="AJU47" s="292"/>
      <c r="AJV47" s="292"/>
      <c r="AJW47" s="292"/>
      <c r="AJX47" s="292"/>
      <c r="AJY47" s="292"/>
      <c r="AJZ47" s="292"/>
      <c r="AKA47" s="292"/>
      <c r="AKB47" s="292"/>
      <c r="AKC47" s="292"/>
      <c r="AKD47" s="292"/>
      <c r="AKE47" s="292"/>
      <c r="AKF47" s="292"/>
      <c r="AKG47" s="292"/>
      <c r="AKH47" s="292"/>
      <c r="AKI47" s="292"/>
      <c r="AKJ47" s="292"/>
      <c r="AKK47" s="292"/>
      <c r="AKL47" s="292"/>
      <c r="AKM47" s="292"/>
      <c r="AKN47" s="292"/>
      <c r="AKO47" s="292"/>
      <c r="AKP47" s="292"/>
      <c r="AKQ47" s="292"/>
      <c r="AKR47" s="292"/>
      <c r="AKS47" s="292"/>
      <c r="AKT47" s="292"/>
      <c r="AKU47" s="292"/>
      <c r="AKV47" s="292"/>
      <c r="AKW47" s="292"/>
      <c r="AKX47" s="292"/>
      <c r="AKY47" s="292"/>
      <c r="AKZ47" s="292"/>
      <c r="ALA47" s="292"/>
      <c r="ALB47" s="292"/>
      <c r="ALC47" s="292"/>
      <c r="ALD47" s="292"/>
      <c r="ALE47" s="292"/>
      <c r="ALF47" s="292"/>
      <c r="ALG47" s="292"/>
      <c r="ALH47" s="292"/>
      <c r="ALI47" s="292"/>
      <c r="ALJ47" s="292"/>
      <c r="ALK47" s="292"/>
      <c r="ALL47" s="292"/>
      <c r="ALM47" s="292"/>
      <c r="ALN47" s="292"/>
      <c r="ALO47" s="292"/>
      <c r="ALP47" s="292"/>
      <c r="ALQ47" s="292"/>
      <c r="ALR47" s="292"/>
      <c r="ALS47" s="292"/>
      <c r="ALT47" s="292"/>
      <c r="ALU47" s="292"/>
      <c r="ALV47" s="292"/>
      <c r="ALW47" s="292"/>
      <c r="ALX47" s="292"/>
      <c r="ALY47" s="292"/>
      <c r="ALZ47" s="292"/>
      <c r="AMA47" s="292"/>
      <c r="AMB47" s="292"/>
      <c r="AMC47" s="292"/>
      <c r="AMD47" s="292"/>
      <c r="AME47" s="292"/>
      <c r="AMF47" s="292"/>
    </row>
    <row r="48" spans="1:1020">
      <c r="A48" s="309"/>
      <c r="B48" s="2"/>
      <c r="C48" s="296"/>
      <c r="D48" s="292"/>
      <c r="E48" s="303"/>
      <c r="F48" s="296"/>
      <c r="G48" s="220"/>
      <c r="H48" s="306"/>
      <c r="I48" s="313"/>
      <c r="J48" s="292"/>
      <c r="K48" s="292"/>
      <c r="L48" s="313"/>
      <c r="M48" s="292"/>
      <c r="N48" s="292"/>
      <c r="O48" s="292"/>
      <c r="P48" s="292"/>
      <c r="Q48" s="292"/>
      <c r="R48" s="292"/>
      <c r="S48" s="292"/>
      <c r="T48" s="292"/>
      <c r="U48" s="292"/>
      <c r="V48" s="292"/>
      <c r="W48" s="292"/>
      <c r="X48" s="292"/>
      <c r="Y48" s="292"/>
      <c r="Z48" s="292"/>
      <c r="AA48" s="292"/>
      <c r="AB48" s="292"/>
      <c r="AC48" s="292"/>
      <c r="AD48" s="292"/>
      <c r="AE48" s="292"/>
      <c r="AF48" s="292"/>
      <c r="AG48" s="292"/>
      <c r="AH48" s="292"/>
      <c r="AI48" s="292"/>
      <c r="AJ48" s="292"/>
      <c r="AK48" s="292"/>
      <c r="AL48" s="292"/>
      <c r="AM48" s="292"/>
      <c r="AN48" s="292"/>
      <c r="AO48" s="292"/>
      <c r="AP48" s="292"/>
      <c r="AQ48" s="292"/>
      <c r="AR48" s="292"/>
      <c r="AS48" s="292"/>
      <c r="AT48" s="292"/>
      <c r="AU48" s="292"/>
      <c r="AV48" s="292"/>
      <c r="AW48" s="292"/>
      <c r="AX48" s="292"/>
      <c r="AY48" s="292"/>
      <c r="AZ48" s="292"/>
      <c r="BA48" s="292"/>
      <c r="BB48" s="292"/>
      <c r="BC48" s="292"/>
      <c r="BD48" s="292"/>
      <c r="BE48" s="292"/>
      <c r="BF48" s="292"/>
      <c r="BG48" s="292"/>
      <c r="BH48" s="292"/>
      <c r="BI48" s="292"/>
      <c r="BJ48" s="292"/>
      <c r="BK48" s="292"/>
      <c r="BL48" s="292"/>
      <c r="BM48" s="292"/>
      <c r="BN48" s="292"/>
      <c r="BO48" s="292"/>
      <c r="BP48" s="292"/>
      <c r="BQ48" s="292"/>
      <c r="BR48" s="292"/>
      <c r="BS48" s="292"/>
      <c r="BT48" s="292"/>
      <c r="BU48" s="292"/>
      <c r="BV48" s="292"/>
      <c r="BW48" s="292"/>
      <c r="BX48" s="292"/>
      <c r="BY48" s="292"/>
      <c r="BZ48" s="292"/>
      <c r="CA48" s="292"/>
      <c r="CB48" s="292"/>
      <c r="CC48" s="292"/>
      <c r="CD48" s="292"/>
      <c r="CE48" s="292"/>
      <c r="CF48" s="292"/>
      <c r="CG48" s="292"/>
      <c r="CH48" s="292"/>
      <c r="CI48" s="292"/>
      <c r="CJ48" s="292"/>
      <c r="CK48" s="292"/>
      <c r="CL48" s="292"/>
      <c r="CM48" s="292"/>
      <c r="CN48" s="292"/>
      <c r="CO48" s="292"/>
      <c r="CP48" s="292"/>
      <c r="CQ48" s="292"/>
      <c r="CR48" s="292"/>
      <c r="CS48" s="292"/>
      <c r="CT48" s="292"/>
      <c r="CU48" s="292"/>
      <c r="CV48" s="292"/>
      <c r="CW48" s="292"/>
      <c r="CX48" s="292"/>
      <c r="CY48" s="292"/>
      <c r="CZ48" s="292"/>
      <c r="DA48" s="292"/>
      <c r="DB48" s="292"/>
      <c r="DC48" s="292"/>
      <c r="DD48" s="292"/>
      <c r="DE48" s="292"/>
      <c r="DF48" s="292"/>
      <c r="DG48" s="292"/>
      <c r="DH48" s="292"/>
      <c r="DI48" s="292"/>
      <c r="DJ48" s="292"/>
      <c r="DK48" s="292"/>
      <c r="DL48" s="292"/>
      <c r="DM48" s="292"/>
      <c r="DN48" s="292"/>
      <c r="DO48" s="292"/>
      <c r="DP48" s="292"/>
      <c r="DQ48" s="292"/>
      <c r="DR48" s="292"/>
      <c r="DS48" s="292"/>
      <c r="DT48" s="292"/>
      <c r="DU48" s="292"/>
      <c r="DV48" s="292"/>
      <c r="DW48" s="292"/>
      <c r="DX48" s="292"/>
      <c r="DY48" s="292"/>
      <c r="DZ48" s="292"/>
      <c r="EA48" s="292"/>
      <c r="EB48" s="292"/>
      <c r="EC48" s="292"/>
      <c r="ED48" s="292"/>
      <c r="EE48" s="292"/>
      <c r="EF48" s="292"/>
      <c r="EG48" s="292"/>
      <c r="EH48" s="292"/>
      <c r="EI48" s="292"/>
      <c r="EJ48" s="292"/>
      <c r="EK48" s="292"/>
      <c r="EL48" s="292"/>
      <c r="EM48" s="292"/>
      <c r="EN48" s="292"/>
      <c r="EO48" s="292"/>
      <c r="EP48" s="292"/>
      <c r="EQ48" s="292"/>
      <c r="ER48" s="292"/>
      <c r="ES48" s="292"/>
      <c r="ET48" s="292"/>
      <c r="EU48" s="292"/>
      <c r="EV48" s="292"/>
      <c r="EW48" s="292"/>
      <c r="EX48" s="292"/>
      <c r="EY48" s="292"/>
      <c r="EZ48" s="292"/>
      <c r="FA48" s="292"/>
      <c r="FB48" s="292"/>
      <c r="FC48" s="292"/>
      <c r="FD48" s="292"/>
      <c r="FE48" s="292"/>
      <c r="FF48" s="292"/>
      <c r="FG48" s="292"/>
      <c r="FH48" s="292"/>
      <c r="FI48" s="292"/>
      <c r="FJ48" s="292"/>
      <c r="FK48" s="292"/>
      <c r="FL48" s="292"/>
      <c r="FM48" s="292"/>
      <c r="FN48" s="292"/>
      <c r="FO48" s="292"/>
      <c r="FP48" s="292"/>
      <c r="FQ48" s="292"/>
      <c r="FR48" s="292"/>
      <c r="FS48" s="292"/>
      <c r="FT48" s="292"/>
      <c r="FU48" s="292"/>
      <c r="FV48" s="292"/>
      <c r="FW48" s="292"/>
      <c r="FX48" s="292"/>
      <c r="FY48" s="292"/>
      <c r="FZ48" s="292"/>
      <c r="GA48" s="292"/>
      <c r="GB48" s="292"/>
      <c r="GC48" s="292"/>
      <c r="GD48" s="292"/>
      <c r="GE48" s="292"/>
      <c r="GF48" s="292"/>
      <c r="GG48" s="292"/>
      <c r="GH48" s="292"/>
      <c r="GI48" s="292"/>
      <c r="GJ48" s="292"/>
      <c r="GK48" s="292"/>
      <c r="GL48" s="292"/>
      <c r="GM48" s="292"/>
      <c r="GN48" s="292"/>
      <c r="GO48" s="292"/>
      <c r="GP48" s="292"/>
      <c r="GQ48" s="292"/>
      <c r="GR48" s="292"/>
      <c r="GS48" s="292"/>
      <c r="GT48" s="292"/>
      <c r="GU48" s="292"/>
      <c r="GV48" s="292"/>
      <c r="GW48" s="292"/>
      <c r="GX48" s="292"/>
      <c r="GY48" s="292"/>
      <c r="GZ48" s="292"/>
      <c r="HA48" s="292"/>
      <c r="HB48" s="292"/>
      <c r="HC48" s="292"/>
      <c r="HD48" s="292"/>
      <c r="HE48" s="292"/>
      <c r="HF48" s="292"/>
      <c r="HG48" s="292"/>
      <c r="HH48" s="292"/>
      <c r="HI48" s="292"/>
      <c r="HJ48" s="292"/>
      <c r="HK48" s="292"/>
      <c r="HL48" s="292"/>
      <c r="HM48" s="292"/>
      <c r="HN48" s="292"/>
      <c r="HO48" s="292"/>
      <c r="HP48" s="292"/>
      <c r="HQ48" s="292"/>
      <c r="HR48" s="292"/>
      <c r="HS48" s="292"/>
      <c r="HT48" s="292"/>
      <c r="HU48" s="292"/>
      <c r="HV48" s="292"/>
      <c r="HW48" s="292"/>
      <c r="HX48" s="292"/>
      <c r="HY48" s="292"/>
      <c r="HZ48" s="292"/>
      <c r="IA48" s="292"/>
      <c r="IB48" s="292"/>
      <c r="IC48" s="292"/>
      <c r="ID48" s="292"/>
      <c r="IE48" s="292"/>
      <c r="IF48" s="292"/>
      <c r="IG48" s="292"/>
      <c r="IH48" s="292"/>
      <c r="II48" s="292"/>
      <c r="IJ48" s="292"/>
      <c r="IK48" s="292"/>
      <c r="IL48" s="292"/>
      <c r="IM48" s="292"/>
      <c r="IN48" s="292"/>
      <c r="IO48" s="292"/>
      <c r="IP48" s="292"/>
      <c r="IQ48" s="292"/>
      <c r="IR48" s="292"/>
      <c r="IS48" s="292"/>
      <c r="IT48" s="292"/>
      <c r="IU48" s="292"/>
      <c r="IV48" s="292"/>
      <c r="IW48" s="292"/>
      <c r="IX48" s="292"/>
      <c r="IY48" s="292"/>
      <c r="IZ48" s="292"/>
      <c r="JA48" s="292"/>
      <c r="JB48" s="292"/>
      <c r="JC48" s="292"/>
      <c r="JD48" s="292"/>
      <c r="JE48" s="292"/>
      <c r="JF48" s="292"/>
      <c r="JG48" s="292"/>
      <c r="JH48" s="292"/>
      <c r="JI48" s="292"/>
      <c r="JJ48" s="292"/>
      <c r="JK48" s="292"/>
      <c r="JL48" s="292"/>
      <c r="JM48" s="292"/>
      <c r="JN48" s="292"/>
      <c r="JO48" s="292"/>
      <c r="JP48" s="292"/>
      <c r="JQ48" s="292"/>
      <c r="JR48" s="292"/>
      <c r="JS48" s="292"/>
      <c r="JT48" s="292"/>
      <c r="JU48" s="292"/>
      <c r="JV48" s="292"/>
      <c r="JW48" s="292"/>
      <c r="JX48" s="292"/>
      <c r="JY48" s="292"/>
      <c r="JZ48" s="292"/>
      <c r="KA48" s="292"/>
      <c r="KB48" s="292"/>
      <c r="KC48" s="292"/>
      <c r="KD48" s="292"/>
      <c r="KE48" s="292"/>
      <c r="KF48" s="292"/>
      <c r="KG48" s="292"/>
      <c r="KH48" s="292"/>
      <c r="KI48" s="292"/>
      <c r="KJ48" s="292"/>
      <c r="KK48" s="292"/>
      <c r="KL48" s="292"/>
      <c r="KM48" s="292"/>
      <c r="KN48" s="292"/>
      <c r="KO48" s="292"/>
      <c r="KP48" s="292"/>
      <c r="KQ48" s="292"/>
      <c r="KR48" s="292"/>
      <c r="KS48" s="292"/>
      <c r="KT48" s="292"/>
      <c r="KU48" s="292"/>
      <c r="KV48" s="292"/>
      <c r="KW48" s="292"/>
      <c r="KX48" s="292"/>
      <c r="KY48" s="292"/>
      <c r="KZ48" s="292"/>
      <c r="LA48" s="292"/>
      <c r="LB48" s="292"/>
      <c r="LC48" s="292"/>
      <c r="LD48" s="292"/>
      <c r="LE48" s="292"/>
      <c r="LF48" s="292"/>
      <c r="LG48" s="292"/>
      <c r="LH48" s="292"/>
      <c r="LI48" s="292"/>
      <c r="LJ48" s="292"/>
      <c r="LK48" s="292"/>
      <c r="LL48" s="292"/>
      <c r="LM48" s="292"/>
      <c r="LN48" s="292"/>
      <c r="LO48" s="292"/>
      <c r="LP48" s="292"/>
      <c r="LQ48" s="292"/>
      <c r="LR48" s="292"/>
      <c r="LS48" s="292"/>
      <c r="LT48" s="292"/>
      <c r="LU48" s="292"/>
      <c r="LV48" s="292"/>
      <c r="LW48" s="292"/>
      <c r="LX48" s="292"/>
      <c r="LY48" s="292"/>
      <c r="LZ48" s="292"/>
      <c r="MA48" s="292"/>
      <c r="MB48" s="292"/>
      <c r="MC48" s="292"/>
      <c r="MD48" s="292"/>
      <c r="ME48" s="292"/>
      <c r="MF48" s="292"/>
      <c r="MG48" s="292"/>
      <c r="MH48" s="292"/>
      <c r="MI48" s="292"/>
      <c r="MJ48" s="292"/>
      <c r="MK48" s="292"/>
      <c r="ML48" s="292"/>
      <c r="MM48" s="292"/>
      <c r="MN48" s="292"/>
      <c r="MO48" s="292"/>
      <c r="MP48" s="292"/>
      <c r="MQ48" s="292"/>
      <c r="MR48" s="292"/>
      <c r="MS48" s="292"/>
      <c r="MT48" s="292"/>
      <c r="MU48" s="292"/>
      <c r="MV48" s="292"/>
      <c r="MW48" s="292"/>
      <c r="MX48" s="292"/>
      <c r="MY48" s="292"/>
      <c r="MZ48" s="292"/>
      <c r="NA48" s="292"/>
      <c r="NB48" s="292"/>
      <c r="NC48" s="292"/>
      <c r="ND48" s="292"/>
      <c r="NE48" s="292"/>
      <c r="NF48" s="292"/>
      <c r="NG48" s="292"/>
      <c r="NH48" s="292"/>
      <c r="NI48" s="292"/>
      <c r="NJ48" s="292"/>
      <c r="NK48" s="292"/>
      <c r="NL48" s="292"/>
      <c r="NM48" s="292"/>
      <c r="NN48" s="292"/>
      <c r="NO48" s="292"/>
      <c r="NP48" s="292"/>
      <c r="NQ48" s="292"/>
      <c r="NR48" s="292"/>
      <c r="NS48" s="292"/>
      <c r="NT48" s="292"/>
      <c r="NU48" s="292"/>
      <c r="NV48" s="292"/>
      <c r="NW48" s="292"/>
      <c r="NX48" s="292"/>
      <c r="NY48" s="292"/>
      <c r="NZ48" s="292"/>
      <c r="OA48" s="292"/>
      <c r="OB48" s="292"/>
      <c r="OC48" s="292"/>
      <c r="OD48" s="292"/>
      <c r="OE48" s="292"/>
      <c r="OF48" s="292"/>
      <c r="OG48" s="292"/>
      <c r="OH48" s="292"/>
      <c r="OI48" s="292"/>
      <c r="OJ48" s="292"/>
      <c r="OK48" s="292"/>
      <c r="OL48" s="292"/>
      <c r="OM48" s="292"/>
      <c r="ON48" s="292"/>
      <c r="OO48" s="292"/>
      <c r="OP48" s="292"/>
      <c r="OQ48" s="292"/>
      <c r="OR48" s="292"/>
      <c r="OS48" s="292"/>
      <c r="OT48" s="292"/>
      <c r="OU48" s="292"/>
      <c r="OV48" s="292"/>
      <c r="OW48" s="292"/>
      <c r="OX48" s="292"/>
      <c r="OY48" s="292"/>
      <c r="OZ48" s="292"/>
      <c r="PA48" s="292"/>
      <c r="PB48" s="292"/>
      <c r="PC48" s="292"/>
      <c r="PD48" s="292"/>
      <c r="PE48" s="292"/>
      <c r="PF48" s="292"/>
      <c r="PG48" s="292"/>
      <c r="PH48" s="292"/>
      <c r="PI48" s="292"/>
      <c r="PJ48" s="292"/>
      <c r="PK48" s="292"/>
      <c r="PL48" s="292"/>
      <c r="PM48" s="292"/>
      <c r="PN48" s="292"/>
      <c r="PO48" s="292"/>
      <c r="PP48" s="292"/>
      <c r="PQ48" s="292"/>
      <c r="PR48" s="292"/>
      <c r="PS48" s="292"/>
      <c r="PT48" s="292"/>
      <c r="PU48" s="292"/>
      <c r="PV48" s="292"/>
      <c r="PW48" s="292"/>
      <c r="PX48" s="292"/>
      <c r="PY48" s="292"/>
      <c r="PZ48" s="292"/>
      <c r="QA48" s="292"/>
      <c r="QB48" s="292"/>
      <c r="QC48" s="292"/>
      <c r="QD48" s="292"/>
      <c r="QE48" s="292"/>
      <c r="QF48" s="292"/>
      <c r="QG48" s="292"/>
      <c r="QH48" s="292"/>
      <c r="QI48" s="292"/>
      <c r="QJ48" s="292"/>
      <c r="QK48" s="292"/>
      <c r="QL48" s="292"/>
      <c r="QM48" s="292"/>
      <c r="QN48" s="292"/>
      <c r="QO48" s="292"/>
      <c r="QP48" s="292"/>
      <c r="QQ48" s="292"/>
      <c r="QR48" s="292"/>
      <c r="QS48" s="292"/>
      <c r="QT48" s="292"/>
      <c r="QU48" s="292"/>
      <c r="QV48" s="292"/>
      <c r="QW48" s="292"/>
      <c r="QX48" s="292"/>
      <c r="QY48" s="292"/>
      <c r="QZ48" s="292"/>
      <c r="RA48" s="292"/>
      <c r="RB48" s="292"/>
      <c r="RC48" s="292"/>
      <c r="RD48" s="292"/>
      <c r="RE48" s="292"/>
      <c r="RF48" s="292"/>
      <c r="RG48" s="292"/>
      <c r="RH48" s="292"/>
      <c r="RI48" s="292"/>
      <c r="RJ48" s="292"/>
      <c r="RK48" s="292"/>
      <c r="RL48" s="292"/>
      <c r="RM48" s="292"/>
      <c r="RN48" s="292"/>
      <c r="RO48" s="292"/>
      <c r="RP48" s="292"/>
      <c r="RQ48" s="292"/>
      <c r="RR48" s="292"/>
      <c r="RS48" s="292"/>
      <c r="RT48" s="292"/>
      <c r="RU48" s="292"/>
      <c r="RV48" s="292"/>
      <c r="RW48" s="292"/>
      <c r="RX48" s="292"/>
      <c r="RY48" s="292"/>
      <c r="RZ48" s="292"/>
      <c r="SA48" s="292"/>
      <c r="SB48" s="292"/>
      <c r="SC48" s="292"/>
      <c r="SD48" s="292"/>
      <c r="SE48" s="292"/>
      <c r="SF48" s="292"/>
      <c r="SG48" s="292"/>
      <c r="SH48" s="292"/>
      <c r="SI48" s="292"/>
      <c r="SJ48" s="292"/>
      <c r="SK48" s="292"/>
      <c r="SL48" s="292"/>
      <c r="SM48" s="292"/>
      <c r="SN48" s="292"/>
      <c r="SO48" s="292"/>
      <c r="SP48" s="292"/>
      <c r="SQ48" s="292"/>
      <c r="SR48" s="292"/>
      <c r="SS48" s="292"/>
      <c r="ST48" s="292"/>
      <c r="SU48" s="292"/>
      <c r="SV48" s="292"/>
      <c r="SW48" s="292"/>
      <c r="SX48" s="292"/>
      <c r="SY48" s="292"/>
      <c r="SZ48" s="292"/>
      <c r="TA48" s="292"/>
      <c r="TB48" s="292"/>
      <c r="TC48" s="292"/>
      <c r="TD48" s="292"/>
      <c r="TE48" s="292"/>
      <c r="TF48" s="292"/>
      <c r="TG48" s="292"/>
      <c r="TH48" s="292"/>
      <c r="TI48" s="292"/>
      <c r="TJ48" s="292"/>
      <c r="TK48" s="292"/>
      <c r="TL48" s="292"/>
      <c r="TM48" s="292"/>
      <c r="TN48" s="292"/>
      <c r="TO48" s="292"/>
      <c r="TP48" s="292"/>
      <c r="TQ48" s="292"/>
      <c r="TR48" s="292"/>
      <c r="TS48" s="292"/>
      <c r="TT48" s="292"/>
      <c r="TU48" s="292"/>
      <c r="TV48" s="292"/>
      <c r="TW48" s="292"/>
      <c r="TX48" s="292"/>
      <c r="TY48" s="292"/>
      <c r="TZ48" s="292"/>
      <c r="UA48" s="292"/>
      <c r="UB48" s="292"/>
      <c r="UC48" s="292"/>
      <c r="UD48" s="292"/>
      <c r="UE48" s="292"/>
      <c r="UF48" s="292"/>
      <c r="UG48" s="292"/>
      <c r="UH48" s="292"/>
      <c r="UI48" s="292"/>
      <c r="UJ48" s="292"/>
      <c r="UK48" s="292"/>
      <c r="UL48" s="292"/>
      <c r="UM48" s="292"/>
      <c r="UN48" s="292"/>
      <c r="UO48" s="292"/>
      <c r="UP48" s="292"/>
      <c r="UQ48" s="292"/>
      <c r="UR48" s="292"/>
      <c r="US48" s="292"/>
      <c r="UT48" s="292"/>
      <c r="UU48" s="292"/>
      <c r="UV48" s="292"/>
      <c r="UW48" s="292"/>
      <c r="UX48" s="292"/>
      <c r="UY48" s="292"/>
      <c r="UZ48" s="292"/>
      <c r="VA48" s="292"/>
      <c r="VB48" s="292"/>
      <c r="VC48" s="292"/>
      <c r="VD48" s="292"/>
      <c r="VE48" s="292"/>
      <c r="VF48" s="292"/>
      <c r="VG48" s="292"/>
      <c r="VH48" s="292"/>
      <c r="VI48" s="292"/>
      <c r="VJ48" s="292"/>
      <c r="VK48" s="292"/>
      <c r="VL48" s="292"/>
      <c r="VM48" s="292"/>
      <c r="VN48" s="292"/>
      <c r="VO48" s="292"/>
      <c r="VP48" s="292"/>
      <c r="VQ48" s="292"/>
      <c r="VR48" s="292"/>
      <c r="VS48" s="292"/>
      <c r="VT48" s="292"/>
      <c r="VU48" s="292"/>
      <c r="VV48" s="292"/>
      <c r="VW48" s="292"/>
      <c r="VX48" s="292"/>
      <c r="VY48" s="292"/>
      <c r="VZ48" s="292"/>
      <c r="WA48" s="292"/>
      <c r="WB48" s="292"/>
      <c r="WC48" s="292"/>
      <c r="WD48" s="292"/>
      <c r="WE48" s="292"/>
      <c r="WF48" s="292"/>
      <c r="WG48" s="292"/>
      <c r="WH48" s="292"/>
      <c r="WI48" s="292"/>
      <c r="WJ48" s="292"/>
      <c r="WK48" s="292"/>
      <c r="WL48" s="292"/>
      <c r="WM48" s="292"/>
      <c r="WN48" s="292"/>
      <c r="WO48" s="292"/>
      <c r="WP48" s="292"/>
      <c r="WQ48" s="292"/>
      <c r="WR48" s="292"/>
      <c r="WS48" s="292"/>
      <c r="WT48" s="292"/>
      <c r="WU48" s="292"/>
      <c r="WV48" s="292"/>
      <c r="WW48" s="292"/>
      <c r="WX48" s="292"/>
      <c r="WY48" s="292"/>
      <c r="WZ48" s="292"/>
      <c r="XA48" s="292"/>
      <c r="XB48" s="292"/>
      <c r="XC48" s="292"/>
      <c r="XD48" s="292"/>
      <c r="XE48" s="292"/>
      <c r="XF48" s="292"/>
      <c r="XG48" s="292"/>
      <c r="XH48" s="292"/>
      <c r="XI48" s="292"/>
      <c r="XJ48" s="292"/>
      <c r="XK48" s="292"/>
      <c r="XL48" s="292"/>
      <c r="XM48" s="292"/>
      <c r="XN48" s="292"/>
      <c r="XO48" s="292"/>
      <c r="XP48" s="292"/>
      <c r="XQ48" s="292"/>
      <c r="XR48" s="292"/>
      <c r="XS48" s="292"/>
      <c r="XT48" s="292"/>
      <c r="XU48" s="292"/>
      <c r="XV48" s="292"/>
      <c r="XW48" s="292"/>
      <c r="XX48" s="292"/>
      <c r="XY48" s="292"/>
      <c r="XZ48" s="292"/>
      <c r="YA48" s="292"/>
      <c r="YB48" s="292"/>
      <c r="YC48" s="292"/>
      <c r="YD48" s="292"/>
      <c r="YE48" s="292"/>
      <c r="YF48" s="292"/>
      <c r="YG48" s="292"/>
      <c r="YH48" s="292"/>
      <c r="YI48" s="292"/>
      <c r="YJ48" s="292"/>
      <c r="YK48" s="292"/>
      <c r="YL48" s="292"/>
      <c r="YM48" s="292"/>
      <c r="YN48" s="292"/>
      <c r="YO48" s="292"/>
      <c r="YP48" s="292"/>
      <c r="YQ48" s="292"/>
      <c r="YR48" s="292"/>
      <c r="YS48" s="292"/>
      <c r="YT48" s="292"/>
      <c r="YU48" s="292"/>
      <c r="YV48" s="292"/>
      <c r="YW48" s="292"/>
      <c r="YX48" s="292"/>
      <c r="YY48" s="292"/>
      <c r="YZ48" s="292"/>
      <c r="ZA48" s="292"/>
      <c r="ZB48" s="292"/>
      <c r="ZC48" s="292"/>
      <c r="ZD48" s="292"/>
      <c r="ZE48" s="292"/>
      <c r="ZF48" s="292"/>
      <c r="ZG48" s="292"/>
      <c r="ZH48" s="292"/>
      <c r="ZI48" s="292"/>
      <c r="ZJ48" s="292"/>
      <c r="ZK48" s="292"/>
      <c r="ZL48" s="292"/>
      <c r="ZM48" s="292"/>
      <c r="ZN48" s="292"/>
      <c r="ZO48" s="292"/>
      <c r="ZP48" s="292"/>
      <c r="ZQ48" s="292"/>
      <c r="ZR48" s="292"/>
      <c r="ZS48" s="292"/>
      <c r="ZT48" s="292"/>
      <c r="ZU48" s="292"/>
      <c r="ZV48" s="292"/>
      <c r="ZW48" s="292"/>
      <c r="ZX48" s="292"/>
      <c r="ZY48" s="292"/>
      <c r="ZZ48" s="292"/>
      <c r="AAA48" s="292"/>
      <c r="AAB48" s="292"/>
      <c r="AAC48" s="292"/>
      <c r="AAD48" s="292"/>
      <c r="AAE48" s="292"/>
      <c r="AAF48" s="292"/>
      <c r="AAG48" s="292"/>
      <c r="AAH48" s="292"/>
      <c r="AAI48" s="292"/>
      <c r="AAJ48" s="292"/>
      <c r="AAK48" s="292"/>
      <c r="AAL48" s="292"/>
      <c r="AAM48" s="292"/>
      <c r="AAN48" s="292"/>
      <c r="AAO48" s="292"/>
      <c r="AAP48" s="292"/>
      <c r="AAQ48" s="292"/>
      <c r="AAR48" s="292"/>
      <c r="AAS48" s="292"/>
      <c r="AAT48" s="292"/>
      <c r="AAU48" s="292"/>
      <c r="AAV48" s="292"/>
      <c r="AAW48" s="292"/>
      <c r="AAX48" s="292"/>
      <c r="AAY48" s="292"/>
      <c r="AAZ48" s="292"/>
      <c r="ABA48" s="292"/>
      <c r="ABB48" s="292"/>
      <c r="ABC48" s="292"/>
      <c r="ABD48" s="292"/>
      <c r="ABE48" s="292"/>
      <c r="ABF48" s="292"/>
      <c r="ABG48" s="292"/>
      <c r="ABH48" s="292"/>
      <c r="ABI48" s="292"/>
      <c r="ABJ48" s="292"/>
      <c r="ABK48" s="292"/>
      <c r="ABL48" s="292"/>
      <c r="ABM48" s="292"/>
      <c r="ABN48" s="292"/>
      <c r="ABO48" s="292"/>
      <c r="ABP48" s="292"/>
      <c r="ABQ48" s="292"/>
      <c r="ABR48" s="292"/>
      <c r="ABS48" s="292"/>
      <c r="ABT48" s="292"/>
      <c r="ABU48" s="292"/>
      <c r="ABV48" s="292"/>
      <c r="ABW48" s="292"/>
      <c r="ABX48" s="292"/>
      <c r="ABY48" s="292"/>
      <c r="ABZ48" s="292"/>
      <c r="ACA48" s="292"/>
      <c r="ACB48" s="292"/>
      <c r="ACC48" s="292"/>
      <c r="ACD48" s="292"/>
      <c r="ACE48" s="292"/>
      <c r="ACF48" s="292"/>
      <c r="ACG48" s="292"/>
      <c r="ACH48" s="292"/>
      <c r="ACI48" s="292"/>
      <c r="ACJ48" s="292"/>
      <c r="ACK48" s="292"/>
      <c r="ACL48" s="292"/>
      <c r="ACM48" s="292"/>
      <c r="ACN48" s="292"/>
      <c r="ACO48" s="292"/>
      <c r="ACP48" s="292"/>
      <c r="ACQ48" s="292"/>
      <c r="ACR48" s="292"/>
      <c r="ACS48" s="292"/>
      <c r="ACT48" s="292"/>
      <c r="ACU48" s="292"/>
      <c r="ACV48" s="292"/>
      <c r="ACW48" s="292"/>
      <c r="ACX48" s="292"/>
      <c r="ACY48" s="292"/>
      <c r="ACZ48" s="292"/>
      <c r="ADA48" s="292"/>
      <c r="ADB48" s="292"/>
      <c r="ADC48" s="292"/>
      <c r="ADD48" s="292"/>
      <c r="ADE48" s="292"/>
      <c r="ADF48" s="292"/>
      <c r="ADG48" s="292"/>
      <c r="ADH48" s="292"/>
      <c r="ADI48" s="292"/>
      <c r="ADJ48" s="292"/>
      <c r="ADK48" s="292"/>
      <c r="ADL48" s="292"/>
      <c r="ADM48" s="292"/>
      <c r="ADN48" s="292"/>
      <c r="ADO48" s="292"/>
      <c r="ADP48" s="292"/>
      <c r="ADQ48" s="292"/>
      <c r="ADR48" s="292"/>
      <c r="ADS48" s="292"/>
      <c r="ADT48" s="292"/>
      <c r="ADU48" s="292"/>
      <c r="ADV48" s="292"/>
      <c r="ADW48" s="292"/>
      <c r="ADX48" s="292"/>
      <c r="ADY48" s="292"/>
      <c r="ADZ48" s="292"/>
      <c r="AEA48" s="292"/>
      <c r="AEB48" s="292"/>
      <c r="AEC48" s="292"/>
      <c r="AED48" s="292"/>
      <c r="AEE48" s="292"/>
      <c r="AEF48" s="292"/>
      <c r="AEG48" s="292"/>
      <c r="AEH48" s="292"/>
      <c r="AEI48" s="292"/>
      <c r="AEJ48" s="292"/>
      <c r="AEK48" s="292"/>
      <c r="AEL48" s="292"/>
      <c r="AEM48" s="292"/>
      <c r="AEN48" s="292"/>
      <c r="AEO48" s="292"/>
      <c r="AEP48" s="292"/>
      <c r="AEQ48" s="292"/>
      <c r="AER48" s="292"/>
      <c r="AES48" s="292"/>
      <c r="AET48" s="292"/>
      <c r="AEU48" s="292"/>
      <c r="AEV48" s="292"/>
      <c r="AEW48" s="292"/>
      <c r="AEX48" s="292"/>
      <c r="AEY48" s="292"/>
      <c r="AEZ48" s="292"/>
      <c r="AFA48" s="292"/>
      <c r="AFB48" s="292"/>
      <c r="AFC48" s="292"/>
      <c r="AFD48" s="292"/>
      <c r="AFE48" s="292"/>
      <c r="AFF48" s="292"/>
      <c r="AFG48" s="292"/>
      <c r="AFH48" s="292"/>
      <c r="AFI48" s="292"/>
      <c r="AFJ48" s="292"/>
      <c r="AFK48" s="292"/>
      <c r="AFL48" s="292"/>
      <c r="AFM48" s="292"/>
      <c r="AFN48" s="292"/>
      <c r="AFO48" s="292"/>
      <c r="AFP48" s="292"/>
      <c r="AFQ48" s="292"/>
      <c r="AFR48" s="292"/>
      <c r="AFS48" s="292"/>
      <c r="AFT48" s="292"/>
      <c r="AFU48" s="292"/>
      <c r="AFV48" s="292"/>
      <c r="AFW48" s="292"/>
      <c r="AFX48" s="292"/>
      <c r="AFY48" s="292"/>
      <c r="AFZ48" s="292"/>
      <c r="AGA48" s="292"/>
      <c r="AGB48" s="292"/>
      <c r="AGC48" s="292"/>
      <c r="AGD48" s="292"/>
      <c r="AGE48" s="292"/>
      <c r="AGF48" s="292"/>
      <c r="AGG48" s="292"/>
      <c r="AGH48" s="292"/>
      <c r="AGI48" s="292"/>
      <c r="AGJ48" s="292"/>
      <c r="AGK48" s="292"/>
      <c r="AGL48" s="292"/>
      <c r="AGM48" s="292"/>
      <c r="AGN48" s="292"/>
      <c r="AGO48" s="292"/>
      <c r="AGP48" s="292"/>
      <c r="AGQ48" s="292"/>
      <c r="AGR48" s="292"/>
      <c r="AGS48" s="292"/>
      <c r="AGT48" s="292"/>
      <c r="AGU48" s="292"/>
      <c r="AGV48" s="292"/>
      <c r="AGW48" s="292"/>
      <c r="AGX48" s="292"/>
      <c r="AGY48" s="292"/>
      <c r="AGZ48" s="292"/>
      <c r="AHA48" s="292"/>
      <c r="AHB48" s="292"/>
      <c r="AHC48" s="292"/>
      <c r="AHD48" s="292"/>
      <c r="AHE48" s="292"/>
      <c r="AHF48" s="292"/>
      <c r="AHG48" s="292"/>
      <c r="AHH48" s="292"/>
      <c r="AHI48" s="292"/>
      <c r="AHJ48" s="292"/>
      <c r="AHK48" s="292"/>
      <c r="AHL48" s="292"/>
      <c r="AHM48" s="292"/>
      <c r="AHN48" s="292"/>
      <c r="AHO48" s="292"/>
      <c r="AHP48" s="292"/>
      <c r="AHQ48" s="292"/>
      <c r="AHR48" s="292"/>
      <c r="AHS48" s="292"/>
      <c r="AHT48" s="292"/>
      <c r="AHU48" s="292"/>
      <c r="AHV48" s="292"/>
      <c r="AHW48" s="292"/>
      <c r="AHX48" s="292"/>
      <c r="AHY48" s="292"/>
      <c r="AHZ48" s="292"/>
      <c r="AIA48" s="292"/>
      <c r="AIB48" s="292"/>
      <c r="AIC48" s="292"/>
      <c r="AID48" s="292"/>
      <c r="AIE48" s="292"/>
      <c r="AIF48" s="292"/>
      <c r="AIG48" s="292"/>
      <c r="AIH48" s="292"/>
      <c r="AII48" s="292"/>
      <c r="AIJ48" s="292"/>
      <c r="AIK48" s="292"/>
      <c r="AIL48" s="292"/>
      <c r="AIM48" s="292"/>
      <c r="AIN48" s="292"/>
      <c r="AIO48" s="292"/>
      <c r="AIP48" s="292"/>
      <c r="AIQ48" s="292"/>
      <c r="AIR48" s="292"/>
      <c r="AIS48" s="292"/>
      <c r="AIT48" s="292"/>
      <c r="AIU48" s="292"/>
      <c r="AIV48" s="292"/>
      <c r="AIW48" s="292"/>
      <c r="AIX48" s="292"/>
      <c r="AIY48" s="292"/>
      <c r="AIZ48" s="292"/>
      <c r="AJA48" s="292"/>
      <c r="AJB48" s="292"/>
      <c r="AJC48" s="292"/>
      <c r="AJD48" s="292"/>
      <c r="AJE48" s="292"/>
      <c r="AJF48" s="292"/>
      <c r="AJG48" s="292"/>
      <c r="AJH48" s="292"/>
      <c r="AJI48" s="292"/>
      <c r="AJJ48" s="292"/>
      <c r="AJK48" s="292"/>
      <c r="AJL48" s="292"/>
      <c r="AJM48" s="292"/>
      <c r="AJN48" s="292"/>
      <c r="AJO48" s="292"/>
      <c r="AJP48" s="292"/>
      <c r="AJQ48" s="292"/>
      <c r="AJR48" s="292"/>
      <c r="AJS48" s="292"/>
      <c r="AJT48" s="292"/>
      <c r="AJU48" s="292"/>
      <c r="AJV48" s="292"/>
      <c r="AJW48" s="292"/>
      <c r="AJX48" s="292"/>
      <c r="AJY48" s="292"/>
      <c r="AJZ48" s="292"/>
      <c r="AKA48" s="292"/>
      <c r="AKB48" s="292"/>
      <c r="AKC48" s="292"/>
      <c r="AKD48" s="292"/>
      <c r="AKE48" s="292"/>
      <c r="AKF48" s="292"/>
      <c r="AKG48" s="292"/>
      <c r="AKH48" s="292"/>
      <c r="AKI48" s="292"/>
      <c r="AKJ48" s="292"/>
      <c r="AKK48" s="292"/>
      <c r="AKL48" s="292"/>
      <c r="AKM48" s="292"/>
      <c r="AKN48" s="292"/>
      <c r="AKO48" s="292"/>
      <c r="AKP48" s="292"/>
      <c r="AKQ48" s="292"/>
      <c r="AKR48" s="292"/>
      <c r="AKS48" s="292"/>
      <c r="AKT48" s="292"/>
      <c r="AKU48" s="292"/>
      <c r="AKV48" s="292"/>
      <c r="AKW48" s="292"/>
      <c r="AKX48" s="292"/>
      <c r="AKY48" s="292"/>
      <c r="AKZ48" s="292"/>
      <c r="ALA48" s="292"/>
      <c r="ALB48" s="292"/>
      <c r="ALC48" s="292"/>
      <c r="ALD48" s="292"/>
      <c r="ALE48" s="292"/>
      <c r="ALF48" s="292"/>
      <c r="ALG48" s="292"/>
      <c r="ALH48" s="292"/>
      <c r="ALI48" s="292"/>
      <c r="ALJ48" s="292"/>
      <c r="ALK48" s="292"/>
      <c r="ALL48" s="292"/>
      <c r="ALM48" s="292"/>
      <c r="ALN48" s="292"/>
      <c r="ALO48" s="292"/>
      <c r="ALP48" s="292"/>
      <c r="ALQ48" s="292"/>
      <c r="ALR48" s="292"/>
      <c r="ALS48" s="292"/>
      <c r="ALT48" s="292"/>
      <c r="ALU48" s="292"/>
      <c r="ALV48" s="292"/>
      <c r="ALW48" s="292"/>
      <c r="ALX48" s="292"/>
      <c r="ALY48" s="292"/>
      <c r="ALZ48" s="292"/>
      <c r="AMA48" s="292"/>
      <c r="AMB48" s="292"/>
      <c r="AMC48" s="292"/>
      <c r="AMD48" s="292"/>
      <c r="AME48" s="292"/>
      <c r="AMF48" s="292"/>
    </row>
    <row r="49" spans="1:1020">
      <c r="A49" s="309"/>
      <c r="B49" s="2"/>
      <c r="C49" s="296"/>
      <c r="D49" s="292"/>
      <c r="E49" s="303"/>
      <c r="F49" s="296"/>
      <c r="G49" s="220"/>
      <c r="H49" s="306"/>
      <c r="I49" s="313"/>
      <c r="J49" s="292"/>
      <c r="K49" s="292"/>
      <c r="L49" s="313"/>
      <c r="M49" s="292"/>
      <c r="N49" s="292"/>
      <c r="O49" s="292"/>
      <c r="P49" s="292"/>
      <c r="Q49" s="292"/>
      <c r="R49" s="292"/>
      <c r="S49" s="292"/>
      <c r="T49" s="292"/>
      <c r="U49" s="292"/>
      <c r="V49" s="292"/>
      <c r="W49" s="292"/>
      <c r="X49" s="292"/>
      <c r="Y49" s="292"/>
      <c r="Z49" s="292"/>
      <c r="AA49" s="292"/>
      <c r="AB49" s="292"/>
      <c r="AC49" s="292"/>
      <c r="AD49" s="292"/>
      <c r="AE49" s="292"/>
      <c r="AF49" s="292"/>
      <c r="AG49" s="292"/>
      <c r="AH49" s="292"/>
      <c r="AI49" s="292"/>
      <c r="AJ49" s="292"/>
      <c r="AK49" s="292"/>
      <c r="AL49" s="292"/>
      <c r="AM49" s="292"/>
      <c r="AN49" s="292"/>
      <c r="AO49" s="292"/>
      <c r="AP49" s="292"/>
      <c r="AQ49" s="292"/>
      <c r="AR49" s="292"/>
      <c r="AS49" s="292"/>
      <c r="AT49" s="292"/>
      <c r="AU49" s="292"/>
      <c r="AV49" s="292"/>
      <c r="AW49" s="292"/>
      <c r="AX49" s="292"/>
      <c r="AY49" s="292"/>
      <c r="AZ49" s="292"/>
      <c r="BA49" s="292"/>
      <c r="BB49" s="292"/>
      <c r="BC49" s="292"/>
      <c r="BD49" s="292"/>
      <c r="BE49" s="292"/>
      <c r="BF49" s="292"/>
      <c r="BG49" s="292"/>
      <c r="BH49" s="292"/>
      <c r="BI49" s="292"/>
      <c r="BJ49" s="292"/>
      <c r="BK49" s="292"/>
      <c r="BL49" s="292"/>
      <c r="BM49" s="292"/>
      <c r="BN49" s="292"/>
      <c r="BO49" s="292"/>
      <c r="BP49" s="292"/>
      <c r="BQ49" s="292"/>
      <c r="BR49" s="292"/>
      <c r="BS49" s="292"/>
      <c r="BT49" s="292"/>
      <c r="BU49" s="292"/>
      <c r="BV49" s="292"/>
      <c r="BW49" s="292"/>
      <c r="BX49" s="292"/>
      <c r="BY49" s="292"/>
      <c r="BZ49" s="292"/>
      <c r="CA49" s="292"/>
      <c r="CB49" s="292"/>
      <c r="CC49" s="292"/>
      <c r="CD49" s="292"/>
      <c r="CE49" s="292"/>
      <c r="CF49" s="292"/>
      <c r="CG49" s="292"/>
      <c r="CH49" s="292"/>
      <c r="CI49" s="292"/>
      <c r="CJ49" s="292"/>
      <c r="CK49" s="292"/>
      <c r="CL49" s="292"/>
      <c r="CM49" s="292"/>
      <c r="CN49" s="292"/>
      <c r="CO49" s="292"/>
      <c r="CP49" s="292"/>
      <c r="CQ49" s="292"/>
      <c r="CR49" s="292"/>
      <c r="CS49" s="292"/>
      <c r="CT49" s="292"/>
      <c r="CU49" s="292"/>
      <c r="CV49" s="292"/>
      <c r="CW49" s="292"/>
      <c r="CX49" s="292"/>
      <c r="CY49" s="292"/>
      <c r="CZ49" s="292"/>
      <c r="DA49" s="292"/>
      <c r="DB49" s="292"/>
      <c r="DC49" s="292"/>
      <c r="DD49" s="292"/>
      <c r="DE49" s="292"/>
      <c r="DF49" s="292"/>
      <c r="DG49" s="292"/>
      <c r="DH49" s="292"/>
      <c r="DI49" s="292"/>
      <c r="DJ49" s="292"/>
      <c r="DK49" s="292"/>
      <c r="DL49" s="292"/>
      <c r="DM49" s="292"/>
      <c r="DN49" s="292"/>
      <c r="DO49" s="292"/>
      <c r="DP49" s="292"/>
      <c r="DQ49" s="292"/>
      <c r="DR49" s="292"/>
      <c r="DS49" s="292"/>
      <c r="DT49" s="292"/>
      <c r="DU49" s="292"/>
      <c r="DV49" s="292"/>
      <c r="DW49" s="292"/>
      <c r="DX49" s="292"/>
      <c r="DY49" s="292"/>
      <c r="DZ49" s="292"/>
      <c r="EA49" s="292"/>
      <c r="EB49" s="292"/>
      <c r="EC49" s="292"/>
      <c r="ED49" s="292"/>
      <c r="EE49" s="292"/>
      <c r="EF49" s="292"/>
      <c r="EG49" s="292"/>
      <c r="EH49" s="292"/>
      <c r="EI49" s="292"/>
      <c r="EJ49" s="292"/>
      <c r="EK49" s="292"/>
      <c r="EL49" s="292"/>
      <c r="EM49" s="292"/>
      <c r="EN49" s="292"/>
      <c r="EO49" s="292"/>
      <c r="EP49" s="292"/>
      <c r="EQ49" s="292"/>
      <c r="ER49" s="292"/>
      <c r="ES49" s="292"/>
      <c r="ET49" s="292"/>
      <c r="EU49" s="292"/>
      <c r="EV49" s="292"/>
      <c r="EW49" s="292"/>
      <c r="EX49" s="292"/>
      <c r="EY49" s="292"/>
      <c r="EZ49" s="292"/>
      <c r="FA49" s="292"/>
      <c r="FB49" s="292"/>
      <c r="FC49" s="292"/>
      <c r="FD49" s="292"/>
      <c r="FE49" s="292"/>
      <c r="FF49" s="292"/>
      <c r="FG49" s="292"/>
      <c r="FH49" s="292"/>
      <c r="FI49" s="292"/>
      <c r="FJ49" s="292"/>
      <c r="FK49" s="292"/>
      <c r="FL49" s="292"/>
      <c r="FM49" s="292"/>
      <c r="FN49" s="292"/>
      <c r="FO49" s="292"/>
      <c r="FP49" s="292"/>
      <c r="FQ49" s="292"/>
      <c r="FR49" s="292"/>
      <c r="FS49" s="292"/>
      <c r="FT49" s="292"/>
      <c r="FU49" s="292"/>
      <c r="FV49" s="292"/>
      <c r="FW49" s="292"/>
      <c r="FX49" s="292"/>
      <c r="FY49" s="292"/>
      <c r="FZ49" s="292"/>
      <c r="GA49" s="292"/>
      <c r="GB49" s="292"/>
      <c r="GC49" s="292"/>
      <c r="GD49" s="292"/>
      <c r="GE49" s="292"/>
      <c r="GF49" s="292"/>
      <c r="GG49" s="292"/>
      <c r="GH49" s="292"/>
      <c r="GI49" s="292"/>
      <c r="GJ49" s="292"/>
      <c r="GK49" s="292"/>
      <c r="GL49" s="292"/>
      <c r="GM49" s="292"/>
      <c r="GN49" s="292"/>
      <c r="GO49" s="292"/>
      <c r="GP49" s="292"/>
      <c r="GQ49" s="292"/>
      <c r="GR49" s="292"/>
      <c r="GS49" s="292"/>
      <c r="GT49" s="292"/>
      <c r="GU49" s="292"/>
      <c r="GV49" s="292"/>
      <c r="GW49" s="292"/>
      <c r="GX49" s="292"/>
      <c r="GY49" s="292"/>
      <c r="GZ49" s="292"/>
      <c r="HA49" s="292"/>
      <c r="HB49" s="292"/>
      <c r="HC49" s="292"/>
      <c r="HD49" s="292"/>
      <c r="HE49" s="292"/>
      <c r="HF49" s="292"/>
      <c r="HG49" s="292"/>
      <c r="HH49" s="292"/>
      <c r="HI49" s="292"/>
      <c r="HJ49" s="292"/>
      <c r="HK49" s="292"/>
      <c r="HL49" s="292"/>
      <c r="HM49" s="292"/>
      <c r="HN49" s="292"/>
      <c r="HO49" s="292"/>
      <c r="HP49" s="292"/>
      <c r="HQ49" s="292"/>
      <c r="HR49" s="292"/>
      <c r="HS49" s="292"/>
      <c r="HT49" s="292"/>
      <c r="HU49" s="292"/>
      <c r="HV49" s="292"/>
      <c r="HW49" s="292"/>
      <c r="HX49" s="292"/>
      <c r="HY49" s="292"/>
      <c r="HZ49" s="292"/>
      <c r="IA49" s="292"/>
      <c r="IB49" s="292"/>
      <c r="IC49" s="292"/>
      <c r="ID49" s="292"/>
      <c r="IE49" s="292"/>
      <c r="IF49" s="292"/>
      <c r="IG49" s="292"/>
      <c r="IH49" s="292"/>
      <c r="II49" s="292"/>
      <c r="IJ49" s="292"/>
      <c r="IK49" s="292"/>
      <c r="IL49" s="292"/>
      <c r="IM49" s="292"/>
      <c r="IN49" s="292"/>
      <c r="IO49" s="292"/>
      <c r="IP49" s="292"/>
      <c r="IQ49" s="292"/>
      <c r="IR49" s="292"/>
      <c r="IS49" s="292"/>
      <c r="IT49" s="292"/>
      <c r="IU49" s="292"/>
      <c r="IV49" s="292"/>
      <c r="IW49" s="292"/>
      <c r="IX49" s="292"/>
      <c r="IY49" s="292"/>
      <c r="IZ49" s="292"/>
      <c r="JA49" s="292"/>
      <c r="JB49" s="292"/>
      <c r="JC49" s="292"/>
      <c r="JD49" s="292"/>
      <c r="JE49" s="292"/>
      <c r="JF49" s="292"/>
      <c r="JG49" s="292"/>
      <c r="JH49" s="292"/>
      <c r="JI49" s="292"/>
      <c r="JJ49" s="292"/>
      <c r="JK49" s="292"/>
      <c r="JL49" s="292"/>
      <c r="JM49" s="292"/>
      <c r="JN49" s="292"/>
      <c r="JO49" s="292"/>
      <c r="JP49" s="292"/>
      <c r="JQ49" s="292"/>
      <c r="JR49" s="292"/>
      <c r="JS49" s="292"/>
      <c r="JT49" s="292"/>
      <c r="JU49" s="292"/>
      <c r="JV49" s="292"/>
      <c r="JW49" s="292"/>
      <c r="JX49" s="292"/>
      <c r="JY49" s="292"/>
      <c r="JZ49" s="292"/>
      <c r="KA49" s="292"/>
      <c r="KB49" s="292"/>
      <c r="KC49" s="292"/>
      <c r="KD49" s="292"/>
      <c r="KE49" s="292"/>
      <c r="KF49" s="292"/>
      <c r="KG49" s="292"/>
      <c r="KH49" s="292"/>
      <c r="KI49" s="292"/>
      <c r="KJ49" s="292"/>
      <c r="KK49" s="292"/>
      <c r="KL49" s="292"/>
      <c r="KM49" s="292"/>
      <c r="KN49" s="292"/>
      <c r="KO49" s="292"/>
      <c r="KP49" s="292"/>
      <c r="KQ49" s="292"/>
      <c r="KR49" s="292"/>
      <c r="KS49" s="292"/>
      <c r="KT49" s="292"/>
      <c r="KU49" s="292"/>
      <c r="KV49" s="292"/>
      <c r="KW49" s="292"/>
      <c r="KX49" s="292"/>
      <c r="KY49" s="292"/>
      <c r="KZ49" s="292"/>
      <c r="LA49" s="292"/>
      <c r="LB49" s="292"/>
      <c r="LC49" s="292"/>
      <c r="LD49" s="292"/>
      <c r="LE49" s="292"/>
      <c r="LF49" s="292"/>
      <c r="LG49" s="292"/>
      <c r="LH49" s="292"/>
      <c r="LI49" s="292"/>
      <c r="LJ49" s="292"/>
      <c r="LK49" s="292"/>
      <c r="LL49" s="292"/>
      <c r="LM49" s="292"/>
      <c r="LN49" s="292"/>
      <c r="LO49" s="292"/>
      <c r="LP49" s="292"/>
      <c r="LQ49" s="292"/>
      <c r="LR49" s="292"/>
      <c r="LS49" s="292"/>
      <c r="LT49" s="292"/>
      <c r="LU49" s="292"/>
      <c r="LV49" s="292"/>
      <c r="LW49" s="292"/>
      <c r="LX49" s="292"/>
      <c r="LY49" s="292"/>
      <c r="LZ49" s="292"/>
      <c r="MA49" s="292"/>
      <c r="MB49" s="292"/>
      <c r="MC49" s="292"/>
      <c r="MD49" s="292"/>
      <c r="ME49" s="292"/>
      <c r="MF49" s="292"/>
      <c r="MG49" s="292"/>
      <c r="MH49" s="292"/>
      <c r="MI49" s="292"/>
      <c r="MJ49" s="292"/>
      <c r="MK49" s="292"/>
      <c r="ML49" s="292"/>
      <c r="MM49" s="292"/>
      <c r="MN49" s="292"/>
      <c r="MO49" s="292"/>
      <c r="MP49" s="292"/>
      <c r="MQ49" s="292"/>
      <c r="MR49" s="292"/>
      <c r="MS49" s="292"/>
      <c r="MT49" s="292"/>
      <c r="MU49" s="292"/>
      <c r="MV49" s="292"/>
      <c r="MW49" s="292"/>
      <c r="MX49" s="292"/>
      <c r="MY49" s="292"/>
      <c r="MZ49" s="292"/>
      <c r="NA49" s="292"/>
      <c r="NB49" s="292"/>
      <c r="NC49" s="292"/>
      <c r="ND49" s="292"/>
      <c r="NE49" s="292"/>
      <c r="NF49" s="292"/>
      <c r="NG49" s="292"/>
      <c r="NH49" s="292"/>
      <c r="NI49" s="292"/>
      <c r="NJ49" s="292"/>
      <c r="NK49" s="292"/>
      <c r="NL49" s="292"/>
      <c r="NM49" s="292"/>
      <c r="NN49" s="292"/>
      <c r="NO49" s="292"/>
      <c r="NP49" s="292"/>
      <c r="NQ49" s="292"/>
      <c r="NR49" s="292"/>
      <c r="NS49" s="292"/>
      <c r="NT49" s="292"/>
      <c r="NU49" s="292"/>
      <c r="NV49" s="292"/>
      <c r="NW49" s="292"/>
      <c r="NX49" s="292"/>
      <c r="NY49" s="292"/>
      <c r="NZ49" s="292"/>
      <c r="OA49" s="292"/>
      <c r="OB49" s="292"/>
      <c r="OC49" s="292"/>
      <c r="OD49" s="292"/>
      <c r="OE49" s="292"/>
      <c r="OF49" s="292"/>
      <c r="OG49" s="292"/>
      <c r="OH49" s="292"/>
      <c r="OI49" s="292"/>
      <c r="OJ49" s="292"/>
      <c r="OK49" s="292"/>
      <c r="OL49" s="292"/>
      <c r="OM49" s="292"/>
      <c r="ON49" s="292"/>
      <c r="OO49" s="292"/>
      <c r="OP49" s="292"/>
      <c r="OQ49" s="292"/>
      <c r="OR49" s="292"/>
      <c r="OS49" s="292"/>
      <c r="OT49" s="292"/>
      <c r="OU49" s="292"/>
      <c r="OV49" s="292"/>
      <c r="OW49" s="292"/>
      <c r="OX49" s="292"/>
      <c r="OY49" s="292"/>
      <c r="OZ49" s="292"/>
      <c r="PA49" s="292"/>
      <c r="PB49" s="292"/>
      <c r="PC49" s="292"/>
      <c r="PD49" s="292"/>
      <c r="PE49" s="292"/>
      <c r="PF49" s="292"/>
      <c r="PG49" s="292"/>
      <c r="PH49" s="292"/>
      <c r="PI49" s="292"/>
      <c r="PJ49" s="292"/>
      <c r="PK49" s="292"/>
      <c r="PL49" s="292"/>
      <c r="PM49" s="292"/>
      <c r="PN49" s="292"/>
      <c r="PO49" s="292"/>
      <c r="PP49" s="292"/>
      <c r="PQ49" s="292"/>
      <c r="PR49" s="292"/>
      <c r="PS49" s="292"/>
      <c r="PT49" s="292"/>
      <c r="PU49" s="292"/>
      <c r="PV49" s="292"/>
      <c r="PW49" s="292"/>
      <c r="PX49" s="292"/>
      <c r="PY49" s="292"/>
      <c r="PZ49" s="292"/>
      <c r="QA49" s="292"/>
      <c r="QB49" s="292"/>
      <c r="QC49" s="292"/>
      <c r="QD49" s="292"/>
      <c r="QE49" s="292"/>
      <c r="QF49" s="292"/>
      <c r="QG49" s="292"/>
      <c r="QH49" s="292"/>
      <c r="QI49" s="292"/>
      <c r="QJ49" s="292"/>
      <c r="QK49" s="292"/>
      <c r="QL49" s="292"/>
      <c r="QM49" s="292"/>
      <c r="QN49" s="292"/>
      <c r="QO49" s="292"/>
      <c r="QP49" s="292"/>
      <c r="QQ49" s="292"/>
      <c r="QR49" s="292"/>
      <c r="QS49" s="292"/>
      <c r="QT49" s="292"/>
      <c r="QU49" s="292"/>
      <c r="QV49" s="292"/>
      <c r="QW49" s="292"/>
      <c r="QX49" s="292"/>
      <c r="QY49" s="292"/>
      <c r="QZ49" s="292"/>
      <c r="RA49" s="292"/>
      <c r="RB49" s="292"/>
      <c r="RC49" s="292"/>
      <c r="RD49" s="292"/>
      <c r="RE49" s="292"/>
      <c r="RF49" s="292"/>
      <c r="RG49" s="292"/>
      <c r="RH49" s="292"/>
      <c r="RI49" s="292"/>
      <c r="RJ49" s="292"/>
      <c r="RK49" s="292"/>
      <c r="RL49" s="292"/>
      <c r="RM49" s="292"/>
      <c r="RN49" s="292"/>
      <c r="RO49" s="292"/>
      <c r="RP49" s="292"/>
      <c r="RQ49" s="292"/>
      <c r="RR49" s="292"/>
      <c r="RS49" s="292"/>
      <c r="RT49" s="292"/>
      <c r="RU49" s="292"/>
      <c r="RV49" s="292"/>
      <c r="RW49" s="292"/>
      <c r="RX49" s="292"/>
      <c r="RY49" s="292"/>
      <c r="RZ49" s="292"/>
      <c r="SA49" s="292"/>
      <c r="SB49" s="292"/>
      <c r="SC49" s="292"/>
      <c r="SD49" s="292"/>
      <c r="SE49" s="292"/>
      <c r="SF49" s="292"/>
      <c r="SG49" s="292"/>
      <c r="SH49" s="292"/>
      <c r="SI49" s="292"/>
      <c r="SJ49" s="292"/>
      <c r="SK49" s="292"/>
      <c r="SL49" s="292"/>
      <c r="SM49" s="292"/>
      <c r="SN49" s="292"/>
      <c r="SO49" s="292"/>
      <c r="SP49" s="292"/>
      <c r="SQ49" s="292"/>
      <c r="SR49" s="292"/>
      <c r="SS49" s="292"/>
      <c r="ST49" s="292"/>
      <c r="SU49" s="292"/>
      <c r="SV49" s="292"/>
      <c r="SW49" s="292"/>
      <c r="SX49" s="292"/>
      <c r="SY49" s="292"/>
      <c r="SZ49" s="292"/>
      <c r="TA49" s="292"/>
      <c r="TB49" s="292"/>
      <c r="TC49" s="292"/>
      <c r="TD49" s="292"/>
      <c r="TE49" s="292"/>
      <c r="TF49" s="292"/>
      <c r="TG49" s="292"/>
      <c r="TH49" s="292"/>
      <c r="TI49" s="292"/>
      <c r="TJ49" s="292"/>
      <c r="TK49" s="292"/>
      <c r="TL49" s="292"/>
      <c r="TM49" s="292"/>
      <c r="TN49" s="292"/>
      <c r="TO49" s="292"/>
      <c r="TP49" s="292"/>
      <c r="TQ49" s="292"/>
      <c r="TR49" s="292"/>
      <c r="TS49" s="292"/>
      <c r="TT49" s="292"/>
      <c r="TU49" s="292"/>
      <c r="TV49" s="292"/>
      <c r="TW49" s="292"/>
      <c r="TX49" s="292"/>
      <c r="TY49" s="292"/>
      <c r="TZ49" s="292"/>
      <c r="UA49" s="292"/>
      <c r="UB49" s="292"/>
      <c r="UC49" s="292"/>
      <c r="UD49" s="292"/>
      <c r="UE49" s="292"/>
      <c r="UF49" s="292"/>
      <c r="UG49" s="292"/>
      <c r="UH49" s="292"/>
      <c r="UI49" s="292"/>
      <c r="UJ49" s="292"/>
      <c r="UK49" s="292"/>
      <c r="UL49" s="292"/>
      <c r="UM49" s="292"/>
      <c r="UN49" s="292"/>
      <c r="UO49" s="292"/>
      <c r="UP49" s="292"/>
      <c r="UQ49" s="292"/>
      <c r="UR49" s="292"/>
      <c r="US49" s="292"/>
      <c r="UT49" s="292"/>
      <c r="UU49" s="292"/>
      <c r="UV49" s="292"/>
      <c r="UW49" s="292"/>
      <c r="UX49" s="292"/>
      <c r="UY49" s="292"/>
      <c r="UZ49" s="292"/>
      <c r="VA49" s="292"/>
      <c r="VB49" s="292"/>
      <c r="VC49" s="292"/>
      <c r="VD49" s="292"/>
      <c r="VE49" s="292"/>
      <c r="VF49" s="292"/>
      <c r="VG49" s="292"/>
      <c r="VH49" s="292"/>
      <c r="VI49" s="292"/>
      <c r="VJ49" s="292"/>
      <c r="VK49" s="292"/>
      <c r="VL49" s="292"/>
      <c r="VM49" s="292"/>
      <c r="VN49" s="292"/>
      <c r="VO49" s="292"/>
      <c r="VP49" s="292"/>
      <c r="VQ49" s="292"/>
      <c r="VR49" s="292"/>
      <c r="VS49" s="292"/>
      <c r="VT49" s="292"/>
      <c r="VU49" s="292"/>
      <c r="VV49" s="292"/>
      <c r="VW49" s="292"/>
      <c r="VX49" s="292"/>
      <c r="VY49" s="292"/>
      <c r="VZ49" s="292"/>
      <c r="WA49" s="292"/>
      <c r="WB49" s="292"/>
      <c r="WC49" s="292"/>
      <c r="WD49" s="292"/>
      <c r="WE49" s="292"/>
      <c r="WF49" s="292"/>
      <c r="WG49" s="292"/>
      <c r="WH49" s="292"/>
      <c r="WI49" s="292"/>
      <c r="WJ49" s="292"/>
      <c r="WK49" s="292"/>
      <c r="WL49" s="292"/>
      <c r="WM49" s="292"/>
      <c r="WN49" s="292"/>
      <c r="WO49" s="292"/>
      <c r="WP49" s="292"/>
      <c r="WQ49" s="292"/>
      <c r="WR49" s="292"/>
      <c r="WS49" s="292"/>
      <c r="WT49" s="292"/>
      <c r="WU49" s="292"/>
      <c r="WV49" s="292"/>
      <c r="WW49" s="292"/>
      <c r="WX49" s="292"/>
      <c r="WY49" s="292"/>
      <c r="WZ49" s="292"/>
      <c r="XA49" s="292"/>
      <c r="XB49" s="292"/>
      <c r="XC49" s="292"/>
      <c r="XD49" s="292"/>
      <c r="XE49" s="292"/>
      <c r="XF49" s="292"/>
      <c r="XG49" s="292"/>
      <c r="XH49" s="292"/>
      <c r="XI49" s="292"/>
      <c r="XJ49" s="292"/>
      <c r="XK49" s="292"/>
      <c r="XL49" s="292"/>
      <c r="XM49" s="292"/>
      <c r="XN49" s="292"/>
      <c r="XO49" s="292"/>
      <c r="XP49" s="292"/>
      <c r="XQ49" s="292"/>
      <c r="XR49" s="292"/>
      <c r="XS49" s="292"/>
      <c r="XT49" s="292"/>
      <c r="XU49" s="292"/>
      <c r="XV49" s="292"/>
      <c r="XW49" s="292"/>
      <c r="XX49" s="292"/>
      <c r="XY49" s="292"/>
      <c r="XZ49" s="292"/>
      <c r="YA49" s="292"/>
      <c r="YB49" s="292"/>
      <c r="YC49" s="292"/>
      <c r="YD49" s="292"/>
      <c r="YE49" s="292"/>
      <c r="YF49" s="292"/>
      <c r="YG49" s="292"/>
      <c r="YH49" s="292"/>
      <c r="YI49" s="292"/>
      <c r="YJ49" s="292"/>
      <c r="YK49" s="292"/>
      <c r="YL49" s="292"/>
      <c r="YM49" s="292"/>
      <c r="YN49" s="292"/>
      <c r="YO49" s="292"/>
      <c r="YP49" s="292"/>
      <c r="YQ49" s="292"/>
      <c r="YR49" s="292"/>
      <c r="YS49" s="292"/>
      <c r="YT49" s="292"/>
      <c r="YU49" s="292"/>
      <c r="YV49" s="292"/>
      <c r="YW49" s="292"/>
      <c r="YX49" s="292"/>
      <c r="YY49" s="292"/>
      <c r="YZ49" s="292"/>
      <c r="ZA49" s="292"/>
      <c r="ZB49" s="292"/>
      <c r="ZC49" s="292"/>
      <c r="ZD49" s="292"/>
      <c r="ZE49" s="292"/>
      <c r="ZF49" s="292"/>
      <c r="ZG49" s="292"/>
      <c r="ZH49" s="292"/>
      <c r="ZI49" s="292"/>
      <c r="ZJ49" s="292"/>
      <c r="ZK49" s="292"/>
      <c r="ZL49" s="292"/>
      <c r="ZM49" s="292"/>
      <c r="ZN49" s="292"/>
      <c r="ZO49" s="292"/>
      <c r="ZP49" s="292"/>
      <c r="ZQ49" s="292"/>
      <c r="ZR49" s="292"/>
      <c r="ZS49" s="292"/>
      <c r="ZT49" s="292"/>
      <c r="ZU49" s="292"/>
      <c r="ZV49" s="292"/>
      <c r="ZW49" s="292"/>
      <c r="ZX49" s="292"/>
      <c r="ZY49" s="292"/>
      <c r="ZZ49" s="292"/>
      <c r="AAA49" s="292"/>
      <c r="AAB49" s="292"/>
      <c r="AAC49" s="292"/>
      <c r="AAD49" s="292"/>
      <c r="AAE49" s="292"/>
      <c r="AAF49" s="292"/>
      <c r="AAG49" s="292"/>
      <c r="AAH49" s="292"/>
      <c r="AAI49" s="292"/>
      <c r="AAJ49" s="292"/>
      <c r="AAK49" s="292"/>
      <c r="AAL49" s="292"/>
      <c r="AAM49" s="292"/>
      <c r="AAN49" s="292"/>
      <c r="AAO49" s="292"/>
      <c r="AAP49" s="292"/>
      <c r="AAQ49" s="292"/>
      <c r="AAR49" s="292"/>
      <c r="AAS49" s="292"/>
      <c r="AAT49" s="292"/>
      <c r="AAU49" s="292"/>
      <c r="AAV49" s="292"/>
      <c r="AAW49" s="292"/>
      <c r="AAX49" s="292"/>
      <c r="AAY49" s="292"/>
      <c r="AAZ49" s="292"/>
      <c r="ABA49" s="292"/>
      <c r="ABB49" s="292"/>
      <c r="ABC49" s="292"/>
      <c r="ABD49" s="292"/>
      <c r="ABE49" s="292"/>
      <c r="ABF49" s="292"/>
      <c r="ABG49" s="292"/>
      <c r="ABH49" s="292"/>
      <c r="ABI49" s="292"/>
      <c r="ABJ49" s="292"/>
      <c r="ABK49" s="292"/>
      <c r="ABL49" s="292"/>
      <c r="ABM49" s="292"/>
      <c r="ABN49" s="292"/>
      <c r="ABO49" s="292"/>
      <c r="ABP49" s="292"/>
      <c r="ABQ49" s="292"/>
      <c r="ABR49" s="292"/>
      <c r="ABS49" s="292"/>
      <c r="ABT49" s="292"/>
      <c r="ABU49" s="292"/>
      <c r="ABV49" s="292"/>
      <c r="ABW49" s="292"/>
      <c r="ABX49" s="292"/>
      <c r="ABY49" s="292"/>
      <c r="ABZ49" s="292"/>
      <c r="ACA49" s="292"/>
      <c r="ACB49" s="292"/>
      <c r="ACC49" s="292"/>
      <c r="ACD49" s="292"/>
      <c r="ACE49" s="292"/>
      <c r="ACF49" s="292"/>
      <c r="ACG49" s="292"/>
      <c r="ACH49" s="292"/>
      <c r="ACI49" s="292"/>
      <c r="ACJ49" s="292"/>
      <c r="ACK49" s="292"/>
      <c r="ACL49" s="292"/>
      <c r="ACM49" s="292"/>
      <c r="ACN49" s="292"/>
      <c r="ACO49" s="292"/>
      <c r="ACP49" s="292"/>
      <c r="ACQ49" s="292"/>
      <c r="ACR49" s="292"/>
      <c r="ACS49" s="292"/>
      <c r="ACT49" s="292"/>
      <c r="ACU49" s="292"/>
      <c r="ACV49" s="292"/>
      <c r="ACW49" s="292"/>
      <c r="ACX49" s="292"/>
      <c r="ACY49" s="292"/>
      <c r="ACZ49" s="292"/>
      <c r="ADA49" s="292"/>
      <c r="ADB49" s="292"/>
      <c r="ADC49" s="292"/>
      <c r="ADD49" s="292"/>
      <c r="ADE49" s="292"/>
      <c r="ADF49" s="292"/>
      <c r="ADG49" s="292"/>
      <c r="ADH49" s="292"/>
      <c r="ADI49" s="292"/>
      <c r="ADJ49" s="292"/>
      <c r="ADK49" s="292"/>
      <c r="ADL49" s="292"/>
      <c r="ADM49" s="292"/>
      <c r="ADN49" s="292"/>
      <c r="ADO49" s="292"/>
      <c r="ADP49" s="292"/>
      <c r="ADQ49" s="292"/>
      <c r="ADR49" s="292"/>
      <c r="ADS49" s="292"/>
      <c r="ADT49" s="292"/>
      <c r="ADU49" s="292"/>
      <c r="ADV49" s="292"/>
      <c r="ADW49" s="292"/>
      <c r="ADX49" s="292"/>
      <c r="ADY49" s="292"/>
      <c r="ADZ49" s="292"/>
      <c r="AEA49" s="292"/>
      <c r="AEB49" s="292"/>
      <c r="AEC49" s="292"/>
      <c r="AED49" s="292"/>
      <c r="AEE49" s="292"/>
      <c r="AEF49" s="292"/>
      <c r="AEG49" s="292"/>
      <c r="AEH49" s="292"/>
      <c r="AEI49" s="292"/>
      <c r="AEJ49" s="292"/>
      <c r="AEK49" s="292"/>
      <c r="AEL49" s="292"/>
      <c r="AEM49" s="292"/>
      <c r="AEN49" s="292"/>
      <c r="AEO49" s="292"/>
      <c r="AEP49" s="292"/>
      <c r="AEQ49" s="292"/>
      <c r="AER49" s="292"/>
      <c r="AES49" s="292"/>
      <c r="AET49" s="292"/>
      <c r="AEU49" s="292"/>
      <c r="AEV49" s="292"/>
      <c r="AEW49" s="292"/>
      <c r="AEX49" s="292"/>
      <c r="AEY49" s="292"/>
      <c r="AEZ49" s="292"/>
      <c r="AFA49" s="292"/>
      <c r="AFB49" s="292"/>
      <c r="AFC49" s="292"/>
      <c r="AFD49" s="292"/>
      <c r="AFE49" s="292"/>
      <c r="AFF49" s="292"/>
      <c r="AFG49" s="292"/>
      <c r="AFH49" s="292"/>
      <c r="AFI49" s="292"/>
      <c r="AFJ49" s="292"/>
      <c r="AFK49" s="292"/>
      <c r="AFL49" s="292"/>
      <c r="AFM49" s="292"/>
      <c r="AFN49" s="292"/>
      <c r="AFO49" s="292"/>
      <c r="AFP49" s="292"/>
      <c r="AFQ49" s="292"/>
      <c r="AFR49" s="292"/>
      <c r="AFS49" s="292"/>
      <c r="AFT49" s="292"/>
      <c r="AFU49" s="292"/>
      <c r="AFV49" s="292"/>
      <c r="AFW49" s="292"/>
      <c r="AFX49" s="292"/>
      <c r="AFY49" s="292"/>
      <c r="AFZ49" s="292"/>
      <c r="AGA49" s="292"/>
      <c r="AGB49" s="292"/>
      <c r="AGC49" s="292"/>
      <c r="AGD49" s="292"/>
      <c r="AGE49" s="292"/>
      <c r="AGF49" s="292"/>
      <c r="AGG49" s="292"/>
      <c r="AGH49" s="292"/>
      <c r="AGI49" s="292"/>
      <c r="AGJ49" s="292"/>
      <c r="AGK49" s="292"/>
      <c r="AGL49" s="292"/>
      <c r="AGM49" s="292"/>
      <c r="AGN49" s="292"/>
      <c r="AGO49" s="292"/>
      <c r="AGP49" s="292"/>
      <c r="AGQ49" s="292"/>
      <c r="AGR49" s="292"/>
      <c r="AGS49" s="292"/>
      <c r="AGT49" s="292"/>
      <c r="AGU49" s="292"/>
      <c r="AGV49" s="292"/>
      <c r="AGW49" s="292"/>
      <c r="AGX49" s="292"/>
      <c r="AGY49" s="292"/>
      <c r="AGZ49" s="292"/>
      <c r="AHA49" s="292"/>
      <c r="AHB49" s="292"/>
      <c r="AHC49" s="292"/>
      <c r="AHD49" s="292"/>
      <c r="AHE49" s="292"/>
      <c r="AHF49" s="292"/>
      <c r="AHG49" s="292"/>
      <c r="AHH49" s="292"/>
      <c r="AHI49" s="292"/>
      <c r="AHJ49" s="292"/>
      <c r="AHK49" s="292"/>
      <c r="AHL49" s="292"/>
      <c r="AHM49" s="292"/>
      <c r="AHN49" s="292"/>
      <c r="AHO49" s="292"/>
      <c r="AHP49" s="292"/>
      <c r="AHQ49" s="292"/>
      <c r="AHR49" s="292"/>
      <c r="AHS49" s="292"/>
      <c r="AHT49" s="292"/>
      <c r="AHU49" s="292"/>
      <c r="AHV49" s="292"/>
      <c r="AHW49" s="292"/>
      <c r="AHX49" s="292"/>
      <c r="AHY49" s="292"/>
      <c r="AHZ49" s="292"/>
      <c r="AIA49" s="292"/>
      <c r="AIB49" s="292"/>
      <c r="AIC49" s="292"/>
      <c r="AID49" s="292"/>
      <c r="AIE49" s="292"/>
      <c r="AIF49" s="292"/>
      <c r="AIG49" s="292"/>
      <c r="AIH49" s="292"/>
      <c r="AII49" s="292"/>
      <c r="AIJ49" s="292"/>
      <c r="AIK49" s="292"/>
      <c r="AIL49" s="292"/>
      <c r="AIM49" s="292"/>
      <c r="AIN49" s="292"/>
      <c r="AIO49" s="292"/>
      <c r="AIP49" s="292"/>
      <c r="AIQ49" s="292"/>
      <c r="AIR49" s="292"/>
      <c r="AIS49" s="292"/>
      <c r="AIT49" s="292"/>
      <c r="AIU49" s="292"/>
      <c r="AIV49" s="292"/>
      <c r="AIW49" s="292"/>
      <c r="AIX49" s="292"/>
      <c r="AIY49" s="292"/>
      <c r="AIZ49" s="292"/>
      <c r="AJA49" s="292"/>
      <c r="AJB49" s="292"/>
      <c r="AJC49" s="292"/>
      <c r="AJD49" s="292"/>
      <c r="AJE49" s="292"/>
      <c r="AJF49" s="292"/>
      <c r="AJG49" s="292"/>
      <c r="AJH49" s="292"/>
      <c r="AJI49" s="292"/>
      <c r="AJJ49" s="292"/>
      <c r="AJK49" s="292"/>
      <c r="AJL49" s="292"/>
      <c r="AJM49" s="292"/>
      <c r="AJN49" s="292"/>
      <c r="AJO49" s="292"/>
      <c r="AJP49" s="292"/>
      <c r="AJQ49" s="292"/>
      <c r="AJR49" s="292"/>
      <c r="AJS49" s="292"/>
      <c r="AJT49" s="292"/>
      <c r="AJU49" s="292"/>
      <c r="AJV49" s="292"/>
      <c r="AJW49" s="292"/>
      <c r="AJX49" s="292"/>
      <c r="AJY49" s="292"/>
      <c r="AJZ49" s="292"/>
      <c r="AKA49" s="292"/>
      <c r="AKB49" s="292"/>
      <c r="AKC49" s="292"/>
      <c r="AKD49" s="292"/>
      <c r="AKE49" s="292"/>
      <c r="AKF49" s="292"/>
      <c r="AKG49" s="292"/>
      <c r="AKH49" s="292"/>
      <c r="AKI49" s="292"/>
      <c r="AKJ49" s="292"/>
      <c r="AKK49" s="292"/>
      <c r="AKL49" s="292"/>
      <c r="AKM49" s="292"/>
      <c r="AKN49" s="292"/>
      <c r="AKO49" s="292"/>
      <c r="AKP49" s="292"/>
      <c r="AKQ49" s="292"/>
      <c r="AKR49" s="292"/>
      <c r="AKS49" s="292"/>
      <c r="AKT49" s="292"/>
      <c r="AKU49" s="292"/>
      <c r="AKV49" s="292"/>
      <c r="AKW49" s="292"/>
      <c r="AKX49" s="292"/>
      <c r="AKY49" s="292"/>
      <c r="AKZ49" s="292"/>
      <c r="ALA49" s="292"/>
      <c r="ALB49" s="292"/>
      <c r="ALC49" s="292"/>
      <c r="ALD49" s="292"/>
      <c r="ALE49" s="292"/>
      <c r="ALF49" s="292"/>
      <c r="ALG49" s="292"/>
      <c r="ALH49" s="292"/>
      <c r="ALI49" s="292"/>
      <c r="ALJ49" s="292"/>
      <c r="ALK49" s="292"/>
      <c r="ALL49" s="292"/>
      <c r="ALM49" s="292"/>
      <c r="ALN49" s="292"/>
      <c r="ALO49" s="292"/>
      <c r="ALP49" s="292"/>
      <c r="ALQ49" s="292"/>
      <c r="ALR49" s="292"/>
      <c r="ALS49" s="292"/>
      <c r="ALT49" s="292"/>
      <c r="ALU49" s="292"/>
      <c r="ALV49" s="292"/>
      <c r="ALW49" s="292"/>
      <c r="ALX49" s="292"/>
      <c r="ALY49" s="292"/>
      <c r="ALZ49" s="292"/>
      <c r="AMA49" s="292"/>
      <c r="AMB49" s="292"/>
      <c r="AMC49" s="292"/>
      <c r="AMD49" s="292"/>
      <c r="AME49" s="292"/>
      <c r="AMF49" s="292"/>
    </row>
    <row r="50" spans="1:1020">
      <c r="A50" s="309"/>
      <c r="B50" s="2"/>
      <c r="C50" s="296"/>
      <c r="D50" s="292"/>
      <c r="E50" s="303"/>
      <c r="F50" s="296"/>
      <c r="G50" s="220"/>
      <c r="H50" s="306"/>
      <c r="I50" s="313"/>
      <c r="J50" s="292"/>
      <c r="K50" s="292"/>
      <c r="L50" s="313"/>
      <c r="M50" s="292"/>
      <c r="N50" s="292"/>
      <c r="O50" s="292"/>
      <c r="P50" s="292"/>
      <c r="Q50" s="292"/>
      <c r="R50" s="292"/>
      <c r="S50" s="292"/>
      <c r="T50" s="292"/>
      <c r="U50" s="292"/>
      <c r="V50" s="292"/>
      <c r="W50" s="292"/>
      <c r="X50" s="292"/>
      <c r="Y50" s="292"/>
      <c r="Z50" s="292"/>
      <c r="AA50" s="292"/>
      <c r="AB50" s="292"/>
      <c r="AC50" s="292"/>
      <c r="AD50" s="292"/>
      <c r="AE50" s="292"/>
      <c r="AF50" s="292"/>
      <c r="AG50" s="292"/>
      <c r="AH50" s="292"/>
      <c r="AI50" s="292"/>
      <c r="AJ50" s="292"/>
      <c r="AK50" s="292"/>
      <c r="AL50" s="292"/>
      <c r="AM50" s="292"/>
      <c r="AN50" s="292"/>
      <c r="AO50" s="292"/>
      <c r="AP50" s="292"/>
      <c r="AQ50" s="292"/>
      <c r="AR50" s="292"/>
      <c r="AS50" s="292"/>
      <c r="AT50" s="292"/>
      <c r="AU50" s="292"/>
      <c r="AV50" s="292"/>
      <c r="AW50" s="292"/>
      <c r="AX50" s="292"/>
      <c r="AY50" s="292"/>
      <c r="AZ50" s="292"/>
      <c r="BA50" s="292"/>
      <c r="BB50" s="292"/>
      <c r="BC50" s="292"/>
      <c r="BD50" s="292"/>
      <c r="BE50" s="292"/>
      <c r="BF50" s="292"/>
      <c r="BG50" s="292"/>
      <c r="BH50" s="292"/>
      <c r="BI50" s="292"/>
      <c r="BJ50" s="292"/>
      <c r="BK50" s="292"/>
      <c r="BL50" s="292"/>
      <c r="BM50" s="292"/>
      <c r="BN50" s="292"/>
      <c r="BO50" s="292"/>
      <c r="BP50" s="292"/>
      <c r="BQ50" s="292"/>
      <c r="BR50" s="292"/>
      <c r="BS50" s="292"/>
      <c r="BT50" s="292"/>
      <c r="BU50" s="292"/>
      <c r="BV50" s="292"/>
      <c r="BW50" s="292"/>
      <c r="BX50" s="292"/>
      <c r="BY50" s="292"/>
      <c r="BZ50" s="292"/>
      <c r="CA50" s="292"/>
      <c r="CB50" s="292"/>
      <c r="CC50" s="292"/>
      <c r="CD50" s="292"/>
      <c r="CE50" s="292"/>
      <c r="CF50" s="292"/>
      <c r="CG50" s="292"/>
      <c r="CH50" s="292"/>
      <c r="CI50" s="292"/>
      <c r="CJ50" s="292"/>
      <c r="CK50" s="292"/>
      <c r="CL50" s="292"/>
      <c r="CM50" s="292"/>
      <c r="CN50" s="292"/>
      <c r="CO50" s="292"/>
      <c r="CP50" s="292"/>
      <c r="CQ50" s="292"/>
      <c r="CR50" s="292"/>
      <c r="CS50" s="292"/>
      <c r="CT50" s="292"/>
      <c r="CU50" s="292"/>
      <c r="CV50" s="292"/>
      <c r="CW50" s="292"/>
      <c r="CX50" s="292"/>
      <c r="CY50" s="292"/>
      <c r="CZ50" s="292"/>
      <c r="DA50" s="292"/>
      <c r="DB50" s="292"/>
      <c r="DC50" s="292"/>
      <c r="DD50" s="292"/>
      <c r="DE50" s="292"/>
      <c r="DF50" s="292"/>
      <c r="DG50" s="292"/>
      <c r="DH50" s="292"/>
      <c r="DI50" s="292"/>
      <c r="DJ50" s="292"/>
      <c r="DK50" s="292"/>
      <c r="DL50" s="292"/>
      <c r="DM50" s="292"/>
      <c r="DN50" s="292"/>
      <c r="DO50" s="292"/>
      <c r="DP50" s="292"/>
      <c r="DQ50" s="292"/>
      <c r="DR50" s="292"/>
      <c r="DS50" s="292"/>
      <c r="DT50" s="292"/>
      <c r="DU50" s="292"/>
      <c r="DV50" s="292"/>
      <c r="DW50" s="292"/>
      <c r="DX50" s="292"/>
      <c r="DY50" s="292"/>
      <c r="DZ50" s="292"/>
      <c r="EA50" s="292"/>
      <c r="EB50" s="292"/>
      <c r="EC50" s="292"/>
      <c r="ED50" s="292"/>
      <c r="EE50" s="292"/>
      <c r="EF50" s="292"/>
      <c r="EG50" s="292"/>
      <c r="EH50" s="292"/>
      <c r="EI50" s="292"/>
      <c r="EJ50" s="292"/>
      <c r="EK50" s="292"/>
      <c r="EL50" s="292"/>
      <c r="EM50" s="292"/>
      <c r="EN50" s="292"/>
      <c r="EO50" s="292"/>
      <c r="EP50" s="292"/>
      <c r="EQ50" s="292"/>
      <c r="ER50" s="292"/>
      <c r="ES50" s="292"/>
      <c r="ET50" s="292"/>
      <c r="EU50" s="292"/>
      <c r="EV50" s="292"/>
      <c r="EW50" s="292"/>
      <c r="EX50" s="292"/>
      <c r="EY50" s="292"/>
      <c r="EZ50" s="292"/>
      <c r="FA50" s="292"/>
      <c r="FB50" s="292"/>
      <c r="FC50" s="292"/>
      <c r="FD50" s="292"/>
      <c r="FE50" s="292"/>
      <c r="FF50" s="292"/>
      <c r="FG50" s="292"/>
      <c r="FH50" s="292"/>
      <c r="FI50" s="292"/>
      <c r="FJ50" s="292"/>
      <c r="FK50" s="292"/>
      <c r="FL50" s="292"/>
      <c r="FM50" s="292"/>
      <c r="FN50" s="292"/>
      <c r="FO50" s="292"/>
      <c r="FP50" s="292"/>
      <c r="FQ50" s="292"/>
      <c r="FR50" s="292"/>
      <c r="FS50" s="292"/>
      <c r="FT50" s="292"/>
      <c r="FU50" s="292"/>
      <c r="FV50" s="292"/>
      <c r="FW50" s="292"/>
      <c r="FX50" s="292"/>
      <c r="FY50" s="292"/>
      <c r="FZ50" s="292"/>
      <c r="GA50" s="292"/>
      <c r="GB50" s="292"/>
      <c r="GC50" s="292"/>
      <c r="GD50" s="292"/>
      <c r="GE50" s="292"/>
      <c r="GF50" s="292"/>
      <c r="GG50" s="292"/>
      <c r="GH50" s="292"/>
      <c r="GI50" s="292"/>
      <c r="GJ50" s="292"/>
      <c r="GK50" s="292"/>
      <c r="GL50" s="292"/>
      <c r="GM50" s="292"/>
      <c r="GN50" s="292"/>
      <c r="GO50" s="292"/>
      <c r="GP50" s="292"/>
      <c r="GQ50" s="292"/>
      <c r="GR50" s="292"/>
      <c r="GS50" s="292"/>
      <c r="GT50" s="292"/>
      <c r="GU50" s="292"/>
      <c r="GV50" s="292"/>
      <c r="GW50" s="292"/>
      <c r="GX50" s="292"/>
      <c r="GY50" s="292"/>
      <c r="GZ50" s="292"/>
      <c r="HA50" s="292"/>
      <c r="HB50" s="292"/>
      <c r="HC50" s="292"/>
      <c r="HD50" s="292"/>
      <c r="HE50" s="292"/>
      <c r="HF50" s="292"/>
      <c r="HG50" s="292"/>
      <c r="HH50" s="292"/>
      <c r="HI50" s="292"/>
      <c r="HJ50" s="292"/>
      <c r="HK50" s="292"/>
      <c r="HL50" s="292"/>
      <c r="HM50" s="292"/>
      <c r="HN50" s="292"/>
      <c r="HO50" s="292"/>
      <c r="HP50" s="292"/>
      <c r="HQ50" s="292"/>
      <c r="HR50" s="292"/>
      <c r="HS50" s="292"/>
      <c r="HT50" s="292"/>
      <c r="HU50" s="292"/>
      <c r="HV50" s="292"/>
      <c r="HW50" s="292"/>
      <c r="HX50" s="292"/>
      <c r="HY50" s="292"/>
      <c r="HZ50" s="292"/>
      <c r="IA50" s="292"/>
      <c r="IB50" s="292"/>
      <c r="IC50" s="292"/>
      <c r="ID50" s="292"/>
      <c r="IE50" s="292"/>
      <c r="IF50" s="292"/>
      <c r="IG50" s="292"/>
      <c r="IH50" s="292"/>
      <c r="II50" s="292"/>
      <c r="IJ50" s="292"/>
      <c r="IK50" s="292"/>
      <c r="IL50" s="292"/>
      <c r="IM50" s="292"/>
      <c r="IN50" s="292"/>
      <c r="IO50" s="292"/>
      <c r="IP50" s="292"/>
      <c r="IQ50" s="292"/>
      <c r="IR50" s="292"/>
      <c r="IS50" s="292"/>
      <c r="IT50" s="292"/>
      <c r="IU50" s="292"/>
      <c r="IV50" s="292"/>
      <c r="IW50" s="292"/>
      <c r="IX50" s="292"/>
      <c r="IY50" s="292"/>
      <c r="IZ50" s="292"/>
      <c r="JA50" s="292"/>
      <c r="JB50" s="292"/>
      <c r="JC50" s="292"/>
      <c r="JD50" s="292"/>
      <c r="JE50" s="292"/>
      <c r="JF50" s="292"/>
      <c r="JG50" s="292"/>
      <c r="JH50" s="292"/>
      <c r="JI50" s="292"/>
      <c r="JJ50" s="292"/>
      <c r="JK50" s="292"/>
      <c r="JL50" s="292"/>
      <c r="JM50" s="292"/>
      <c r="JN50" s="292"/>
      <c r="JO50" s="292"/>
      <c r="JP50" s="292"/>
      <c r="JQ50" s="292"/>
      <c r="JR50" s="292"/>
      <c r="JS50" s="292"/>
      <c r="JT50" s="292"/>
      <c r="JU50" s="292"/>
      <c r="JV50" s="292"/>
      <c r="JW50" s="292"/>
      <c r="JX50" s="292"/>
      <c r="JY50" s="292"/>
      <c r="JZ50" s="292"/>
      <c r="KA50" s="292"/>
      <c r="KB50" s="292"/>
      <c r="KC50" s="292"/>
      <c r="KD50" s="292"/>
      <c r="KE50" s="292"/>
      <c r="KF50" s="292"/>
      <c r="KG50" s="292"/>
      <c r="KH50" s="292"/>
      <c r="KI50" s="292"/>
      <c r="KJ50" s="292"/>
      <c r="KK50" s="292"/>
      <c r="KL50" s="292"/>
      <c r="KM50" s="292"/>
      <c r="KN50" s="292"/>
      <c r="KO50" s="292"/>
      <c r="KP50" s="292"/>
      <c r="KQ50" s="292"/>
      <c r="KR50" s="292"/>
      <c r="KS50" s="292"/>
      <c r="KT50" s="292"/>
      <c r="KU50" s="292"/>
      <c r="KV50" s="292"/>
      <c r="KW50" s="292"/>
      <c r="KX50" s="292"/>
      <c r="KY50" s="292"/>
      <c r="KZ50" s="292"/>
      <c r="LA50" s="292"/>
      <c r="LB50" s="292"/>
      <c r="LC50" s="292"/>
      <c r="LD50" s="292"/>
      <c r="LE50" s="292"/>
      <c r="LF50" s="292"/>
      <c r="LG50" s="292"/>
      <c r="LH50" s="292"/>
      <c r="LI50" s="292"/>
      <c r="LJ50" s="292"/>
      <c r="LK50" s="292"/>
      <c r="LL50" s="292"/>
      <c r="LM50" s="292"/>
      <c r="LN50" s="292"/>
      <c r="LO50" s="292"/>
      <c r="LP50" s="292"/>
      <c r="LQ50" s="292"/>
      <c r="LR50" s="292"/>
      <c r="LS50" s="292"/>
      <c r="LT50" s="292"/>
      <c r="LU50" s="292"/>
      <c r="LV50" s="292"/>
      <c r="LW50" s="292"/>
      <c r="LX50" s="292"/>
      <c r="LY50" s="292"/>
      <c r="LZ50" s="292"/>
      <c r="MA50" s="292"/>
      <c r="MB50" s="292"/>
      <c r="MC50" s="292"/>
      <c r="MD50" s="292"/>
      <c r="ME50" s="292"/>
      <c r="MF50" s="292"/>
      <c r="MG50" s="292"/>
      <c r="MH50" s="292"/>
      <c r="MI50" s="292"/>
      <c r="MJ50" s="292"/>
      <c r="MK50" s="292"/>
      <c r="ML50" s="292"/>
      <c r="MM50" s="292"/>
      <c r="MN50" s="292"/>
      <c r="MO50" s="292"/>
      <c r="MP50" s="292"/>
      <c r="MQ50" s="292"/>
      <c r="MR50" s="292"/>
      <c r="MS50" s="292"/>
      <c r="MT50" s="292"/>
      <c r="MU50" s="292"/>
      <c r="MV50" s="292"/>
      <c r="MW50" s="292"/>
      <c r="MX50" s="292"/>
      <c r="MY50" s="292"/>
      <c r="MZ50" s="292"/>
      <c r="NA50" s="292"/>
      <c r="NB50" s="292"/>
      <c r="NC50" s="292"/>
      <c r="ND50" s="292"/>
      <c r="NE50" s="292"/>
      <c r="NF50" s="292"/>
      <c r="NG50" s="292"/>
      <c r="NH50" s="292"/>
      <c r="NI50" s="292"/>
      <c r="NJ50" s="292"/>
      <c r="NK50" s="292"/>
      <c r="NL50" s="292"/>
      <c r="NM50" s="292"/>
      <c r="NN50" s="292"/>
      <c r="NO50" s="292"/>
      <c r="NP50" s="292"/>
      <c r="NQ50" s="292"/>
      <c r="NR50" s="292"/>
      <c r="NS50" s="292"/>
      <c r="NT50" s="292"/>
      <c r="NU50" s="292"/>
      <c r="NV50" s="292"/>
      <c r="NW50" s="292"/>
      <c r="NX50" s="292"/>
      <c r="NY50" s="292"/>
      <c r="NZ50" s="292"/>
      <c r="OA50" s="292"/>
      <c r="OB50" s="292"/>
      <c r="OC50" s="292"/>
      <c r="OD50" s="292"/>
      <c r="OE50" s="292"/>
      <c r="OF50" s="292"/>
      <c r="OG50" s="292"/>
      <c r="OH50" s="292"/>
      <c r="OI50" s="292"/>
      <c r="OJ50" s="292"/>
      <c r="OK50" s="292"/>
      <c r="OL50" s="292"/>
      <c r="OM50" s="292"/>
      <c r="ON50" s="292"/>
      <c r="OO50" s="292"/>
      <c r="OP50" s="292"/>
      <c r="OQ50" s="292"/>
      <c r="OR50" s="292"/>
      <c r="OS50" s="292"/>
      <c r="OT50" s="292"/>
      <c r="OU50" s="292"/>
      <c r="OV50" s="292"/>
      <c r="OW50" s="292"/>
      <c r="OX50" s="292"/>
      <c r="OY50" s="292"/>
      <c r="OZ50" s="292"/>
      <c r="PA50" s="292"/>
      <c r="PB50" s="292"/>
      <c r="PC50" s="292"/>
      <c r="PD50" s="292"/>
      <c r="PE50" s="292"/>
      <c r="PF50" s="292"/>
      <c r="PG50" s="292"/>
      <c r="PH50" s="292"/>
      <c r="PI50" s="292"/>
      <c r="PJ50" s="292"/>
      <c r="PK50" s="292"/>
      <c r="PL50" s="292"/>
      <c r="PM50" s="292"/>
      <c r="PN50" s="292"/>
      <c r="PO50" s="292"/>
      <c r="PP50" s="292"/>
      <c r="PQ50" s="292"/>
      <c r="PR50" s="292"/>
      <c r="PS50" s="292"/>
      <c r="PT50" s="292"/>
      <c r="PU50" s="292"/>
      <c r="PV50" s="292"/>
      <c r="PW50" s="292"/>
      <c r="PX50" s="292"/>
      <c r="PY50" s="292"/>
      <c r="PZ50" s="292"/>
      <c r="QA50" s="292"/>
      <c r="QB50" s="292"/>
      <c r="QC50" s="292"/>
      <c r="QD50" s="292"/>
      <c r="QE50" s="292"/>
      <c r="QF50" s="292"/>
      <c r="QG50" s="292"/>
      <c r="QH50" s="292"/>
      <c r="QI50" s="292"/>
      <c r="QJ50" s="292"/>
      <c r="QK50" s="292"/>
      <c r="QL50" s="292"/>
      <c r="QM50" s="292"/>
      <c r="QN50" s="292"/>
      <c r="QO50" s="292"/>
      <c r="QP50" s="292"/>
      <c r="QQ50" s="292"/>
      <c r="QR50" s="292"/>
      <c r="QS50" s="292"/>
      <c r="QT50" s="292"/>
      <c r="QU50" s="292"/>
      <c r="QV50" s="292"/>
      <c r="QW50" s="292"/>
      <c r="QX50" s="292"/>
      <c r="QY50" s="292"/>
      <c r="QZ50" s="292"/>
      <c r="RA50" s="292"/>
      <c r="RB50" s="292"/>
      <c r="RC50" s="292"/>
      <c r="RD50" s="292"/>
      <c r="RE50" s="292"/>
      <c r="RF50" s="292"/>
      <c r="RG50" s="292"/>
      <c r="RH50" s="292"/>
      <c r="RI50" s="292"/>
      <c r="RJ50" s="292"/>
      <c r="RK50" s="292"/>
      <c r="RL50" s="292"/>
      <c r="RM50" s="292"/>
      <c r="RN50" s="292"/>
      <c r="RO50" s="292"/>
      <c r="RP50" s="292"/>
      <c r="RQ50" s="292"/>
      <c r="RR50" s="292"/>
      <c r="RS50" s="292"/>
      <c r="RT50" s="292"/>
      <c r="RU50" s="292"/>
      <c r="RV50" s="292"/>
      <c r="RW50" s="292"/>
      <c r="RX50" s="292"/>
      <c r="RY50" s="292"/>
      <c r="RZ50" s="292"/>
      <c r="SA50" s="292"/>
      <c r="SB50" s="292"/>
      <c r="SC50" s="292"/>
      <c r="SD50" s="292"/>
      <c r="SE50" s="292"/>
      <c r="SF50" s="292"/>
      <c r="SG50" s="292"/>
      <c r="SH50" s="292"/>
      <c r="SI50" s="292"/>
      <c r="SJ50" s="292"/>
      <c r="SK50" s="292"/>
      <c r="SL50" s="292"/>
      <c r="SM50" s="292"/>
      <c r="SN50" s="292"/>
      <c r="SO50" s="292"/>
      <c r="SP50" s="292"/>
      <c r="SQ50" s="292"/>
      <c r="SR50" s="292"/>
      <c r="SS50" s="292"/>
      <c r="ST50" s="292"/>
      <c r="SU50" s="292"/>
      <c r="SV50" s="292"/>
      <c r="SW50" s="292"/>
      <c r="SX50" s="292"/>
      <c r="SY50" s="292"/>
      <c r="SZ50" s="292"/>
      <c r="TA50" s="292"/>
      <c r="TB50" s="292"/>
      <c r="TC50" s="292"/>
      <c r="TD50" s="292"/>
      <c r="TE50" s="292"/>
      <c r="TF50" s="292"/>
      <c r="TG50" s="292"/>
      <c r="TH50" s="292"/>
      <c r="TI50" s="292"/>
      <c r="TJ50" s="292"/>
      <c r="TK50" s="292"/>
      <c r="TL50" s="292"/>
      <c r="TM50" s="292"/>
      <c r="TN50" s="292"/>
      <c r="TO50" s="292"/>
      <c r="TP50" s="292"/>
      <c r="TQ50" s="292"/>
      <c r="TR50" s="292"/>
      <c r="TS50" s="292"/>
      <c r="TT50" s="292"/>
      <c r="TU50" s="292"/>
      <c r="TV50" s="292"/>
      <c r="TW50" s="292"/>
      <c r="TX50" s="292"/>
      <c r="TY50" s="292"/>
      <c r="TZ50" s="292"/>
      <c r="UA50" s="292"/>
      <c r="UB50" s="292"/>
      <c r="UC50" s="292"/>
      <c r="UD50" s="292"/>
      <c r="UE50" s="292"/>
      <c r="UF50" s="292"/>
      <c r="UG50" s="292"/>
      <c r="UH50" s="292"/>
      <c r="UI50" s="292"/>
      <c r="UJ50" s="292"/>
      <c r="UK50" s="292"/>
      <c r="UL50" s="292"/>
      <c r="UM50" s="292"/>
      <c r="UN50" s="292"/>
      <c r="UO50" s="292"/>
      <c r="UP50" s="292"/>
      <c r="UQ50" s="292"/>
      <c r="UR50" s="292"/>
      <c r="US50" s="292"/>
      <c r="UT50" s="292"/>
      <c r="UU50" s="292"/>
      <c r="UV50" s="292"/>
      <c r="UW50" s="292"/>
      <c r="UX50" s="292"/>
      <c r="UY50" s="292"/>
      <c r="UZ50" s="292"/>
      <c r="VA50" s="292"/>
      <c r="VB50" s="292"/>
      <c r="VC50" s="292"/>
      <c r="VD50" s="292"/>
      <c r="VE50" s="292"/>
      <c r="VF50" s="292"/>
      <c r="VG50" s="292"/>
      <c r="VH50" s="292"/>
      <c r="VI50" s="292"/>
      <c r="VJ50" s="292"/>
      <c r="VK50" s="292"/>
      <c r="VL50" s="292"/>
      <c r="VM50" s="292"/>
      <c r="VN50" s="292"/>
      <c r="VO50" s="292"/>
      <c r="VP50" s="292"/>
      <c r="VQ50" s="292"/>
      <c r="VR50" s="292"/>
      <c r="VS50" s="292"/>
      <c r="VT50" s="292"/>
      <c r="VU50" s="292"/>
      <c r="VV50" s="292"/>
      <c r="VW50" s="292"/>
      <c r="VX50" s="292"/>
      <c r="VY50" s="292"/>
      <c r="VZ50" s="292"/>
      <c r="WA50" s="292"/>
      <c r="WB50" s="292"/>
      <c r="WC50" s="292"/>
      <c r="WD50" s="292"/>
      <c r="WE50" s="292"/>
      <c r="WF50" s="292"/>
      <c r="WG50" s="292"/>
      <c r="WH50" s="292"/>
      <c r="WI50" s="292"/>
      <c r="WJ50" s="292"/>
      <c r="WK50" s="292"/>
      <c r="WL50" s="292"/>
      <c r="WM50" s="292"/>
      <c r="WN50" s="292"/>
      <c r="WO50" s="292"/>
      <c r="WP50" s="292"/>
      <c r="WQ50" s="292"/>
      <c r="WR50" s="292"/>
      <c r="WS50" s="292"/>
      <c r="WT50" s="292"/>
      <c r="WU50" s="292"/>
      <c r="WV50" s="292"/>
      <c r="WW50" s="292"/>
      <c r="WX50" s="292"/>
      <c r="WY50" s="292"/>
      <c r="WZ50" s="292"/>
      <c r="XA50" s="292"/>
      <c r="XB50" s="292"/>
      <c r="XC50" s="292"/>
      <c r="XD50" s="292"/>
      <c r="XE50" s="292"/>
      <c r="XF50" s="292"/>
      <c r="XG50" s="292"/>
      <c r="XH50" s="292"/>
      <c r="XI50" s="292"/>
      <c r="XJ50" s="292"/>
      <c r="XK50" s="292"/>
      <c r="XL50" s="292"/>
      <c r="XM50" s="292"/>
      <c r="XN50" s="292"/>
      <c r="XO50" s="292"/>
      <c r="XP50" s="292"/>
      <c r="XQ50" s="292"/>
      <c r="XR50" s="292"/>
      <c r="XS50" s="292"/>
      <c r="XT50" s="292"/>
      <c r="XU50" s="292"/>
      <c r="XV50" s="292"/>
      <c r="XW50" s="292"/>
      <c r="XX50" s="292"/>
      <c r="XY50" s="292"/>
      <c r="XZ50" s="292"/>
      <c r="YA50" s="292"/>
      <c r="YB50" s="292"/>
      <c r="YC50" s="292"/>
      <c r="YD50" s="292"/>
      <c r="YE50" s="292"/>
      <c r="YF50" s="292"/>
      <c r="YG50" s="292"/>
      <c r="YH50" s="292"/>
      <c r="YI50" s="292"/>
      <c r="YJ50" s="292"/>
      <c r="YK50" s="292"/>
      <c r="YL50" s="292"/>
      <c r="YM50" s="292"/>
      <c r="YN50" s="292"/>
      <c r="YO50" s="292"/>
      <c r="YP50" s="292"/>
      <c r="YQ50" s="292"/>
      <c r="YR50" s="292"/>
      <c r="YS50" s="292"/>
      <c r="YT50" s="292"/>
      <c r="YU50" s="292"/>
      <c r="YV50" s="292"/>
      <c r="YW50" s="292"/>
      <c r="YX50" s="292"/>
      <c r="YY50" s="292"/>
      <c r="YZ50" s="292"/>
      <c r="ZA50" s="292"/>
      <c r="ZB50" s="292"/>
      <c r="ZC50" s="292"/>
      <c r="ZD50" s="292"/>
      <c r="ZE50" s="292"/>
      <c r="ZF50" s="292"/>
      <c r="ZG50" s="292"/>
      <c r="ZH50" s="292"/>
      <c r="ZI50" s="292"/>
      <c r="ZJ50" s="292"/>
      <c r="ZK50" s="292"/>
      <c r="ZL50" s="292"/>
      <c r="ZM50" s="292"/>
      <c r="ZN50" s="292"/>
      <c r="ZO50" s="292"/>
      <c r="ZP50" s="292"/>
      <c r="ZQ50" s="292"/>
      <c r="ZR50" s="292"/>
      <c r="ZS50" s="292"/>
      <c r="ZT50" s="292"/>
      <c r="ZU50" s="292"/>
      <c r="ZV50" s="292"/>
      <c r="ZW50" s="292"/>
      <c r="ZX50" s="292"/>
      <c r="ZY50" s="292"/>
      <c r="ZZ50" s="292"/>
      <c r="AAA50" s="292"/>
      <c r="AAB50" s="292"/>
      <c r="AAC50" s="292"/>
      <c r="AAD50" s="292"/>
      <c r="AAE50" s="292"/>
      <c r="AAF50" s="292"/>
      <c r="AAG50" s="292"/>
      <c r="AAH50" s="292"/>
      <c r="AAI50" s="292"/>
      <c r="AAJ50" s="292"/>
      <c r="AAK50" s="292"/>
      <c r="AAL50" s="292"/>
      <c r="AAM50" s="292"/>
      <c r="AAN50" s="292"/>
      <c r="AAO50" s="292"/>
      <c r="AAP50" s="292"/>
      <c r="AAQ50" s="292"/>
      <c r="AAR50" s="292"/>
      <c r="AAS50" s="292"/>
      <c r="AAT50" s="292"/>
      <c r="AAU50" s="292"/>
      <c r="AAV50" s="292"/>
      <c r="AAW50" s="292"/>
      <c r="AAX50" s="292"/>
      <c r="AAY50" s="292"/>
      <c r="AAZ50" s="292"/>
      <c r="ABA50" s="292"/>
      <c r="ABB50" s="292"/>
      <c r="ABC50" s="292"/>
      <c r="ABD50" s="292"/>
      <c r="ABE50" s="292"/>
      <c r="ABF50" s="292"/>
      <c r="ABG50" s="292"/>
      <c r="ABH50" s="292"/>
      <c r="ABI50" s="292"/>
      <c r="ABJ50" s="292"/>
      <c r="ABK50" s="292"/>
      <c r="ABL50" s="292"/>
      <c r="ABM50" s="292"/>
      <c r="ABN50" s="292"/>
      <c r="ABO50" s="292"/>
      <c r="ABP50" s="292"/>
      <c r="ABQ50" s="292"/>
      <c r="ABR50" s="292"/>
      <c r="ABS50" s="292"/>
      <c r="ABT50" s="292"/>
      <c r="ABU50" s="292"/>
      <c r="ABV50" s="292"/>
      <c r="ABW50" s="292"/>
      <c r="ABX50" s="292"/>
      <c r="ABY50" s="292"/>
      <c r="ABZ50" s="292"/>
      <c r="ACA50" s="292"/>
      <c r="ACB50" s="292"/>
      <c r="ACC50" s="292"/>
      <c r="ACD50" s="292"/>
      <c r="ACE50" s="292"/>
      <c r="ACF50" s="292"/>
      <c r="ACG50" s="292"/>
      <c r="ACH50" s="292"/>
      <c r="ACI50" s="292"/>
      <c r="ACJ50" s="292"/>
      <c r="ACK50" s="292"/>
      <c r="ACL50" s="292"/>
      <c r="ACM50" s="292"/>
      <c r="ACN50" s="292"/>
      <c r="ACO50" s="292"/>
      <c r="ACP50" s="292"/>
      <c r="ACQ50" s="292"/>
      <c r="ACR50" s="292"/>
      <c r="ACS50" s="292"/>
      <c r="ACT50" s="292"/>
      <c r="ACU50" s="292"/>
      <c r="ACV50" s="292"/>
      <c r="ACW50" s="292"/>
      <c r="ACX50" s="292"/>
      <c r="ACY50" s="292"/>
      <c r="ACZ50" s="292"/>
      <c r="ADA50" s="292"/>
      <c r="ADB50" s="292"/>
      <c r="ADC50" s="292"/>
      <c r="ADD50" s="292"/>
      <c r="ADE50" s="292"/>
      <c r="ADF50" s="292"/>
      <c r="ADG50" s="292"/>
      <c r="ADH50" s="292"/>
      <c r="ADI50" s="292"/>
      <c r="ADJ50" s="292"/>
      <c r="ADK50" s="292"/>
      <c r="ADL50" s="292"/>
      <c r="ADM50" s="292"/>
      <c r="ADN50" s="292"/>
      <c r="ADO50" s="292"/>
      <c r="ADP50" s="292"/>
      <c r="ADQ50" s="292"/>
      <c r="ADR50" s="292"/>
      <c r="ADS50" s="292"/>
      <c r="ADT50" s="292"/>
      <c r="ADU50" s="292"/>
      <c r="ADV50" s="292"/>
      <c r="ADW50" s="292"/>
      <c r="ADX50" s="292"/>
      <c r="ADY50" s="292"/>
      <c r="ADZ50" s="292"/>
      <c r="AEA50" s="292"/>
      <c r="AEB50" s="292"/>
      <c r="AEC50" s="292"/>
      <c r="AED50" s="292"/>
      <c r="AEE50" s="292"/>
      <c r="AEF50" s="292"/>
      <c r="AEG50" s="292"/>
      <c r="AEH50" s="292"/>
      <c r="AEI50" s="292"/>
      <c r="AEJ50" s="292"/>
      <c r="AEK50" s="292"/>
      <c r="AEL50" s="292"/>
      <c r="AEM50" s="292"/>
      <c r="AEN50" s="292"/>
      <c r="AEO50" s="292"/>
      <c r="AEP50" s="292"/>
      <c r="AEQ50" s="292"/>
      <c r="AER50" s="292"/>
      <c r="AES50" s="292"/>
      <c r="AET50" s="292"/>
      <c r="AEU50" s="292"/>
      <c r="AEV50" s="292"/>
      <c r="AEW50" s="292"/>
      <c r="AEX50" s="292"/>
      <c r="AEY50" s="292"/>
      <c r="AEZ50" s="292"/>
      <c r="AFA50" s="292"/>
      <c r="AFB50" s="292"/>
      <c r="AFC50" s="292"/>
      <c r="AFD50" s="292"/>
      <c r="AFE50" s="292"/>
      <c r="AFF50" s="292"/>
      <c r="AFG50" s="292"/>
      <c r="AFH50" s="292"/>
      <c r="AFI50" s="292"/>
      <c r="AFJ50" s="292"/>
      <c r="AFK50" s="292"/>
      <c r="AFL50" s="292"/>
      <c r="AFM50" s="292"/>
      <c r="AFN50" s="292"/>
      <c r="AFO50" s="292"/>
      <c r="AFP50" s="292"/>
      <c r="AFQ50" s="292"/>
      <c r="AFR50" s="292"/>
      <c r="AFS50" s="292"/>
      <c r="AFT50" s="292"/>
      <c r="AFU50" s="292"/>
      <c r="AFV50" s="292"/>
      <c r="AFW50" s="292"/>
      <c r="AFX50" s="292"/>
      <c r="AFY50" s="292"/>
      <c r="AFZ50" s="292"/>
      <c r="AGA50" s="292"/>
      <c r="AGB50" s="292"/>
      <c r="AGC50" s="292"/>
      <c r="AGD50" s="292"/>
      <c r="AGE50" s="292"/>
      <c r="AGF50" s="292"/>
      <c r="AGG50" s="292"/>
      <c r="AGH50" s="292"/>
      <c r="AGI50" s="292"/>
      <c r="AGJ50" s="292"/>
      <c r="AGK50" s="292"/>
      <c r="AGL50" s="292"/>
      <c r="AGM50" s="292"/>
      <c r="AGN50" s="292"/>
      <c r="AGO50" s="292"/>
      <c r="AGP50" s="292"/>
      <c r="AGQ50" s="292"/>
      <c r="AGR50" s="292"/>
      <c r="AGS50" s="292"/>
      <c r="AGT50" s="292"/>
      <c r="AGU50" s="292"/>
      <c r="AGV50" s="292"/>
      <c r="AGW50" s="292"/>
      <c r="AGX50" s="292"/>
      <c r="AGY50" s="292"/>
      <c r="AGZ50" s="292"/>
      <c r="AHA50" s="292"/>
      <c r="AHB50" s="292"/>
      <c r="AHC50" s="292"/>
      <c r="AHD50" s="292"/>
      <c r="AHE50" s="292"/>
      <c r="AHF50" s="292"/>
      <c r="AHG50" s="292"/>
      <c r="AHH50" s="292"/>
      <c r="AHI50" s="292"/>
      <c r="AHJ50" s="292"/>
      <c r="AHK50" s="292"/>
      <c r="AHL50" s="292"/>
      <c r="AHM50" s="292"/>
      <c r="AHN50" s="292"/>
      <c r="AHO50" s="292"/>
      <c r="AHP50" s="292"/>
      <c r="AHQ50" s="292"/>
      <c r="AHR50" s="292"/>
      <c r="AHS50" s="292"/>
      <c r="AHT50" s="292"/>
      <c r="AHU50" s="292"/>
      <c r="AHV50" s="292"/>
      <c r="AHW50" s="292"/>
      <c r="AHX50" s="292"/>
      <c r="AHY50" s="292"/>
      <c r="AHZ50" s="292"/>
      <c r="AIA50" s="292"/>
      <c r="AIB50" s="292"/>
      <c r="AIC50" s="292"/>
      <c r="AID50" s="292"/>
      <c r="AIE50" s="292"/>
      <c r="AIF50" s="292"/>
      <c r="AIG50" s="292"/>
      <c r="AIH50" s="292"/>
      <c r="AII50" s="292"/>
      <c r="AIJ50" s="292"/>
      <c r="AIK50" s="292"/>
      <c r="AIL50" s="292"/>
      <c r="AIM50" s="292"/>
      <c r="AIN50" s="292"/>
      <c r="AIO50" s="292"/>
      <c r="AIP50" s="292"/>
      <c r="AIQ50" s="292"/>
      <c r="AIR50" s="292"/>
      <c r="AIS50" s="292"/>
      <c r="AIT50" s="292"/>
      <c r="AIU50" s="292"/>
      <c r="AIV50" s="292"/>
      <c r="AIW50" s="292"/>
      <c r="AIX50" s="292"/>
      <c r="AIY50" s="292"/>
      <c r="AIZ50" s="292"/>
      <c r="AJA50" s="292"/>
      <c r="AJB50" s="292"/>
      <c r="AJC50" s="292"/>
      <c r="AJD50" s="292"/>
      <c r="AJE50" s="292"/>
      <c r="AJF50" s="292"/>
      <c r="AJG50" s="292"/>
      <c r="AJH50" s="292"/>
      <c r="AJI50" s="292"/>
      <c r="AJJ50" s="292"/>
      <c r="AJK50" s="292"/>
      <c r="AJL50" s="292"/>
      <c r="AJM50" s="292"/>
      <c r="AJN50" s="292"/>
      <c r="AJO50" s="292"/>
      <c r="AJP50" s="292"/>
      <c r="AJQ50" s="292"/>
      <c r="AJR50" s="292"/>
      <c r="AJS50" s="292"/>
      <c r="AJT50" s="292"/>
      <c r="AJU50" s="292"/>
      <c r="AJV50" s="292"/>
      <c r="AJW50" s="292"/>
      <c r="AJX50" s="292"/>
      <c r="AJY50" s="292"/>
      <c r="AJZ50" s="292"/>
      <c r="AKA50" s="292"/>
      <c r="AKB50" s="292"/>
      <c r="AKC50" s="292"/>
      <c r="AKD50" s="292"/>
      <c r="AKE50" s="292"/>
      <c r="AKF50" s="292"/>
      <c r="AKG50" s="292"/>
      <c r="AKH50" s="292"/>
      <c r="AKI50" s="292"/>
      <c r="AKJ50" s="292"/>
      <c r="AKK50" s="292"/>
      <c r="AKL50" s="292"/>
      <c r="AKM50" s="292"/>
      <c r="AKN50" s="292"/>
      <c r="AKO50" s="292"/>
      <c r="AKP50" s="292"/>
      <c r="AKQ50" s="292"/>
      <c r="AKR50" s="292"/>
      <c r="AKS50" s="292"/>
      <c r="AKT50" s="292"/>
      <c r="AKU50" s="292"/>
      <c r="AKV50" s="292"/>
      <c r="AKW50" s="292"/>
      <c r="AKX50" s="292"/>
      <c r="AKY50" s="292"/>
      <c r="AKZ50" s="292"/>
      <c r="ALA50" s="292"/>
      <c r="ALB50" s="292"/>
      <c r="ALC50" s="292"/>
      <c r="ALD50" s="292"/>
      <c r="ALE50" s="292"/>
      <c r="ALF50" s="292"/>
      <c r="ALG50" s="292"/>
      <c r="ALH50" s="292"/>
      <c r="ALI50" s="292"/>
      <c r="ALJ50" s="292"/>
      <c r="ALK50" s="292"/>
      <c r="ALL50" s="292"/>
      <c r="ALM50" s="292"/>
      <c r="ALN50" s="292"/>
      <c r="ALO50" s="292"/>
      <c r="ALP50" s="292"/>
      <c r="ALQ50" s="292"/>
      <c r="ALR50" s="292"/>
      <c r="ALS50" s="292"/>
      <c r="ALT50" s="292"/>
      <c r="ALU50" s="292"/>
      <c r="ALV50" s="292"/>
      <c r="ALW50" s="292"/>
      <c r="ALX50" s="292"/>
      <c r="ALY50" s="292"/>
      <c r="ALZ50" s="292"/>
      <c r="AMA50" s="292"/>
      <c r="AMB50" s="292"/>
      <c r="AMC50" s="292"/>
      <c r="AMD50" s="292"/>
      <c r="AME50" s="292"/>
      <c r="AMF50" s="292"/>
    </row>
    <row r="51" spans="1:1020">
      <c r="A51" s="309"/>
      <c r="B51" s="2"/>
      <c r="C51" s="296"/>
      <c r="D51" s="292"/>
      <c r="E51" s="303"/>
      <c r="F51" s="296"/>
      <c r="G51" s="220"/>
      <c r="H51" s="306"/>
      <c r="I51" s="313"/>
      <c r="J51" s="292"/>
      <c r="K51" s="292"/>
      <c r="L51" s="313"/>
      <c r="M51" s="292"/>
      <c r="N51" s="292"/>
      <c r="O51" s="292"/>
      <c r="P51" s="292"/>
      <c r="Q51" s="292"/>
      <c r="R51" s="292"/>
      <c r="S51" s="292"/>
      <c r="T51" s="292"/>
      <c r="U51" s="292"/>
      <c r="V51" s="292"/>
      <c r="W51" s="292"/>
      <c r="X51" s="292"/>
      <c r="Y51" s="292"/>
      <c r="Z51" s="292"/>
      <c r="AA51" s="292"/>
      <c r="AB51" s="292"/>
      <c r="AC51" s="292"/>
      <c r="AD51" s="292"/>
      <c r="AE51" s="292"/>
      <c r="AF51" s="292"/>
      <c r="AG51" s="292"/>
      <c r="AH51" s="292"/>
      <c r="AI51" s="292"/>
      <c r="AJ51" s="292"/>
      <c r="AK51" s="292"/>
      <c r="AL51" s="292"/>
      <c r="AM51" s="292"/>
      <c r="AN51" s="292"/>
      <c r="AO51" s="292"/>
      <c r="AP51" s="292"/>
      <c r="AQ51" s="292"/>
      <c r="AR51" s="292"/>
      <c r="AS51" s="292"/>
      <c r="AT51" s="292"/>
      <c r="AU51" s="292"/>
      <c r="AV51" s="292"/>
      <c r="AW51" s="292"/>
      <c r="AX51" s="292"/>
      <c r="AY51" s="292"/>
      <c r="AZ51" s="292"/>
      <c r="BA51" s="292"/>
      <c r="BB51" s="292"/>
      <c r="BC51" s="292"/>
      <c r="BD51" s="292"/>
      <c r="BE51" s="292"/>
      <c r="BF51" s="292"/>
      <c r="BG51" s="292"/>
      <c r="BH51" s="292"/>
      <c r="BI51" s="292"/>
      <c r="BJ51" s="292"/>
      <c r="BK51" s="292"/>
      <c r="BL51" s="292"/>
      <c r="BM51" s="292"/>
      <c r="BN51" s="292"/>
      <c r="BO51" s="292"/>
      <c r="BP51" s="292"/>
      <c r="BQ51" s="292"/>
      <c r="BR51" s="292"/>
      <c r="BS51" s="292"/>
      <c r="BT51" s="292"/>
      <c r="BU51" s="292"/>
      <c r="BV51" s="292"/>
      <c r="BW51" s="292"/>
      <c r="BX51" s="292"/>
      <c r="BY51" s="292"/>
      <c r="BZ51" s="292"/>
      <c r="CA51" s="292"/>
      <c r="CB51" s="292"/>
      <c r="CC51" s="292"/>
      <c r="CD51" s="292"/>
      <c r="CE51" s="292"/>
      <c r="CF51" s="292"/>
      <c r="CG51" s="292"/>
      <c r="CH51" s="292"/>
      <c r="CI51" s="292"/>
      <c r="CJ51" s="292"/>
      <c r="CK51" s="292"/>
      <c r="CL51" s="292"/>
      <c r="CM51" s="292"/>
      <c r="CN51" s="292"/>
      <c r="CO51" s="292"/>
      <c r="CP51" s="292"/>
      <c r="CQ51" s="292"/>
      <c r="CR51" s="292"/>
      <c r="CS51" s="292"/>
      <c r="CT51" s="292"/>
      <c r="CU51" s="292"/>
      <c r="CV51" s="292"/>
      <c r="CW51" s="292"/>
      <c r="CX51" s="292"/>
      <c r="CY51" s="292"/>
      <c r="CZ51" s="292"/>
      <c r="DA51" s="292"/>
      <c r="DB51" s="292"/>
      <c r="DC51" s="292"/>
      <c r="DD51" s="292"/>
      <c r="DE51" s="292"/>
      <c r="DF51" s="292"/>
      <c r="DG51" s="292"/>
      <c r="DH51" s="292"/>
      <c r="DI51" s="292"/>
      <c r="DJ51" s="292"/>
      <c r="DK51" s="292"/>
      <c r="DL51" s="292"/>
      <c r="DM51" s="292"/>
      <c r="DN51" s="292"/>
      <c r="DO51" s="292"/>
      <c r="DP51" s="292"/>
      <c r="DQ51" s="292"/>
      <c r="DR51" s="292"/>
      <c r="DS51" s="292"/>
      <c r="DT51" s="292"/>
      <c r="DU51" s="292"/>
      <c r="DV51" s="292"/>
      <c r="DW51" s="292"/>
      <c r="DX51" s="292"/>
      <c r="DY51" s="292"/>
      <c r="DZ51" s="292"/>
      <c r="EA51" s="292"/>
      <c r="EB51" s="292"/>
      <c r="EC51" s="292"/>
      <c r="ED51" s="292"/>
      <c r="EE51" s="292"/>
      <c r="EF51" s="292"/>
      <c r="EG51" s="292"/>
      <c r="EH51" s="292"/>
      <c r="EI51" s="292"/>
      <c r="EJ51" s="292"/>
      <c r="EK51" s="292"/>
      <c r="EL51" s="292"/>
      <c r="EM51" s="292"/>
      <c r="EN51" s="292"/>
      <c r="EO51" s="292"/>
      <c r="EP51" s="292"/>
      <c r="EQ51" s="292"/>
      <c r="ER51" s="292"/>
      <c r="ES51" s="292"/>
      <c r="ET51" s="292"/>
      <c r="EU51" s="292"/>
      <c r="EV51" s="292"/>
      <c r="EW51" s="292"/>
      <c r="EX51" s="292"/>
      <c r="EY51" s="292"/>
      <c r="EZ51" s="292"/>
      <c r="FA51" s="292"/>
      <c r="FB51" s="292"/>
      <c r="FC51" s="292"/>
      <c r="FD51" s="292"/>
      <c r="FE51" s="292"/>
      <c r="FF51" s="292"/>
      <c r="FG51" s="292"/>
      <c r="FH51" s="292"/>
      <c r="FI51" s="292"/>
      <c r="FJ51" s="292"/>
      <c r="FK51" s="292"/>
      <c r="FL51" s="292"/>
      <c r="FM51" s="292"/>
      <c r="FN51" s="292"/>
      <c r="FO51" s="292"/>
      <c r="FP51" s="292"/>
      <c r="FQ51" s="292"/>
      <c r="FR51" s="292"/>
      <c r="FS51" s="292"/>
      <c r="FT51" s="292"/>
      <c r="FU51" s="292"/>
      <c r="FV51" s="292"/>
      <c r="FW51" s="292"/>
      <c r="FX51" s="292"/>
      <c r="FY51" s="292"/>
      <c r="FZ51" s="292"/>
      <c r="GA51" s="292"/>
      <c r="GB51" s="292"/>
      <c r="GC51" s="292"/>
      <c r="GD51" s="292"/>
      <c r="GE51" s="292"/>
      <c r="GF51" s="292"/>
      <c r="GG51" s="292"/>
      <c r="GH51" s="292"/>
      <c r="GI51" s="292"/>
      <c r="GJ51" s="292"/>
      <c r="GK51" s="292"/>
      <c r="GL51" s="292"/>
      <c r="GM51" s="292"/>
      <c r="GN51" s="292"/>
      <c r="GO51" s="292"/>
      <c r="GP51" s="292"/>
      <c r="GQ51" s="292"/>
      <c r="GR51" s="292"/>
      <c r="GS51" s="292"/>
      <c r="GT51" s="292"/>
      <c r="GU51" s="292"/>
      <c r="GV51" s="292"/>
      <c r="GW51" s="292"/>
      <c r="GX51" s="292"/>
      <c r="GY51" s="292"/>
      <c r="GZ51" s="292"/>
      <c r="HA51" s="292"/>
      <c r="HB51" s="292"/>
      <c r="HC51" s="292"/>
      <c r="HD51" s="292"/>
      <c r="HE51" s="292"/>
      <c r="HF51" s="292"/>
      <c r="HG51" s="292"/>
      <c r="HH51" s="292"/>
      <c r="HI51" s="292"/>
      <c r="HJ51" s="292"/>
      <c r="HK51" s="292"/>
      <c r="HL51" s="292"/>
      <c r="HM51" s="292"/>
      <c r="HN51" s="292"/>
      <c r="HO51" s="292"/>
      <c r="HP51" s="292"/>
      <c r="HQ51" s="292"/>
      <c r="HR51" s="292"/>
      <c r="HS51" s="292"/>
      <c r="HT51" s="292"/>
      <c r="HU51" s="292"/>
      <c r="HV51" s="292"/>
      <c r="HW51" s="292"/>
      <c r="HX51" s="292"/>
      <c r="HY51" s="292"/>
      <c r="HZ51" s="292"/>
      <c r="IA51" s="292"/>
      <c r="IB51" s="292"/>
      <c r="IC51" s="292"/>
      <c r="ID51" s="292"/>
      <c r="IE51" s="292"/>
      <c r="IF51" s="292"/>
      <c r="IG51" s="292"/>
      <c r="IH51" s="292"/>
      <c r="II51" s="292"/>
      <c r="IJ51" s="292"/>
      <c r="IK51" s="292"/>
      <c r="IL51" s="292"/>
      <c r="IM51" s="292"/>
      <c r="IN51" s="292"/>
      <c r="IO51" s="292"/>
      <c r="IP51" s="292"/>
      <c r="IQ51" s="292"/>
      <c r="IR51" s="292"/>
      <c r="IS51" s="292"/>
      <c r="IT51" s="292"/>
      <c r="IU51" s="292"/>
      <c r="IV51" s="292"/>
      <c r="IW51" s="292"/>
      <c r="IX51" s="292"/>
      <c r="IY51" s="292"/>
      <c r="IZ51" s="292"/>
      <c r="JA51" s="292"/>
      <c r="JB51" s="292"/>
      <c r="JC51" s="292"/>
      <c r="JD51" s="292"/>
      <c r="JE51" s="292"/>
      <c r="JF51" s="292"/>
      <c r="JG51" s="292"/>
      <c r="JH51" s="292"/>
      <c r="JI51" s="292"/>
      <c r="JJ51" s="292"/>
      <c r="JK51" s="292"/>
      <c r="JL51" s="292"/>
      <c r="JM51" s="292"/>
      <c r="JN51" s="292"/>
      <c r="JO51" s="292"/>
      <c r="JP51" s="292"/>
      <c r="JQ51" s="292"/>
      <c r="JR51" s="292"/>
      <c r="JS51" s="292"/>
      <c r="JT51" s="292"/>
      <c r="JU51" s="292"/>
      <c r="JV51" s="292"/>
      <c r="JW51" s="292"/>
      <c r="JX51" s="292"/>
      <c r="JY51" s="292"/>
      <c r="JZ51" s="292"/>
      <c r="KA51" s="292"/>
      <c r="KB51" s="292"/>
      <c r="KC51" s="292"/>
      <c r="KD51" s="292"/>
      <c r="KE51" s="292"/>
      <c r="KF51" s="292"/>
      <c r="KG51" s="292"/>
      <c r="KH51" s="292"/>
      <c r="KI51" s="292"/>
      <c r="KJ51" s="292"/>
      <c r="KK51" s="292"/>
      <c r="KL51" s="292"/>
      <c r="KM51" s="292"/>
      <c r="KN51" s="292"/>
      <c r="KO51" s="292"/>
      <c r="KP51" s="292"/>
      <c r="KQ51" s="292"/>
      <c r="KR51" s="292"/>
      <c r="KS51" s="292"/>
      <c r="KT51" s="292"/>
      <c r="KU51" s="292"/>
      <c r="KV51" s="292"/>
      <c r="KW51" s="292"/>
      <c r="KX51" s="292"/>
      <c r="KY51" s="292"/>
      <c r="KZ51" s="292"/>
      <c r="LA51" s="292"/>
      <c r="LB51" s="292"/>
      <c r="LC51" s="292"/>
      <c r="LD51" s="292"/>
      <c r="LE51" s="292"/>
      <c r="LF51" s="292"/>
      <c r="LG51" s="292"/>
      <c r="LH51" s="292"/>
      <c r="LI51" s="292"/>
      <c r="LJ51" s="292"/>
      <c r="LK51" s="292"/>
      <c r="LL51" s="292"/>
      <c r="LM51" s="292"/>
      <c r="LN51" s="292"/>
      <c r="LO51" s="292"/>
      <c r="LP51" s="292"/>
      <c r="LQ51" s="292"/>
      <c r="LR51" s="292"/>
      <c r="LS51" s="292"/>
      <c r="LT51" s="292"/>
      <c r="LU51" s="292"/>
      <c r="LV51" s="292"/>
      <c r="LW51" s="292"/>
      <c r="LX51" s="292"/>
      <c r="LY51" s="292"/>
      <c r="LZ51" s="292"/>
      <c r="MA51" s="292"/>
      <c r="MB51" s="292"/>
      <c r="MC51" s="292"/>
      <c r="MD51" s="292"/>
      <c r="ME51" s="292"/>
      <c r="MF51" s="292"/>
      <c r="MG51" s="292"/>
      <c r="MH51" s="292"/>
      <c r="MI51" s="292"/>
      <c r="MJ51" s="292"/>
      <c r="MK51" s="292"/>
      <c r="ML51" s="292"/>
      <c r="MM51" s="292"/>
      <c r="MN51" s="292"/>
      <c r="MO51" s="292"/>
      <c r="MP51" s="292"/>
      <c r="MQ51" s="292"/>
      <c r="MR51" s="292"/>
      <c r="MS51" s="292"/>
      <c r="MT51" s="292"/>
      <c r="MU51" s="292"/>
      <c r="MV51" s="292"/>
      <c r="MW51" s="292"/>
      <c r="MX51" s="292"/>
      <c r="MY51" s="292"/>
      <c r="MZ51" s="292"/>
      <c r="NA51" s="292"/>
      <c r="NB51" s="292"/>
      <c r="NC51" s="292"/>
      <c r="ND51" s="292"/>
      <c r="NE51" s="292"/>
      <c r="NF51" s="292"/>
      <c r="NG51" s="292"/>
      <c r="NH51" s="292"/>
      <c r="NI51" s="292"/>
      <c r="NJ51" s="292"/>
      <c r="NK51" s="292"/>
      <c r="NL51" s="292"/>
      <c r="NM51" s="292"/>
      <c r="NN51" s="292"/>
      <c r="NO51" s="292"/>
      <c r="NP51" s="292"/>
      <c r="NQ51" s="292"/>
      <c r="NR51" s="292"/>
      <c r="NS51" s="292"/>
      <c r="NT51" s="292"/>
      <c r="NU51" s="292"/>
      <c r="NV51" s="292"/>
      <c r="NW51" s="292"/>
      <c r="NX51" s="292"/>
      <c r="NY51" s="292"/>
      <c r="NZ51" s="292"/>
      <c r="OA51" s="292"/>
      <c r="OB51" s="292"/>
      <c r="OC51" s="292"/>
      <c r="OD51" s="292"/>
      <c r="OE51" s="292"/>
      <c r="OF51" s="292"/>
      <c r="OG51" s="292"/>
      <c r="OH51" s="292"/>
      <c r="OI51" s="292"/>
      <c r="OJ51" s="292"/>
      <c r="OK51" s="292"/>
      <c r="OL51" s="292"/>
      <c r="OM51" s="292"/>
      <c r="ON51" s="292"/>
      <c r="OO51" s="292"/>
      <c r="OP51" s="292"/>
      <c r="OQ51" s="292"/>
      <c r="OR51" s="292"/>
      <c r="OS51" s="292"/>
      <c r="OT51" s="292"/>
      <c r="OU51" s="292"/>
      <c r="OV51" s="292"/>
      <c r="OW51" s="292"/>
      <c r="OX51" s="292"/>
      <c r="OY51" s="292"/>
      <c r="OZ51" s="292"/>
      <c r="PA51" s="292"/>
      <c r="PB51" s="292"/>
      <c r="PC51" s="292"/>
      <c r="PD51" s="292"/>
      <c r="PE51" s="292"/>
      <c r="PF51" s="292"/>
      <c r="PG51" s="292"/>
      <c r="PH51" s="292"/>
      <c r="PI51" s="292"/>
      <c r="PJ51" s="292"/>
      <c r="PK51" s="292"/>
      <c r="PL51" s="292"/>
      <c r="PM51" s="292"/>
      <c r="PN51" s="292"/>
      <c r="PO51" s="292"/>
      <c r="PP51" s="292"/>
      <c r="PQ51" s="292"/>
      <c r="PR51" s="292"/>
      <c r="PS51" s="292"/>
      <c r="PT51" s="292"/>
      <c r="PU51" s="292"/>
      <c r="PV51" s="292"/>
      <c r="PW51" s="292"/>
      <c r="PX51" s="292"/>
      <c r="PY51" s="292"/>
      <c r="PZ51" s="292"/>
      <c r="QA51" s="292"/>
      <c r="QB51" s="292"/>
      <c r="QC51" s="292"/>
      <c r="QD51" s="292"/>
      <c r="QE51" s="292"/>
      <c r="QF51" s="292"/>
      <c r="QG51" s="292"/>
      <c r="QH51" s="292"/>
      <c r="QI51" s="292"/>
      <c r="QJ51" s="292"/>
      <c r="QK51" s="292"/>
      <c r="QL51" s="292"/>
      <c r="QM51" s="292"/>
      <c r="QN51" s="292"/>
      <c r="QO51" s="292"/>
      <c r="QP51" s="292"/>
      <c r="QQ51" s="292"/>
      <c r="QR51" s="292"/>
      <c r="QS51" s="292"/>
      <c r="QT51" s="292"/>
      <c r="QU51" s="292"/>
      <c r="QV51" s="292"/>
      <c r="QW51" s="292"/>
      <c r="QX51" s="292"/>
      <c r="QY51" s="292"/>
      <c r="QZ51" s="292"/>
      <c r="RA51" s="292"/>
      <c r="RB51" s="292"/>
      <c r="RC51" s="292"/>
      <c r="RD51" s="292"/>
      <c r="RE51" s="292"/>
      <c r="RF51" s="292"/>
      <c r="RG51" s="292"/>
      <c r="RH51" s="292"/>
      <c r="RI51" s="292"/>
      <c r="RJ51" s="292"/>
      <c r="RK51" s="292"/>
      <c r="RL51" s="292"/>
      <c r="RM51" s="292"/>
      <c r="RN51" s="292"/>
      <c r="RO51" s="292"/>
      <c r="RP51" s="292"/>
      <c r="RQ51" s="292"/>
      <c r="RR51" s="292"/>
      <c r="RS51" s="292"/>
      <c r="RT51" s="292"/>
      <c r="RU51" s="292"/>
      <c r="RV51" s="292"/>
      <c r="RW51" s="292"/>
      <c r="RX51" s="292"/>
      <c r="RY51" s="292"/>
      <c r="RZ51" s="292"/>
      <c r="SA51" s="292"/>
      <c r="SB51" s="292"/>
      <c r="SC51" s="292"/>
      <c r="SD51" s="292"/>
      <c r="SE51" s="292"/>
      <c r="SF51" s="292"/>
      <c r="SG51" s="292"/>
      <c r="SH51" s="292"/>
      <c r="SI51" s="292"/>
      <c r="SJ51" s="292"/>
      <c r="SK51" s="292"/>
      <c r="SL51" s="292"/>
      <c r="SM51" s="292"/>
      <c r="SN51" s="292"/>
      <c r="SO51" s="292"/>
      <c r="SP51" s="292"/>
      <c r="SQ51" s="292"/>
      <c r="SR51" s="292"/>
      <c r="SS51" s="292"/>
      <c r="ST51" s="292"/>
      <c r="SU51" s="292"/>
      <c r="SV51" s="292"/>
      <c r="SW51" s="292"/>
      <c r="SX51" s="292"/>
      <c r="SY51" s="292"/>
      <c r="SZ51" s="292"/>
      <c r="TA51" s="292"/>
      <c r="TB51" s="292"/>
      <c r="TC51" s="292"/>
      <c r="TD51" s="292"/>
      <c r="TE51" s="292"/>
      <c r="TF51" s="292"/>
      <c r="TG51" s="292"/>
      <c r="TH51" s="292"/>
      <c r="TI51" s="292"/>
      <c r="TJ51" s="292"/>
      <c r="TK51" s="292"/>
      <c r="TL51" s="292"/>
      <c r="TM51" s="292"/>
      <c r="TN51" s="292"/>
      <c r="TO51" s="292"/>
      <c r="TP51" s="292"/>
      <c r="TQ51" s="292"/>
      <c r="TR51" s="292"/>
      <c r="TS51" s="292"/>
      <c r="TT51" s="292"/>
      <c r="TU51" s="292"/>
      <c r="TV51" s="292"/>
      <c r="TW51" s="292"/>
      <c r="TX51" s="292"/>
      <c r="TY51" s="292"/>
      <c r="TZ51" s="292"/>
      <c r="UA51" s="292"/>
      <c r="UB51" s="292"/>
      <c r="UC51" s="292"/>
      <c r="UD51" s="292"/>
      <c r="UE51" s="292"/>
      <c r="UF51" s="292"/>
      <c r="UG51" s="292"/>
      <c r="UH51" s="292"/>
      <c r="UI51" s="292"/>
      <c r="UJ51" s="292"/>
      <c r="UK51" s="292"/>
      <c r="UL51" s="292"/>
      <c r="UM51" s="292"/>
      <c r="UN51" s="292"/>
      <c r="UO51" s="292"/>
      <c r="UP51" s="292"/>
      <c r="UQ51" s="292"/>
      <c r="UR51" s="292"/>
      <c r="US51" s="292"/>
      <c r="UT51" s="292"/>
      <c r="UU51" s="292"/>
      <c r="UV51" s="292"/>
      <c r="UW51" s="292"/>
      <c r="UX51" s="292"/>
      <c r="UY51" s="292"/>
      <c r="UZ51" s="292"/>
      <c r="VA51" s="292"/>
      <c r="VB51" s="292"/>
      <c r="VC51" s="292"/>
      <c r="VD51" s="292"/>
      <c r="VE51" s="292"/>
      <c r="VF51" s="292"/>
      <c r="VG51" s="292"/>
      <c r="VH51" s="292"/>
      <c r="VI51" s="292"/>
      <c r="VJ51" s="292"/>
      <c r="VK51" s="292"/>
      <c r="VL51" s="292"/>
      <c r="VM51" s="292"/>
      <c r="VN51" s="292"/>
      <c r="VO51" s="292"/>
      <c r="VP51" s="292"/>
      <c r="VQ51" s="292"/>
      <c r="VR51" s="292"/>
      <c r="VS51" s="292"/>
      <c r="VT51" s="292"/>
      <c r="VU51" s="292"/>
      <c r="VV51" s="292"/>
      <c r="VW51" s="292"/>
      <c r="VX51" s="292"/>
      <c r="VY51" s="292"/>
      <c r="VZ51" s="292"/>
      <c r="WA51" s="292"/>
      <c r="WB51" s="292"/>
      <c r="WC51" s="292"/>
      <c r="WD51" s="292"/>
      <c r="WE51" s="292"/>
      <c r="WF51" s="292"/>
      <c r="WG51" s="292"/>
      <c r="WH51" s="292"/>
      <c r="WI51" s="292"/>
      <c r="WJ51" s="292"/>
      <c r="WK51" s="292"/>
      <c r="WL51" s="292"/>
      <c r="WM51" s="292"/>
      <c r="WN51" s="292"/>
      <c r="WO51" s="292"/>
      <c r="WP51" s="292"/>
      <c r="WQ51" s="292"/>
      <c r="WR51" s="292"/>
      <c r="WS51" s="292"/>
      <c r="WT51" s="292"/>
      <c r="WU51" s="292"/>
      <c r="WV51" s="292"/>
      <c r="WW51" s="292"/>
      <c r="WX51" s="292"/>
      <c r="WY51" s="292"/>
      <c r="WZ51" s="292"/>
      <c r="XA51" s="292"/>
      <c r="XB51" s="292"/>
      <c r="XC51" s="292"/>
      <c r="XD51" s="292"/>
      <c r="XE51" s="292"/>
      <c r="XF51" s="292"/>
      <c r="XG51" s="292"/>
      <c r="XH51" s="292"/>
      <c r="XI51" s="292"/>
      <c r="XJ51" s="292"/>
      <c r="XK51" s="292"/>
      <c r="XL51" s="292"/>
      <c r="XM51" s="292"/>
      <c r="XN51" s="292"/>
      <c r="XO51" s="292"/>
      <c r="XP51" s="292"/>
      <c r="XQ51" s="292"/>
      <c r="XR51" s="292"/>
      <c r="XS51" s="292"/>
      <c r="XT51" s="292"/>
      <c r="XU51" s="292"/>
      <c r="XV51" s="292"/>
      <c r="XW51" s="292"/>
      <c r="XX51" s="292"/>
      <c r="XY51" s="292"/>
      <c r="XZ51" s="292"/>
      <c r="YA51" s="292"/>
      <c r="YB51" s="292"/>
      <c r="YC51" s="292"/>
      <c r="YD51" s="292"/>
      <c r="YE51" s="292"/>
      <c r="YF51" s="292"/>
      <c r="YG51" s="292"/>
      <c r="YH51" s="292"/>
      <c r="YI51" s="292"/>
      <c r="YJ51" s="292"/>
      <c r="YK51" s="292"/>
      <c r="YL51" s="292"/>
      <c r="YM51" s="292"/>
      <c r="YN51" s="292"/>
      <c r="YO51" s="292"/>
      <c r="YP51" s="292"/>
      <c r="YQ51" s="292"/>
      <c r="YR51" s="292"/>
      <c r="YS51" s="292"/>
      <c r="YT51" s="292"/>
      <c r="YU51" s="292"/>
      <c r="YV51" s="292"/>
      <c r="YW51" s="292"/>
      <c r="YX51" s="292"/>
      <c r="YY51" s="292"/>
      <c r="YZ51" s="292"/>
      <c r="ZA51" s="292"/>
      <c r="ZB51" s="292"/>
      <c r="ZC51" s="292"/>
      <c r="ZD51" s="292"/>
      <c r="ZE51" s="292"/>
      <c r="ZF51" s="292"/>
      <c r="ZG51" s="292"/>
      <c r="ZH51" s="292"/>
      <c r="ZI51" s="292"/>
      <c r="ZJ51" s="292"/>
      <c r="ZK51" s="292"/>
      <c r="ZL51" s="292"/>
      <c r="ZM51" s="292"/>
      <c r="ZN51" s="292"/>
      <c r="ZO51" s="292"/>
      <c r="ZP51" s="292"/>
      <c r="ZQ51" s="292"/>
      <c r="ZR51" s="292"/>
      <c r="ZS51" s="292"/>
      <c r="ZT51" s="292"/>
      <c r="ZU51" s="292"/>
      <c r="ZV51" s="292"/>
      <c r="ZW51" s="292"/>
      <c r="ZX51" s="292"/>
      <c r="ZY51" s="292"/>
      <c r="ZZ51" s="292"/>
      <c r="AAA51" s="292"/>
      <c r="AAB51" s="292"/>
      <c r="AAC51" s="292"/>
      <c r="AAD51" s="292"/>
      <c r="AAE51" s="292"/>
      <c r="AAF51" s="292"/>
      <c r="AAG51" s="292"/>
      <c r="AAH51" s="292"/>
      <c r="AAI51" s="292"/>
      <c r="AAJ51" s="292"/>
      <c r="AAK51" s="292"/>
      <c r="AAL51" s="292"/>
      <c r="AAM51" s="292"/>
      <c r="AAN51" s="292"/>
      <c r="AAO51" s="292"/>
      <c r="AAP51" s="292"/>
      <c r="AAQ51" s="292"/>
      <c r="AAR51" s="292"/>
      <c r="AAS51" s="292"/>
      <c r="AAT51" s="292"/>
      <c r="AAU51" s="292"/>
      <c r="AAV51" s="292"/>
      <c r="AAW51" s="292"/>
      <c r="AAX51" s="292"/>
      <c r="AAY51" s="292"/>
      <c r="AAZ51" s="292"/>
      <c r="ABA51" s="292"/>
      <c r="ABB51" s="292"/>
      <c r="ABC51" s="292"/>
      <c r="ABD51" s="292"/>
      <c r="ABE51" s="292"/>
      <c r="ABF51" s="292"/>
      <c r="ABG51" s="292"/>
      <c r="ABH51" s="292"/>
      <c r="ABI51" s="292"/>
      <c r="ABJ51" s="292"/>
      <c r="ABK51" s="292"/>
      <c r="ABL51" s="292"/>
      <c r="ABM51" s="292"/>
      <c r="ABN51" s="292"/>
      <c r="ABO51" s="292"/>
      <c r="ABP51" s="292"/>
      <c r="ABQ51" s="292"/>
      <c r="ABR51" s="292"/>
      <c r="ABS51" s="292"/>
      <c r="ABT51" s="292"/>
      <c r="ABU51" s="292"/>
      <c r="ABV51" s="292"/>
      <c r="ABW51" s="292"/>
      <c r="ABX51" s="292"/>
      <c r="ABY51" s="292"/>
      <c r="ABZ51" s="292"/>
      <c r="ACA51" s="292"/>
      <c r="ACB51" s="292"/>
      <c r="ACC51" s="292"/>
      <c r="ACD51" s="292"/>
      <c r="ACE51" s="292"/>
      <c r="ACF51" s="292"/>
      <c r="ACG51" s="292"/>
      <c r="ACH51" s="292"/>
      <c r="ACI51" s="292"/>
      <c r="ACJ51" s="292"/>
      <c r="ACK51" s="292"/>
      <c r="ACL51" s="292"/>
      <c r="ACM51" s="292"/>
      <c r="ACN51" s="292"/>
      <c r="ACO51" s="292"/>
      <c r="ACP51" s="292"/>
      <c r="ACQ51" s="292"/>
      <c r="ACR51" s="292"/>
      <c r="ACS51" s="292"/>
      <c r="ACT51" s="292"/>
      <c r="ACU51" s="292"/>
      <c r="ACV51" s="292"/>
      <c r="ACW51" s="292"/>
      <c r="ACX51" s="292"/>
      <c r="ACY51" s="292"/>
      <c r="ACZ51" s="292"/>
      <c r="ADA51" s="292"/>
      <c r="ADB51" s="292"/>
      <c r="ADC51" s="292"/>
      <c r="ADD51" s="292"/>
      <c r="ADE51" s="292"/>
      <c r="ADF51" s="292"/>
      <c r="ADG51" s="292"/>
      <c r="ADH51" s="292"/>
      <c r="ADI51" s="292"/>
      <c r="ADJ51" s="292"/>
      <c r="ADK51" s="292"/>
      <c r="ADL51" s="292"/>
      <c r="ADM51" s="292"/>
      <c r="ADN51" s="292"/>
      <c r="ADO51" s="292"/>
      <c r="ADP51" s="292"/>
      <c r="ADQ51" s="292"/>
      <c r="ADR51" s="292"/>
      <c r="ADS51" s="292"/>
      <c r="ADT51" s="292"/>
      <c r="ADU51" s="292"/>
      <c r="ADV51" s="292"/>
      <c r="ADW51" s="292"/>
      <c r="ADX51" s="292"/>
      <c r="ADY51" s="292"/>
      <c r="ADZ51" s="292"/>
      <c r="AEA51" s="292"/>
      <c r="AEB51" s="292"/>
      <c r="AEC51" s="292"/>
      <c r="AED51" s="292"/>
      <c r="AEE51" s="292"/>
      <c r="AEF51" s="292"/>
      <c r="AEG51" s="292"/>
      <c r="AEH51" s="292"/>
      <c r="AEI51" s="292"/>
      <c r="AEJ51" s="292"/>
      <c r="AEK51" s="292"/>
      <c r="AEL51" s="292"/>
      <c r="AEM51" s="292"/>
      <c r="AEN51" s="292"/>
      <c r="AEO51" s="292"/>
      <c r="AEP51" s="292"/>
      <c r="AEQ51" s="292"/>
      <c r="AER51" s="292"/>
      <c r="AES51" s="292"/>
      <c r="AET51" s="292"/>
      <c r="AEU51" s="292"/>
      <c r="AEV51" s="292"/>
      <c r="AEW51" s="292"/>
      <c r="AEX51" s="292"/>
      <c r="AEY51" s="292"/>
      <c r="AEZ51" s="292"/>
      <c r="AFA51" s="292"/>
      <c r="AFB51" s="292"/>
      <c r="AFC51" s="292"/>
      <c r="AFD51" s="292"/>
      <c r="AFE51" s="292"/>
      <c r="AFF51" s="292"/>
      <c r="AFG51" s="292"/>
      <c r="AFH51" s="292"/>
      <c r="AFI51" s="292"/>
      <c r="AFJ51" s="292"/>
      <c r="AFK51" s="292"/>
      <c r="AFL51" s="292"/>
      <c r="AFM51" s="292"/>
      <c r="AFN51" s="292"/>
      <c r="AFO51" s="292"/>
      <c r="AFP51" s="292"/>
      <c r="AFQ51" s="292"/>
      <c r="AFR51" s="292"/>
      <c r="AFS51" s="292"/>
      <c r="AFT51" s="292"/>
      <c r="AFU51" s="292"/>
      <c r="AFV51" s="292"/>
      <c r="AFW51" s="292"/>
      <c r="AFX51" s="292"/>
      <c r="AFY51" s="292"/>
      <c r="AFZ51" s="292"/>
      <c r="AGA51" s="292"/>
      <c r="AGB51" s="292"/>
      <c r="AGC51" s="292"/>
      <c r="AGD51" s="292"/>
      <c r="AGE51" s="292"/>
      <c r="AGF51" s="292"/>
      <c r="AGG51" s="292"/>
      <c r="AGH51" s="292"/>
      <c r="AGI51" s="292"/>
      <c r="AGJ51" s="292"/>
      <c r="AGK51" s="292"/>
      <c r="AGL51" s="292"/>
      <c r="AGM51" s="292"/>
      <c r="AGN51" s="292"/>
      <c r="AGO51" s="292"/>
      <c r="AGP51" s="292"/>
      <c r="AGQ51" s="292"/>
      <c r="AGR51" s="292"/>
      <c r="AGS51" s="292"/>
      <c r="AGT51" s="292"/>
      <c r="AGU51" s="292"/>
      <c r="AGV51" s="292"/>
      <c r="AGW51" s="292"/>
      <c r="AGX51" s="292"/>
      <c r="AGY51" s="292"/>
      <c r="AGZ51" s="292"/>
      <c r="AHA51" s="292"/>
      <c r="AHB51" s="292"/>
      <c r="AHC51" s="292"/>
      <c r="AHD51" s="292"/>
      <c r="AHE51" s="292"/>
      <c r="AHF51" s="292"/>
      <c r="AHG51" s="292"/>
      <c r="AHH51" s="292"/>
      <c r="AHI51" s="292"/>
      <c r="AHJ51" s="292"/>
      <c r="AHK51" s="292"/>
      <c r="AHL51" s="292"/>
      <c r="AHM51" s="292"/>
      <c r="AHN51" s="292"/>
      <c r="AHO51" s="292"/>
      <c r="AHP51" s="292"/>
      <c r="AHQ51" s="292"/>
      <c r="AHR51" s="292"/>
      <c r="AHS51" s="292"/>
      <c r="AHT51" s="292"/>
      <c r="AHU51" s="292"/>
      <c r="AHV51" s="292"/>
      <c r="AHW51" s="292"/>
      <c r="AHX51" s="292"/>
      <c r="AHY51" s="292"/>
      <c r="AHZ51" s="292"/>
      <c r="AIA51" s="292"/>
      <c r="AIB51" s="292"/>
      <c r="AIC51" s="292"/>
      <c r="AID51" s="292"/>
      <c r="AIE51" s="292"/>
      <c r="AIF51" s="292"/>
      <c r="AIG51" s="292"/>
      <c r="AIH51" s="292"/>
      <c r="AII51" s="292"/>
      <c r="AIJ51" s="292"/>
      <c r="AIK51" s="292"/>
      <c r="AIL51" s="292"/>
      <c r="AIM51" s="292"/>
      <c r="AIN51" s="292"/>
      <c r="AIO51" s="292"/>
      <c r="AIP51" s="292"/>
      <c r="AIQ51" s="292"/>
      <c r="AIR51" s="292"/>
      <c r="AIS51" s="292"/>
      <c r="AIT51" s="292"/>
      <c r="AIU51" s="292"/>
      <c r="AIV51" s="292"/>
      <c r="AIW51" s="292"/>
      <c r="AIX51" s="292"/>
      <c r="AIY51" s="292"/>
      <c r="AIZ51" s="292"/>
      <c r="AJA51" s="292"/>
      <c r="AJB51" s="292"/>
      <c r="AJC51" s="292"/>
      <c r="AJD51" s="292"/>
      <c r="AJE51" s="292"/>
      <c r="AJF51" s="292"/>
      <c r="AJG51" s="292"/>
      <c r="AJH51" s="292"/>
      <c r="AJI51" s="292"/>
      <c r="AJJ51" s="292"/>
      <c r="AJK51" s="292"/>
      <c r="AJL51" s="292"/>
      <c r="AJM51" s="292"/>
      <c r="AJN51" s="292"/>
      <c r="AJO51" s="292"/>
      <c r="AJP51" s="292"/>
      <c r="AJQ51" s="292"/>
      <c r="AJR51" s="292"/>
      <c r="AJS51" s="292"/>
      <c r="AJT51" s="292"/>
      <c r="AJU51" s="292"/>
      <c r="AJV51" s="292"/>
      <c r="AJW51" s="292"/>
      <c r="AJX51" s="292"/>
      <c r="AJY51" s="292"/>
      <c r="AJZ51" s="292"/>
      <c r="AKA51" s="292"/>
      <c r="AKB51" s="292"/>
      <c r="AKC51" s="292"/>
      <c r="AKD51" s="292"/>
      <c r="AKE51" s="292"/>
      <c r="AKF51" s="292"/>
      <c r="AKG51" s="292"/>
      <c r="AKH51" s="292"/>
      <c r="AKI51" s="292"/>
      <c r="AKJ51" s="292"/>
      <c r="AKK51" s="292"/>
      <c r="AKL51" s="292"/>
      <c r="AKM51" s="292"/>
      <c r="AKN51" s="292"/>
      <c r="AKO51" s="292"/>
      <c r="AKP51" s="292"/>
      <c r="AKQ51" s="292"/>
      <c r="AKR51" s="292"/>
      <c r="AKS51" s="292"/>
      <c r="AKT51" s="292"/>
      <c r="AKU51" s="292"/>
      <c r="AKV51" s="292"/>
      <c r="AKW51" s="292"/>
      <c r="AKX51" s="292"/>
      <c r="AKY51" s="292"/>
      <c r="AKZ51" s="292"/>
      <c r="ALA51" s="292"/>
      <c r="ALB51" s="292"/>
      <c r="ALC51" s="292"/>
      <c r="ALD51" s="292"/>
      <c r="ALE51" s="292"/>
      <c r="ALF51" s="292"/>
      <c r="ALG51" s="292"/>
      <c r="ALH51" s="292"/>
      <c r="ALI51" s="292"/>
      <c r="ALJ51" s="292"/>
      <c r="ALK51" s="292"/>
      <c r="ALL51" s="292"/>
      <c r="ALM51" s="292"/>
      <c r="ALN51" s="292"/>
      <c r="ALO51" s="292"/>
      <c r="ALP51" s="292"/>
      <c r="ALQ51" s="292"/>
      <c r="ALR51" s="292"/>
      <c r="ALS51" s="292"/>
      <c r="ALT51" s="292"/>
      <c r="ALU51" s="292"/>
      <c r="ALV51" s="292"/>
      <c r="ALW51" s="292"/>
      <c r="ALX51" s="292"/>
      <c r="ALY51" s="292"/>
      <c r="ALZ51" s="292"/>
      <c r="AMA51" s="292"/>
      <c r="AMB51" s="292"/>
      <c r="AMC51" s="292"/>
      <c r="AMD51" s="292"/>
      <c r="AME51" s="292"/>
      <c r="AMF51" s="292"/>
    </row>
    <row r="52" spans="1:1020">
      <c r="A52" s="309"/>
      <c r="B52" s="2"/>
      <c r="C52" s="296"/>
      <c r="D52" s="292"/>
      <c r="E52" s="303"/>
      <c r="F52" s="296"/>
      <c r="G52" s="220"/>
      <c r="H52" s="306"/>
      <c r="I52" s="313"/>
      <c r="J52" s="292"/>
      <c r="K52" s="292"/>
      <c r="L52" s="313"/>
      <c r="M52" s="292"/>
      <c r="N52" s="292"/>
      <c r="O52" s="292"/>
      <c r="P52" s="292"/>
      <c r="Q52" s="292"/>
      <c r="R52" s="292"/>
      <c r="S52" s="292"/>
      <c r="T52" s="292"/>
      <c r="U52" s="292"/>
      <c r="V52" s="292"/>
      <c r="W52" s="292"/>
      <c r="X52" s="292"/>
      <c r="Y52" s="292"/>
      <c r="Z52" s="292"/>
      <c r="AA52" s="292"/>
      <c r="AB52" s="292"/>
      <c r="AC52" s="292"/>
      <c r="AD52" s="292"/>
      <c r="AE52" s="292"/>
      <c r="AF52" s="292"/>
      <c r="AG52" s="292"/>
      <c r="AH52" s="292"/>
      <c r="AI52" s="292"/>
      <c r="AJ52" s="292"/>
      <c r="AK52" s="292"/>
      <c r="AL52" s="292"/>
      <c r="AM52" s="292"/>
      <c r="AN52" s="292"/>
      <c r="AO52" s="292"/>
      <c r="AP52" s="292"/>
      <c r="AQ52" s="292"/>
      <c r="AR52" s="292"/>
      <c r="AS52" s="292"/>
      <c r="AT52" s="292"/>
      <c r="AU52" s="292"/>
      <c r="AV52" s="292"/>
      <c r="AW52" s="292"/>
      <c r="AX52" s="292"/>
      <c r="AY52" s="292"/>
      <c r="AZ52" s="292"/>
      <c r="BA52" s="292"/>
      <c r="BB52" s="292"/>
      <c r="BC52" s="292"/>
      <c r="BD52" s="292"/>
      <c r="BE52" s="292"/>
      <c r="BF52" s="292"/>
      <c r="BG52" s="292"/>
      <c r="BH52" s="292"/>
      <c r="BI52" s="292"/>
      <c r="BJ52" s="292"/>
      <c r="BK52" s="292"/>
      <c r="BL52" s="292"/>
      <c r="BM52" s="292"/>
      <c r="BN52" s="292"/>
      <c r="BO52" s="292"/>
      <c r="BP52" s="292"/>
      <c r="BQ52" s="292"/>
      <c r="BR52" s="292"/>
      <c r="BS52" s="292"/>
      <c r="BT52" s="292"/>
      <c r="BU52" s="292"/>
      <c r="BV52" s="292"/>
      <c r="BW52" s="292"/>
      <c r="BX52" s="292"/>
      <c r="BY52" s="292"/>
      <c r="BZ52" s="292"/>
      <c r="CA52" s="292"/>
      <c r="CB52" s="292"/>
      <c r="CC52" s="292"/>
      <c r="CD52" s="292"/>
      <c r="CE52" s="292"/>
      <c r="CF52" s="292"/>
      <c r="CG52" s="292"/>
      <c r="CH52" s="292"/>
      <c r="CI52" s="292"/>
      <c r="CJ52" s="292"/>
      <c r="CK52" s="292"/>
      <c r="CL52" s="292"/>
      <c r="CM52" s="292"/>
      <c r="CN52" s="292"/>
      <c r="CO52" s="292"/>
      <c r="CP52" s="292"/>
      <c r="CQ52" s="292"/>
      <c r="CR52" s="292"/>
      <c r="CS52" s="292"/>
      <c r="CT52" s="292"/>
      <c r="CU52" s="292"/>
      <c r="CV52" s="292"/>
      <c r="CW52" s="292"/>
      <c r="CX52" s="292"/>
      <c r="CY52" s="292"/>
      <c r="CZ52" s="292"/>
      <c r="DA52" s="292"/>
      <c r="DB52" s="292"/>
      <c r="DC52" s="292"/>
      <c r="DD52" s="292"/>
      <c r="DE52" s="292"/>
      <c r="DF52" s="292"/>
      <c r="DG52" s="292"/>
      <c r="DH52" s="292"/>
      <c r="DI52" s="292"/>
      <c r="DJ52" s="292"/>
      <c r="DK52" s="292"/>
      <c r="DL52" s="292"/>
      <c r="DM52" s="292"/>
      <c r="DN52" s="292"/>
      <c r="DO52" s="292"/>
      <c r="DP52" s="292"/>
      <c r="DQ52" s="292"/>
      <c r="DR52" s="292"/>
      <c r="DS52" s="292"/>
      <c r="DT52" s="292"/>
      <c r="DU52" s="292"/>
      <c r="DV52" s="292"/>
      <c r="DW52" s="292"/>
      <c r="DX52" s="292"/>
      <c r="DY52" s="292"/>
      <c r="DZ52" s="292"/>
      <c r="EA52" s="292"/>
      <c r="EB52" s="292"/>
      <c r="EC52" s="292"/>
      <c r="ED52" s="292"/>
      <c r="EE52" s="292"/>
      <c r="EF52" s="292"/>
      <c r="EG52" s="292"/>
      <c r="EH52" s="292"/>
      <c r="EI52" s="292"/>
      <c r="EJ52" s="292"/>
      <c r="EK52" s="292"/>
      <c r="EL52" s="292"/>
      <c r="EM52" s="292"/>
      <c r="EN52" s="292"/>
      <c r="EO52" s="292"/>
      <c r="EP52" s="292"/>
      <c r="EQ52" s="292"/>
      <c r="ER52" s="292"/>
      <c r="ES52" s="292"/>
      <c r="ET52" s="292"/>
      <c r="EU52" s="292"/>
      <c r="EV52" s="292"/>
      <c r="EW52" s="292"/>
      <c r="EX52" s="292"/>
      <c r="EY52" s="292"/>
      <c r="EZ52" s="292"/>
      <c r="FA52" s="292"/>
      <c r="FB52" s="292"/>
      <c r="FC52" s="292"/>
      <c r="FD52" s="292"/>
      <c r="FE52" s="292"/>
      <c r="FF52" s="292"/>
      <c r="FG52" s="292"/>
      <c r="FH52" s="292"/>
      <c r="FI52" s="292"/>
      <c r="FJ52" s="292"/>
      <c r="FK52" s="292"/>
      <c r="FL52" s="292"/>
      <c r="FM52" s="292"/>
      <c r="FN52" s="292"/>
      <c r="FO52" s="292"/>
      <c r="FP52" s="292"/>
      <c r="FQ52" s="292"/>
      <c r="FR52" s="292"/>
      <c r="FS52" s="292"/>
      <c r="FT52" s="292"/>
      <c r="FU52" s="292"/>
      <c r="FV52" s="292"/>
      <c r="FW52" s="292"/>
      <c r="FX52" s="292"/>
      <c r="FY52" s="292"/>
      <c r="FZ52" s="292"/>
      <c r="GA52" s="292"/>
      <c r="GB52" s="292"/>
      <c r="GC52" s="292"/>
      <c r="GD52" s="292"/>
      <c r="GE52" s="292"/>
      <c r="GF52" s="292"/>
      <c r="GG52" s="292"/>
      <c r="GH52" s="292"/>
      <c r="GI52" s="292"/>
      <c r="GJ52" s="292"/>
      <c r="GK52" s="292"/>
      <c r="GL52" s="292"/>
      <c r="GM52" s="292"/>
      <c r="GN52" s="292"/>
      <c r="GO52" s="292"/>
      <c r="GP52" s="292"/>
      <c r="GQ52" s="292"/>
      <c r="GR52" s="292"/>
      <c r="GS52" s="292"/>
      <c r="GT52" s="292"/>
      <c r="GU52" s="292"/>
      <c r="GV52" s="292"/>
      <c r="GW52" s="292"/>
      <c r="GX52" s="292"/>
      <c r="GY52" s="292"/>
      <c r="GZ52" s="292"/>
      <c r="HA52" s="292"/>
      <c r="HB52" s="292"/>
      <c r="HC52" s="292"/>
      <c r="HD52" s="292"/>
      <c r="HE52" s="292"/>
      <c r="HF52" s="292"/>
      <c r="HG52" s="292"/>
      <c r="HH52" s="292"/>
      <c r="HI52" s="292"/>
      <c r="HJ52" s="292"/>
      <c r="HK52" s="292"/>
      <c r="HL52" s="292"/>
      <c r="HM52" s="292"/>
      <c r="HN52" s="292"/>
      <c r="HO52" s="292"/>
      <c r="HP52" s="292"/>
      <c r="HQ52" s="292"/>
      <c r="HR52" s="292"/>
      <c r="HS52" s="292"/>
      <c r="HT52" s="292"/>
      <c r="HU52" s="292"/>
      <c r="HV52" s="292"/>
      <c r="HW52" s="292"/>
      <c r="HX52" s="292"/>
      <c r="HY52" s="292"/>
      <c r="HZ52" s="292"/>
      <c r="IA52" s="292"/>
      <c r="IB52" s="292"/>
      <c r="IC52" s="292"/>
      <c r="ID52" s="292"/>
      <c r="IE52" s="292"/>
      <c r="IF52" s="292"/>
      <c r="IG52" s="292"/>
      <c r="IH52" s="292"/>
      <c r="II52" s="292"/>
      <c r="IJ52" s="292"/>
      <c r="IK52" s="292"/>
      <c r="IL52" s="292"/>
      <c r="IM52" s="292"/>
      <c r="IN52" s="292"/>
      <c r="IO52" s="292"/>
      <c r="IP52" s="292"/>
      <c r="IQ52" s="292"/>
      <c r="IR52" s="292"/>
      <c r="IS52" s="292"/>
      <c r="IT52" s="292"/>
      <c r="IU52" s="292"/>
      <c r="IV52" s="292"/>
      <c r="IW52" s="292"/>
      <c r="IX52" s="292"/>
      <c r="IY52" s="292"/>
      <c r="IZ52" s="292"/>
      <c r="JA52" s="292"/>
      <c r="JB52" s="292"/>
      <c r="JC52" s="292"/>
      <c r="JD52" s="292"/>
      <c r="JE52" s="292"/>
      <c r="JF52" s="292"/>
      <c r="JG52" s="292"/>
      <c r="JH52" s="292"/>
      <c r="JI52" s="292"/>
      <c r="JJ52" s="292"/>
      <c r="JK52" s="292"/>
      <c r="JL52" s="292"/>
      <c r="JM52" s="292"/>
      <c r="JN52" s="292"/>
      <c r="JO52" s="292"/>
      <c r="JP52" s="292"/>
      <c r="JQ52" s="292"/>
      <c r="JR52" s="292"/>
      <c r="JS52" s="292"/>
      <c r="JT52" s="292"/>
      <c r="JU52" s="292"/>
      <c r="JV52" s="292"/>
      <c r="JW52" s="292"/>
      <c r="JX52" s="292"/>
      <c r="JY52" s="292"/>
      <c r="JZ52" s="292"/>
      <c r="KA52" s="292"/>
      <c r="KB52" s="292"/>
      <c r="KC52" s="292"/>
      <c r="KD52" s="292"/>
      <c r="KE52" s="292"/>
      <c r="KF52" s="292"/>
      <c r="KG52" s="292"/>
      <c r="KH52" s="292"/>
      <c r="KI52" s="292"/>
      <c r="KJ52" s="292"/>
      <c r="KK52" s="292"/>
      <c r="KL52" s="292"/>
      <c r="KM52" s="292"/>
      <c r="KN52" s="292"/>
      <c r="KO52" s="292"/>
      <c r="KP52" s="292"/>
      <c r="KQ52" s="292"/>
      <c r="KR52" s="292"/>
      <c r="KS52" s="292"/>
      <c r="KT52" s="292"/>
      <c r="KU52" s="292"/>
      <c r="KV52" s="292"/>
      <c r="KW52" s="292"/>
      <c r="KX52" s="292"/>
      <c r="KY52" s="292"/>
      <c r="KZ52" s="292"/>
      <c r="LA52" s="292"/>
      <c r="LB52" s="292"/>
      <c r="LC52" s="292"/>
      <c r="LD52" s="292"/>
      <c r="LE52" s="292"/>
      <c r="LF52" s="292"/>
      <c r="LG52" s="292"/>
      <c r="LH52" s="292"/>
      <c r="LI52" s="292"/>
      <c r="LJ52" s="292"/>
      <c r="LK52" s="292"/>
      <c r="LL52" s="292"/>
      <c r="LM52" s="292"/>
      <c r="LN52" s="292"/>
      <c r="LO52" s="292"/>
      <c r="LP52" s="292"/>
      <c r="LQ52" s="292"/>
      <c r="LR52" s="292"/>
      <c r="LS52" s="292"/>
      <c r="LT52" s="292"/>
      <c r="LU52" s="292"/>
      <c r="LV52" s="292"/>
      <c r="LW52" s="292"/>
      <c r="LX52" s="292"/>
      <c r="LY52" s="292"/>
      <c r="LZ52" s="292"/>
      <c r="MA52" s="292"/>
      <c r="MB52" s="292"/>
      <c r="MC52" s="292"/>
      <c r="MD52" s="292"/>
      <c r="ME52" s="292"/>
      <c r="MF52" s="292"/>
      <c r="MG52" s="292"/>
      <c r="MH52" s="292"/>
      <c r="MI52" s="292"/>
      <c r="MJ52" s="292"/>
      <c r="MK52" s="292"/>
      <c r="ML52" s="292"/>
      <c r="MM52" s="292"/>
      <c r="MN52" s="292"/>
      <c r="MO52" s="292"/>
      <c r="MP52" s="292"/>
      <c r="MQ52" s="292"/>
      <c r="MR52" s="292"/>
      <c r="MS52" s="292"/>
      <c r="MT52" s="292"/>
      <c r="MU52" s="292"/>
      <c r="MV52" s="292"/>
      <c r="MW52" s="292"/>
      <c r="MX52" s="292"/>
      <c r="MY52" s="292"/>
      <c r="MZ52" s="292"/>
      <c r="NA52" s="292"/>
      <c r="NB52" s="292"/>
      <c r="NC52" s="292"/>
      <c r="ND52" s="292"/>
      <c r="NE52" s="292"/>
      <c r="NF52" s="292"/>
      <c r="NG52" s="292"/>
      <c r="NH52" s="292"/>
      <c r="NI52" s="292"/>
      <c r="NJ52" s="292"/>
      <c r="NK52" s="292"/>
      <c r="NL52" s="292"/>
      <c r="NM52" s="292"/>
      <c r="NN52" s="292"/>
      <c r="NO52" s="292"/>
      <c r="NP52" s="292"/>
      <c r="NQ52" s="292"/>
      <c r="NR52" s="292"/>
      <c r="NS52" s="292"/>
      <c r="NT52" s="292"/>
      <c r="NU52" s="292"/>
      <c r="NV52" s="292"/>
      <c r="NW52" s="292"/>
      <c r="NX52" s="292"/>
      <c r="NY52" s="292"/>
      <c r="NZ52" s="292"/>
      <c r="OA52" s="292"/>
      <c r="OB52" s="292"/>
      <c r="OC52" s="292"/>
      <c r="OD52" s="292"/>
      <c r="OE52" s="292"/>
      <c r="OF52" s="292"/>
      <c r="OG52" s="292"/>
      <c r="OH52" s="292"/>
      <c r="OI52" s="292"/>
      <c r="OJ52" s="292"/>
      <c r="OK52" s="292"/>
      <c r="OL52" s="292"/>
      <c r="OM52" s="292"/>
      <c r="ON52" s="292"/>
      <c r="OO52" s="292"/>
      <c r="OP52" s="292"/>
      <c r="OQ52" s="292"/>
      <c r="OR52" s="292"/>
      <c r="OS52" s="292"/>
      <c r="OT52" s="292"/>
      <c r="OU52" s="292"/>
      <c r="OV52" s="292"/>
      <c r="OW52" s="292"/>
      <c r="OX52" s="292"/>
      <c r="OY52" s="292"/>
      <c r="OZ52" s="292"/>
      <c r="PA52" s="292"/>
      <c r="PB52" s="292"/>
      <c r="PC52" s="292"/>
      <c r="PD52" s="292"/>
      <c r="PE52" s="292"/>
      <c r="PF52" s="292"/>
      <c r="PG52" s="292"/>
      <c r="PH52" s="292"/>
      <c r="PI52" s="292"/>
      <c r="PJ52" s="292"/>
      <c r="PK52" s="292"/>
      <c r="PL52" s="292"/>
      <c r="PM52" s="292"/>
      <c r="PN52" s="292"/>
      <c r="PO52" s="292"/>
      <c r="PP52" s="292"/>
      <c r="PQ52" s="292"/>
      <c r="PR52" s="292"/>
      <c r="PS52" s="292"/>
      <c r="PT52" s="292"/>
      <c r="PU52" s="292"/>
      <c r="PV52" s="292"/>
      <c r="PW52" s="292"/>
      <c r="PX52" s="292"/>
      <c r="PY52" s="292"/>
      <c r="PZ52" s="292"/>
      <c r="QA52" s="292"/>
      <c r="QB52" s="292"/>
      <c r="QC52" s="292"/>
      <c r="QD52" s="292"/>
      <c r="QE52" s="292"/>
      <c r="QF52" s="292"/>
      <c r="QG52" s="292"/>
      <c r="QH52" s="292"/>
      <c r="QI52" s="292"/>
      <c r="QJ52" s="292"/>
      <c r="QK52" s="292"/>
      <c r="QL52" s="292"/>
      <c r="QM52" s="292"/>
      <c r="QN52" s="292"/>
      <c r="QO52" s="292"/>
      <c r="QP52" s="292"/>
      <c r="QQ52" s="292"/>
      <c r="QR52" s="292"/>
      <c r="QS52" s="292"/>
      <c r="QT52" s="292"/>
      <c r="QU52" s="292"/>
      <c r="QV52" s="292"/>
      <c r="QW52" s="292"/>
      <c r="QX52" s="292"/>
      <c r="QY52" s="292"/>
      <c r="QZ52" s="292"/>
      <c r="RA52" s="292"/>
      <c r="RB52" s="292"/>
      <c r="RC52" s="292"/>
      <c r="RD52" s="292"/>
      <c r="RE52" s="292"/>
      <c r="RF52" s="292"/>
      <c r="RG52" s="292"/>
      <c r="RH52" s="292"/>
      <c r="RI52" s="292"/>
      <c r="RJ52" s="292"/>
      <c r="RK52" s="292"/>
      <c r="RL52" s="292"/>
      <c r="RM52" s="292"/>
      <c r="RN52" s="292"/>
      <c r="RO52" s="292"/>
      <c r="RP52" s="292"/>
      <c r="RQ52" s="292"/>
      <c r="RR52" s="292"/>
      <c r="RS52" s="292"/>
      <c r="RT52" s="292"/>
      <c r="RU52" s="292"/>
      <c r="RV52" s="292"/>
      <c r="RW52" s="292"/>
      <c r="RX52" s="292"/>
      <c r="RY52" s="292"/>
      <c r="RZ52" s="292"/>
      <c r="SA52" s="292"/>
      <c r="SB52" s="292"/>
      <c r="SC52" s="292"/>
      <c r="SD52" s="292"/>
      <c r="SE52" s="292"/>
      <c r="SF52" s="292"/>
      <c r="SG52" s="292"/>
      <c r="SH52" s="292"/>
      <c r="SI52" s="292"/>
      <c r="SJ52" s="292"/>
      <c r="SK52" s="292"/>
      <c r="SL52" s="292"/>
      <c r="SM52" s="292"/>
      <c r="SN52" s="292"/>
      <c r="SO52" s="292"/>
      <c r="SP52" s="292"/>
      <c r="SQ52" s="292"/>
      <c r="SR52" s="292"/>
      <c r="SS52" s="292"/>
      <c r="ST52" s="292"/>
      <c r="SU52" s="292"/>
      <c r="SV52" s="292"/>
      <c r="SW52" s="292"/>
      <c r="SX52" s="292"/>
      <c r="SY52" s="292"/>
      <c r="SZ52" s="292"/>
      <c r="TA52" s="292"/>
      <c r="TB52" s="292"/>
      <c r="TC52" s="292"/>
      <c r="TD52" s="292"/>
      <c r="TE52" s="292"/>
      <c r="TF52" s="292"/>
      <c r="TG52" s="292"/>
      <c r="TH52" s="292"/>
      <c r="TI52" s="292"/>
      <c r="TJ52" s="292"/>
      <c r="TK52" s="292"/>
      <c r="TL52" s="292"/>
      <c r="TM52" s="292"/>
      <c r="TN52" s="292"/>
      <c r="TO52" s="292"/>
      <c r="TP52" s="292"/>
      <c r="TQ52" s="292"/>
      <c r="TR52" s="292"/>
      <c r="TS52" s="292"/>
      <c r="TT52" s="292"/>
      <c r="TU52" s="292"/>
      <c r="TV52" s="292"/>
      <c r="TW52" s="292"/>
      <c r="TX52" s="292"/>
      <c r="TY52" s="292"/>
      <c r="TZ52" s="292"/>
      <c r="UA52" s="292"/>
      <c r="UB52" s="292"/>
      <c r="UC52" s="292"/>
      <c r="UD52" s="292"/>
      <c r="UE52" s="292"/>
      <c r="UF52" s="292"/>
      <c r="UG52" s="292"/>
      <c r="UH52" s="292"/>
      <c r="UI52" s="292"/>
      <c r="UJ52" s="292"/>
      <c r="UK52" s="292"/>
      <c r="UL52" s="292"/>
      <c r="UM52" s="292"/>
      <c r="UN52" s="292"/>
      <c r="UO52" s="292"/>
      <c r="UP52" s="292"/>
      <c r="UQ52" s="292"/>
      <c r="UR52" s="292"/>
      <c r="US52" s="292"/>
      <c r="UT52" s="292"/>
      <c r="UU52" s="292"/>
      <c r="UV52" s="292"/>
      <c r="UW52" s="292"/>
      <c r="UX52" s="292"/>
      <c r="UY52" s="292"/>
      <c r="UZ52" s="292"/>
      <c r="VA52" s="292"/>
      <c r="VB52" s="292"/>
      <c r="VC52" s="292"/>
      <c r="VD52" s="292"/>
      <c r="VE52" s="292"/>
      <c r="VF52" s="292"/>
      <c r="VG52" s="292"/>
      <c r="VH52" s="292"/>
      <c r="VI52" s="292"/>
      <c r="VJ52" s="292"/>
      <c r="VK52" s="292"/>
      <c r="VL52" s="292"/>
      <c r="VM52" s="292"/>
      <c r="VN52" s="292"/>
      <c r="VO52" s="292"/>
      <c r="VP52" s="292"/>
      <c r="VQ52" s="292"/>
      <c r="VR52" s="292"/>
      <c r="VS52" s="292"/>
      <c r="VT52" s="292"/>
      <c r="VU52" s="292"/>
      <c r="VV52" s="292"/>
      <c r="VW52" s="292"/>
      <c r="VX52" s="292"/>
      <c r="VY52" s="292"/>
      <c r="VZ52" s="292"/>
      <c r="WA52" s="292"/>
      <c r="WB52" s="292"/>
      <c r="WC52" s="292"/>
      <c r="WD52" s="292"/>
      <c r="WE52" s="292"/>
      <c r="WF52" s="292"/>
      <c r="WG52" s="292"/>
      <c r="WH52" s="292"/>
      <c r="WI52" s="292"/>
      <c r="WJ52" s="292"/>
      <c r="WK52" s="292"/>
      <c r="WL52" s="292"/>
      <c r="WM52" s="292"/>
      <c r="WN52" s="292"/>
      <c r="WO52" s="292"/>
      <c r="WP52" s="292"/>
      <c r="WQ52" s="292"/>
      <c r="WR52" s="292"/>
      <c r="WS52" s="292"/>
      <c r="WT52" s="292"/>
      <c r="WU52" s="292"/>
      <c r="WV52" s="292"/>
      <c r="WW52" s="292"/>
      <c r="WX52" s="292"/>
      <c r="WY52" s="292"/>
      <c r="WZ52" s="292"/>
      <c r="XA52" s="292"/>
      <c r="XB52" s="292"/>
      <c r="XC52" s="292"/>
      <c r="XD52" s="292"/>
      <c r="XE52" s="292"/>
      <c r="XF52" s="292"/>
      <c r="XG52" s="292"/>
      <c r="XH52" s="292"/>
      <c r="XI52" s="292"/>
      <c r="XJ52" s="292"/>
      <c r="XK52" s="292"/>
      <c r="XL52" s="292"/>
      <c r="XM52" s="292"/>
      <c r="XN52" s="292"/>
      <c r="XO52" s="292"/>
      <c r="XP52" s="292"/>
      <c r="XQ52" s="292"/>
      <c r="XR52" s="292"/>
      <c r="XS52" s="292"/>
      <c r="XT52" s="292"/>
      <c r="XU52" s="292"/>
      <c r="XV52" s="292"/>
      <c r="XW52" s="292"/>
      <c r="XX52" s="292"/>
      <c r="XY52" s="292"/>
      <c r="XZ52" s="292"/>
      <c r="YA52" s="292"/>
      <c r="YB52" s="292"/>
      <c r="YC52" s="292"/>
      <c r="YD52" s="292"/>
      <c r="YE52" s="292"/>
      <c r="YF52" s="292"/>
      <c r="YG52" s="292"/>
      <c r="YH52" s="292"/>
      <c r="YI52" s="292"/>
      <c r="YJ52" s="292"/>
      <c r="YK52" s="292"/>
      <c r="YL52" s="292"/>
      <c r="YM52" s="292"/>
      <c r="YN52" s="292"/>
      <c r="YO52" s="292"/>
      <c r="YP52" s="292"/>
      <c r="YQ52" s="292"/>
      <c r="YR52" s="292"/>
      <c r="YS52" s="292"/>
      <c r="YT52" s="292"/>
      <c r="YU52" s="292"/>
      <c r="YV52" s="292"/>
      <c r="YW52" s="292"/>
      <c r="YX52" s="292"/>
      <c r="YY52" s="292"/>
      <c r="YZ52" s="292"/>
      <c r="ZA52" s="292"/>
      <c r="ZB52" s="292"/>
      <c r="ZC52" s="292"/>
      <c r="ZD52" s="292"/>
      <c r="ZE52" s="292"/>
      <c r="ZF52" s="292"/>
      <c r="ZG52" s="292"/>
      <c r="ZH52" s="292"/>
      <c r="ZI52" s="292"/>
      <c r="ZJ52" s="292"/>
      <c r="ZK52" s="292"/>
      <c r="ZL52" s="292"/>
      <c r="ZM52" s="292"/>
      <c r="ZN52" s="292"/>
      <c r="ZO52" s="292"/>
      <c r="ZP52" s="292"/>
      <c r="ZQ52" s="292"/>
      <c r="ZR52" s="292"/>
      <c r="ZS52" s="292"/>
      <c r="ZT52" s="292"/>
      <c r="ZU52" s="292"/>
      <c r="ZV52" s="292"/>
      <c r="ZW52" s="292"/>
      <c r="ZX52" s="292"/>
      <c r="ZY52" s="292"/>
      <c r="ZZ52" s="292"/>
      <c r="AAA52" s="292"/>
      <c r="AAB52" s="292"/>
      <c r="AAC52" s="292"/>
      <c r="AAD52" s="292"/>
      <c r="AAE52" s="292"/>
      <c r="AAF52" s="292"/>
      <c r="AAG52" s="292"/>
      <c r="AAH52" s="292"/>
      <c r="AAI52" s="292"/>
      <c r="AAJ52" s="292"/>
      <c r="AAK52" s="292"/>
      <c r="AAL52" s="292"/>
      <c r="AAM52" s="292"/>
      <c r="AAN52" s="292"/>
      <c r="AAO52" s="292"/>
      <c r="AAP52" s="292"/>
      <c r="AAQ52" s="292"/>
      <c r="AAR52" s="292"/>
      <c r="AAS52" s="292"/>
      <c r="AAT52" s="292"/>
      <c r="AAU52" s="292"/>
      <c r="AAV52" s="292"/>
      <c r="AAW52" s="292"/>
      <c r="AAX52" s="292"/>
      <c r="AAY52" s="292"/>
      <c r="AAZ52" s="292"/>
      <c r="ABA52" s="292"/>
      <c r="ABB52" s="292"/>
      <c r="ABC52" s="292"/>
      <c r="ABD52" s="292"/>
      <c r="ABE52" s="292"/>
      <c r="ABF52" s="292"/>
      <c r="ABG52" s="292"/>
      <c r="ABH52" s="292"/>
      <c r="ABI52" s="292"/>
      <c r="ABJ52" s="292"/>
      <c r="ABK52" s="292"/>
      <c r="ABL52" s="292"/>
      <c r="ABM52" s="292"/>
      <c r="ABN52" s="292"/>
      <c r="ABO52" s="292"/>
      <c r="ABP52" s="292"/>
      <c r="ABQ52" s="292"/>
      <c r="ABR52" s="292"/>
      <c r="ABS52" s="292"/>
      <c r="ABT52" s="292"/>
      <c r="ABU52" s="292"/>
      <c r="ABV52" s="292"/>
      <c r="ABW52" s="292"/>
      <c r="ABX52" s="292"/>
      <c r="ABY52" s="292"/>
      <c r="ABZ52" s="292"/>
      <c r="ACA52" s="292"/>
      <c r="ACB52" s="292"/>
      <c r="ACC52" s="292"/>
      <c r="ACD52" s="292"/>
      <c r="ACE52" s="292"/>
      <c r="ACF52" s="292"/>
      <c r="ACG52" s="292"/>
      <c r="ACH52" s="292"/>
      <c r="ACI52" s="292"/>
      <c r="ACJ52" s="292"/>
      <c r="ACK52" s="292"/>
      <c r="ACL52" s="292"/>
      <c r="ACM52" s="292"/>
      <c r="ACN52" s="292"/>
      <c r="ACO52" s="292"/>
      <c r="ACP52" s="292"/>
      <c r="ACQ52" s="292"/>
      <c r="ACR52" s="292"/>
      <c r="ACS52" s="292"/>
      <c r="ACT52" s="292"/>
      <c r="ACU52" s="292"/>
      <c r="ACV52" s="292"/>
      <c r="ACW52" s="292"/>
      <c r="ACX52" s="292"/>
      <c r="ACY52" s="292"/>
      <c r="ACZ52" s="292"/>
      <c r="ADA52" s="292"/>
      <c r="ADB52" s="292"/>
      <c r="ADC52" s="292"/>
      <c r="ADD52" s="292"/>
      <c r="ADE52" s="292"/>
      <c r="ADF52" s="292"/>
      <c r="ADG52" s="292"/>
      <c r="ADH52" s="292"/>
      <c r="ADI52" s="292"/>
      <c r="ADJ52" s="292"/>
      <c r="ADK52" s="292"/>
      <c r="ADL52" s="292"/>
      <c r="ADM52" s="292"/>
      <c r="ADN52" s="292"/>
      <c r="ADO52" s="292"/>
      <c r="ADP52" s="292"/>
      <c r="ADQ52" s="292"/>
      <c r="ADR52" s="292"/>
      <c r="ADS52" s="292"/>
      <c r="ADT52" s="292"/>
      <c r="ADU52" s="292"/>
      <c r="ADV52" s="292"/>
      <c r="ADW52" s="292"/>
      <c r="ADX52" s="292"/>
      <c r="ADY52" s="292"/>
      <c r="ADZ52" s="292"/>
      <c r="AEA52" s="292"/>
      <c r="AEB52" s="292"/>
      <c r="AEC52" s="292"/>
      <c r="AED52" s="292"/>
      <c r="AEE52" s="292"/>
      <c r="AEF52" s="292"/>
      <c r="AEG52" s="292"/>
      <c r="AEH52" s="292"/>
      <c r="AEI52" s="292"/>
      <c r="AEJ52" s="292"/>
      <c r="AEK52" s="292"/>
      <c r="AEL52" s="292"/>
      <c r="AEM52" s="292"/>
      <c r="AEN52" s="292"/>
      <c r="AEO52" s="292"/>
      <c r="AEP52" s="292"/>
      <c r="AEQ52" s="292"/>
      <c r="AER52" s="292"/>
      <c r="AES52" s="292"/>
      <c r="AET52" s="292"/>
      <c r="AEU52" s="292"/>
      <c r="AEV52" s="292"/>
      <c r="AEW52" s="292"/>
      <c r="AEX52" s="292"/>
      <c r="AEY52" s="292"/>
      <c r="AEZ52" s="292"/>
      <c r="AFA52" s="292"/>
      <c r="AFB52" s="292"/>
      <c r="AFC52" s="292"/>
      <c r="AFD52" s="292"/>
      <c r="AFE52" s="292"/>
      <c r="AFF52" s="292"/>
      <c r="AFG52" s="292"/>
      <c r="AFH52" s="292"/>
      <c r="AFI52" s="292"/>
      <c r="AFJ52" s="292"/>
      <c r="AFK52" s="292"/>
      <c r="AFL52" s="292"/>
      <c r="AFM52" s="292"/>
      <c r="AFN52" s="292"/>
      <c r="AFO52" s="292"/>
      <c r="AFP52" s="292"/>
      <c r="AFQ52" s="292"/>
      <c r="AFR52" s="292"/>
      <c r="AFS52" s="292"/>
      <c r="AFT52" s="292"/>
      <c r="AFU52" s="292"/>
      <c r="AFV52" s="292"/>
      <c r="AFW52" s="292"/>
      <c r="AFX52" s="292"/>
      <c r="AFY52" s="292"/>
      <c r="AFZ52" s="292"/>
      <c r="AGA52" s="292"/>
      <c r="AGB52" s="292"/>
      <c r="AGC52" s="292"/>
      <c r="AGD52" s="292"/>
      <c r="AGE52" s="292"/>
      <c r="AGF52" s="292"/>
      <c r="AGG52" s="292"/>
      <c r="AGH52" s="292"/>
      <c r="AGI52" s="292"/>
      <c r="AGJ52" s="292"/>
      <c r="AGK52" s="292"/>
      <c r="AGL52" s="292"/>
      <c r="AGM52" s="292"/>
      <c r="AGN52" s="292"/>
      <c r="AGO52" s="292"/>
      <c r="AGP52" s="292"/>
      <c r="AGQ52" s="292"/>
      <c r="AGR52" s="292"/>
      <c r="AGS52" s="292"/>
      <c r="AGT52" s="292"/>
      <c r="AGU52" s="292"/>
      <c r="AGV52" s="292"/>
      <c r="AGW52" s="292"/>
      <c r="AGX52" s="292"/>
      <c r="AGY52" s="292"/>
      <c r="AGZ52" s="292"/>
      <c r="AHA52" s="292"/>
      <c r="AHB52" s="292"/>
      <c r="AHC52" s="292"/>
      <c r="AHD52" s="292"/>
      <c r="AHE52" s="292"/>
      <c r="AHF52" s="292"/>
      <c r="AHG52" s="292"/>
      <c r="AHH52" s="292"/>
      <c r="AHI52" s="292"/>
      <c r="AHJ52" s="292"/>
      <c r="AHK52" s="292"/>
      <c r="AHL52" s="292"/>
      <c r="AHM52" s="292"/>
      <c r="AHN52" s="292"/>
      <c r="AHO52" s="292"/>
      <c r="AHP52" s="292"/>
      <c r="AHQ52" s="292"/>
      <c r="AHR52" s="292"/>
      <c r="AHS52" s="292"/>
      <c r="AHT52" s="292"/>
      <c r="AHU52" s="292"/>
      <c r="AHV52" s="292"/>
      <c r="AHW52" s="292"/>
      <c r="AHX52" s="292"/>
      <c r="AHY52" s="292"/>
      <c r="AHZ52" s="292"/>
      <c r="AIA52" s="292"/>
      <c r="AIB52" s="292"/>
      <c r="AIC52" s="292"/>
      <c r="AID52" s="292"/>
      <c r="AIE52" s="292"/>
      <c r="AIF52" s="292"/>
      <c r="AIG52" s="292"/>
      <c r="AIH52" s="292"/>
      <c r="AII52" s="292"/>
      <c r="AIJ52" s="292"/>
      <c r="AIK52" s="292"/>
      <c r="AIL52" s="292"/>
      <c r="AIM52" s="292"/>
      <c r="AIN52" s="292"/>
      <c r="AIO52" s="292"/>
      <c r="AIP52" s="292"/>
      <c r="AIQ52" s="292"/>
      <c r="AIR52" s="292"/>
      <c r="AIS52" s="292"/>
      <c r="AIT52" s="292"/>
      <c r="AIU52" s="292"/>
      <c r="AIV52" s="292"/>
      <c r="AIW52" s="292"/>
      <c r="AIX52" s="292"/>
      <c r="AIY52" s="292"/>
      <c r="AIZ52" s="292"/>
      <c r="AJA52" s="292"/>
      <c r="AJB52" s="292"/>
      <c r="AJC52" s="292"/>
      <c r="AJD52" s="292"/>
      <c r="AJE52" s="292"/>
      <c r="AJF52" s="292"/>
      <c r="AJG52" s="292"/>
      <c r="AJH52" s="292"/>
      <c r="AJI52" s="292"/>
      <c r="AJJ52" s="292"/>
      <c r="AJK52" s="292"/>
      <c r="AJL52" s="292"/>
      <c r="AJM52" s="292"/>
      <c r="AJN52" s="292"/>
      <c r="AJO52" s="292"/>
      <c r="AJP52" s="292"/>
      <c r="AJQ52" s="292"/>
      <c r="AJR52" s="292"/>
      <c r="AJS52" s="292"/>
      <c r="AJT52" s="292"/>
      <c r="AJU52" s="292"/>
      <c r="AJV52" s="292"/>
      <c r="AJW52" s="292"/>
      <c r="AJX52" s="292"/>
      <c r="AJY52" s="292"/>
      <c r="AJZ52" s="292"/>
      <c r="AKA52" s="292"/>
      <c r="AKB52" s="292"/>
      <c r="AKC52" s="292"/>
      <c r="AKD52" s="292"/>
      <c r="AKE52" s="292"/>
      <c r="AKF52" s="292"/>
      <c r="AKG52" s="292"/>
      <c r="AKH52" s="292"/>
      <c r="AKI52" s="292"/>
      <c r="AKJ52" s="292"/>
      <c r="AKK52" s="292"/>
      <c r="AKL52" s="292"/>
      <c r="AKM52" s="292"/>
      <c r="AKN52" s="292"/>
      <c r="AKO52" s="292"/>
      <c r="AKP52" s="292"/>
      <c r="AKQ52" s="292"/>
      <c r="AKR52" s="292"/>
      <c r="AKS52" s="292"/>
      <c r="AKT52" s="292"/>
      <c r="AKU52" s="292"/>
      <c r="AKV52" s="292"/>
      <c r="AKW52" s="292"/>
      <c r="AKX52" s="292"/>
      <c r="AKY52" s="292"/>
      <c r="AKZ52" s="292"/>
      <c r="ALA52" s="292"/>
      <c r="ALB52" s="292"/>
      <c r="ALC52" s="292"/>
      <c r="ALD52" s="292"/>
      <c r="ALE52" s="292"/>
      <c r="ALF52" s="292"/>
      <c r="ALG52" s="292"/>
      <c r="ALH52" s="292"/>
      <c r="ALI52" s="292"/>
      <c r="ALJ52" s="292"/>
      <c r="ALK52" s="292"/>
      <c r="ALL52" s="292"/>
      <c r="ALM52" s="292"/>
      <c r="ALN52" s="292"/>
      <c r="ALO52" s="292"/>
      <c r="ALP52" s="292"/>
      <c r="ALQ52" s="292"/>
      <c r="ALR52" s="292"/>
      <c r="ALS52" s="292"/>
      <c r="ALT52" s="292"/>
      <c r="ALU52" s="292"/>
      <c r="ALV52" s="292"/>
      <c r="ALW52" s="292"/>
      <c r="ALX52" s="292"/>
      <c r="ALY52" s="292"/>
      <c r="ALZ52" s="292"/>
      <c r="AMA52" s="292"/>
      <c r="AMB52" s="292"/>
      <c r="AMC52" s="292"/>
      <c r="AMD52" s="292"/>
      <c r="AME52" s="292"/>
      <c r="AMF52" s="292"/>
    </row>
    <row r="53" spans="1:1020">
      <c r="A53" s="309"/>
      <c r="B53" s="2"/>
      <c r="C53" s="296"/>
      <c r="D53" s="292"/>
      <c r="E53" s="303"/>
      <c r="F53" s="296"/>
      <c r="G53" s="220"/>
      <c r="H53" s="306"/>
      <c r="I53" s="313"/>
      <c r="J53" s="292"/>
      <c r="K53" s="292"/>
      <c r="L53" s="313"/>
      <c r="M53" s="292"/>
      <c r="N53" s="292"/>
      <c r="O53" s="292"/>
      <c r="P53" s="292"/>
      <c r="Q53" s="292"/>
      <c r="R53" s="292"/>
      <c r="S53" s="292"/>
      <c r="T53" s="292"/>
      <c r="U53" s="292"/>
      <c r="V53" s="292"/>
      <c r="W53" s="292"/>
      <c r="X53" s="292"/>
      <c r="Y53" s="292"/>
      <c r="Z53" s="292"/>
      <c r="AA53" s="292"/>
      <c r="AB53" s="292"/>
      <c r="AC53" s="292"/>
      <c r="AD53" s="292"/>
      <c r="AE53" s="292"/>
      <c r="AF53" s="292"/>
      <c r="AG53" s="292"/>
      <c r="AH53" s="292"/>
      <c r="AI53" s="292"/>
      <c r="AJ53" s="292"/>
      <c r="AK53" s="292"/>
      <c r="AL53" s="292"/>
      <c r="AM53" s="292"/>
      <c r="AN53" s="292"/>
      <c r="AO53" s="292"/>
      <c r="AP53" s="292"/>
      <c r="AQ53" s="292"/>
      <c r="AR53" s="292"/>
      <c r="AS53" s="292"/>
      <c r="AT53" s="292"/>
      <c r="AU53" s="292"/>
      <c r="AV53" s="292"/>
      <c r="AW53" s="292"/>
      <c r="AX53" s="292"/>
      <c r="AY53" s="292"/>
      <c r="AZ53" s="292"/>
      <c r="BA53" s="292"/>
      <c r="BB53" s="292"/>
      <c r="BC53" s="292"/>
      <c r="BD53" s="292"/>
      <c r="BE53" s="292"/>
      <c r="BF53" s="292"/>
      <c r="BG53" s="292"/>
      <c r="BH53" s="292"/>
      <c r="BI53" s="292"/>
      <c r="BJ53" s="292"/>
      <c r="BK53" s="292"/>
      <c r="BL53" s="292"/>
      <c r="BM53" s="292"/>
      <c r="BN53" s="292"/>
      <c r="BO53" s="292"/>
      <c r="BP53" s="292"/>
      <c r="BQ53" s="292"/>
      <c r="BR53" s="292"/>
      <c r="BS53" s="292"/>
      <c r="BT53" s="292"/>
      <c r="BU53" s="292"/>
      <c r="BV53" s="292"/>
      <c r="BW53" s="292"/>
      <c r="BX53" s="292"/>
      <c r="BY53" s="292"/>
      <c r="BZ53" s="292"/>
      <c r="CA53" s="292"/>
      <c r="CB53" s="292"/>
      <c r="CC53" s="292"/>
      <c r="CD53" s="292"/>
      <c r="CE53" s="292"/>
      <c r="CF53" s="292"/>
      <c r="CG53" s="292"/>
      <c r="CH53" s="292"/>
      <c r="CI53" s="292"/>
      <c r="CJ53" s="292"/>
      <c r="CK53" s="292"/>
      <c r="CL53" s="292"/>
      <c r="CM53" s="292"/>
      <c r="CN53" s="292"/>
      <c r="CO53" s="292"/>
      <c r="CP53" s="292"/>
      <c r="CQ53" s="292"/>
      <c r="CR53" s="292"/>
      <c r="CS53" s="292"/>
      <c r="CT53" s="292"/>
      <c r="CU53" s="292"/>
      <c r="CV53" s="292"/>
      <c r="CW53" s="292"/>
      <c r="CX53" s="292"/>
      <c r="CY53" s="292"/>
      <c r="CZ53" s="292"/>
      <c r="DA53" s="292"/>
      <c r="DB53" s="292"/>
      <c r="DC53" s="292"/>
      <c r="DD53" s="292"/>
      <c r="DE53" s="292"/>
      <c r="DF53" s="292"/>
      <c r="DG53" s="292"/>
      <c r="DH53" s="292"/>
      <c r="DI53" s="292"/>
      <c r="DJ53" s="292"/>
      <c r="DK53" s="292"/>
      <c r="DL53" s="292"/>
      <c r="DM53" s="292"/>
      <c r="DN53" s="292"/>
      <c r="DO53" s="292"/>
      <c r="DP53" s="292"/>
      <c r="DQ53" s="292"/>
      <c r="DR53" s="292"/>
      <c r="DS53" s="292"/>
      <c r="DT53" s="292"/>
      <c r="DU53" s="292"/>
      <c r="DV53" s="292"/>
      <c r="DW53" s="292"/>
      <c r="DX53" s="292"/>
      <c r="DY53" s="292"/>
      <c r="DZ53" s="292"/>
      <c r="EA53" s="292"/>
      <c r="EB53" s="292"/>
      <c r="EC53" s="292"/>
      <c r="ED53" s="292"/>
      <c r="EE53" s="292"/>
      <c r="EF53" s="292"/>
      <c r="EG53" s="292"/>
      <c r="EH53" s="292"/>
      <c r="EI53" s="292"/>
      <c r="EJ53" s="292"/>
      <c r="EK53" s="292"/>
      <c r="EL53" s="292"/>
      <c r="EM53" s="292"/>
      <c r="EN53" s="292"/>
      <c r="EO53" s="292"/>
      <c r="EP53" s="292"/>
      <c r="EQ53" s="292"/>
      <c r="ER53" s="292"/>
      <c r="ES53" s="292"/>
      <c r="ET53" s="292"/>
      <c r="EU53" s="292"/>
      <c r="EV53" s="292"/>
      <c r="EW53" s="292"/>
      <c r="EX53" s="292"/>
      <c r="EY53" s="292"/>
      <c r="EZ53" s="292"/>
      <c r="FA53" s="292"/>
      <c r="FB53" s="292"/>
      <c r="FC53" s="292"/>
      <c r="FD53" s="292"/>
      <c r="FE53" s="292"/>
      <c r="FF53" s="292"/>
      <c r="FG53" s="292"/>
      <c r="FH53" s="292"/>
      <c r="FI53" s="292"/>
      <c r="FJ53" s="292"/>
      <c r="FK53" s="292"/>
      <c r="FL53" s="292"/>
      <c r="FM53" s="292"/>
      <c r="FN53" s="292"/>
      <c r="FO53" s="292"/>
      <c r="FP53" s="292"/>
      <c r="FQ53" s="292"/>
      <c r="FR53" s="292"/>
      <c r="FS53" s="292"/>
      <c r="FT53" s="292"/>
      <c r="FU53" s="292"/>
      <c r="FV53" s="292"/>
      <c r="FW53" s="292"/>
      <c r="FX53" s="292"/>
      <c r="FY53" s="292"/>
      <c r="FZ53" s="292"/>
      <c r="GA53" s="292"/>
      <c r="GB53" s="292"/>
      <c r="GC53" s="292"/>
      <c r="GD53" s="292"/>
      <c r="GE53" s="292"/>
      <c r="GF53" s="292"/>
      <c r="GG53" s="292"/>
      <c r="GH53" s="292"/>
      <c r="GI53" s="292"/>
      <c r="GJ53" s="292"/>
      <c r="GK53" s="292"/>
      <c r="GL53" s="292"/>
      <c r="GM53" s="292"/>
      <c r="GN53" s="292"/>
      <c r="GO53" s="292"/>
      <c r="GP53" s="292"/>
      <c r="GQ53" s="292"/>
      <c r="GR53" s="292"/>
      <c r="GS53" s="292"/>
      <c r="GT53" s="292"/>
      <c r="GU53" s="292"/>
      <c r="GV53" s="292"/>
      <c r="GW53" s="292"/>
      <c r="GX53" s="292"/>
      <c r="GY53" s="292"/>
      <c r="GZ53" s="292"/>
      <c r="HA53" s="292"/>
      <c r="HB53" s="292"/>
      <c r="HC53" s="292"/>
      <c r="HD53" s="292"/>
      <c r="HE53" s="292"/>
      <c r="HF53" s="292"/>
      <c r="HG53" s="292"/>
      <c r="HH53" s="292"/>
      <c r="HI53" s="292"/>
      <c r="HJ53" s="292"/>
      <c r="HK53" s="292"/>
      <c r="HL53" s="292"/>
      <c r="HM53" s="292"/>
      <c r="HN53" s="292"/>
      <c r="HO53" s="292"/>
      <c r="HP53" s="292"/>
      <c r="HQ53" s="292"/>
      <c r="HR53" s="292"/>
      <c r="HS53" s="292"/>
      <c r="HT53" s="292"/>
      <c r="HU53" s="292"/>
      <c r="HV53" s="292"/>
      <c r="HW53" s="292"/>
      <c r="HX53" s="292"/>
      <c r="HY53" s="292"/>
      <c r="HZ53" s="292"/>
      <c r="IA53" s="292"/>
      <c r="IB53" s="292"/>
      <c r="IC53" s="292"/>
      <c r="ID53" s="292"/>
      <c r="IE53" s="292"/>
      <c r="IF53" s="292"/>
      <c r="IG53" s="292"/>
      <c r="IH53" s="292"/>
      <c r="II53" s="292"/>
      <c r="IJ53" s="292"/>
      <c r="IK53" s="292"/>
      <c r="IL53" s="292"/>
      <c r="IM53" s="292"/>
      <c r="IN53" s="292"/>
      <c r="IO53" s="292"/>
      <c r="IP53" s="292"/>
      <c r="IQ53" s="292"/>
      <c r="IR53" s="292"/>
      <c r="IS53" s="292"/>
      <c r="IT53" s="292"/>
      <c r="IU53" s="292"/>
      <c r="IV53" s="292"/>
      <c r="IW53" s="292"/>
      <c r="IX53" s="292"/>
      <c r="IY53" s="292"/>
      <c r="IZ53" s="292"/>
      <c r="JA53" s="292"/>
      <c r="JB53" s="292"/>
      <c r="JC53" s="292"/>
      <c r="JD53" s="292"/>
      <c r="JE53" s="292"/>
      <c r="JF53" s="292"/>
      <c r="JG53" s="292"/>
      <c r="JH53" s="292"/>
      <c r="JI53" s="292"/>
      <c r="JJ53" s="292"/>
      <c r="JK53" s="292"/>
      <c r="JL53" s="292"/>
      <c r="JM53" s="292"/>
      <c r="JN53" s="292"/>
      <c r="JO53" s="292"/>
      <c r="JP53" s="292"/>
      <c r="JQ53" s="292"/>
      <c r="JR53" s="292"/>
      <c r="JS53" s="292"/>
      <c r="JT53" s="292"/>
      <c r="JU53" s="292"/>
      <c r="JV53" s="292"/>
      <c r="JW53" s="292"/>
      <c r="JX53" s="292"/>
      <c r="JY53" s="292"/>
      <c r="JZ53" s="292"/>
      <c r="KA53" s="292"/>
      <c r="KB53" s="292"/>
      <c r="KC53" s="292"/>
      <c r="KD53" s="292"/>
      <c r="KE53" s="292"/>
      <c r="KF53" s="292"/>
      <c r="KG53" s="292"/>
      <c r="KH53" s="292"/>
      <c r="KI53" s="292"/>
      <c r="KJ53" s="292"/>
      <c r="KK53" s="292"/>
      <c r="KL53" s="292"/>
      <c r="KM53" s="292"/>
      <c r="KN53" s="292"/>
      <c r="KO53" s="292"/>
      <c r="KP53" s="292"/>
      <c r="KQ53" s="292"/>
      <c r="KR53" s="292"/>
      <c r="KS53" s="292"/>
      <c r="KT53" s="292"/>
      <c r="KU53" s="292"/>
      <c r="KV53" s="292"/>
      <c r="KW53" s="292"/>
      <c r="KX53" s="292"/>
      <c r="KY53" s="292"/>
      <c r="KZ53" s="292"/>
      <c r="LA53" s="292"/>
      <c r="LB53" s="292"/>
      <c r="LC53" s="292"/>
      <c r="LD53" s="292"/>
      <c r="LE53" s="292"/>
      <c r="LF53" s="292"/>
      <c r="LG53" s="292"/>
      <c r="LH53" s="292"/>
      <c r="LI53" s="292"/>
      <c r="LJ53" s="292"/>
      <c r="LK53" s="292"/>
      <c r="LL53" s="292"/>
      <c r="LM53" s="292"/>
      <c r="LN53" s="292"/>
      <c r="LO53" s="292"/>
      <c r="LP53" s="292"/>
      <c r="LQ53" s="292"/>
      <c r="LR53" s="292"/>
      <c r="LS53" s="292"/>
      <c r="LT53" s="292"/>
      <c r="LU53" s="292"/>
      <c r="LV53" s="292"/>
      <c r="LW53" s="292"/>
      <c r="LX53" s="292"/>
      <c r="LY53" s="292"/>
      <c r="LZ53" s="292"/>
      <c r="MA53" s="292"/>
      <c r="MB53" s="292"/>
      <c r="MC53" s="292"/>
      <c r="MD53" s="292"/>
      <c r="ME53" s="292"/>
      <c r="MF53" s="292"/>
      <c r="MG53" s="292"/>
      <c r="MH53" s="292"/>
      <c r="MI53" s="292"/>
      <c r="MJ53" s="292"/>
      <c r="MK53" s="292"/>
      <c r="ML53" s="292"/>
      <c r="MM53" s="292"/>
      <c r="MN53" s="292"/>
      <c r="MO53" s="292"/>
      <c r="MP53" s="292"/>
      <c r="MQ53" s="292"/>
      <c r="MR53" s="292"/>
      <c r="MS53" s="292"/>
      <c r="MT53" s="292"/>
      <c r="MU53" s="292"/>
      <c r="MV53" s="292"/>
      <c r="MW53" s="292"/>
      <c r="MX53" s="292"/>
      <c r="MY53" s="292"/>
      <c r="MZ53" s="292"/>
      <c r="NA53" s="292"/>
      <c r="NB53" s="292"/>
      <c r="NC53" s="292"/>
      <c r="ND53" s="292"/>
      <c r="NE53" s="292"/>
      <c r="NF53" s="292"/>
      <c r="NG53" s="292"/>
      <c r="NH53" s="292"/>
      <c r="NI53" s="292"/>
      <c r="NJ53" s="292"/>
      <c r="NK53" s="292"/>
      <c r="NL53" s="292"/>
      <c r="NM53" s="292"/>
      <c r="NN53" s="292"/>
      <c r="NO53" s="292"/>
      <c r="NP53" s="292"/>
      <c r="NQ53" s="292"/>
      <c r="NR53" s="292"/>
      <c r="NS53" s="292"/>
      <c r="NT53" s="292"/>
      <c r="NU53" s="292"/>
      <c r="NV53" s="292"/>
      <c r="NW53" s="292"/>
      <c r="NX53" s="292"/>
      <c r="NY53" s="292"/>
      <c r="NZ53" s="292"/>
      <c r="OA53" s="292"/>
      <c r="OB53" s="292"/>
      <c r="OC53" s="292"/>
      <c r="OD53" s="292"/>
      <c r="OE53" s="292"/>
      <c r="OF53" s="292"/>
      <c r="OG53" s="292"/>
      <c r="OH53" s="292"/>
      <c r="OI53" s="292"/>
      <c r="OJ53" s="292"/>
      <c r="OK53" s="292"/>
      <c r="OL53" s="292"/>
      <c r="OM53" s="292"/>
      <c r="ON53" s="292"/>
      <c r="OO53" s="292"/>
      <c r="OP53" s="292"/>
      <c r="OQ53" s="292"/>
      <c r="OR53" s="292"/>
      <c r="OS53" s="292"/>
      <c r="OT53" s="292"/>
      <c r="OU53" s="292"/>
      <c r="OV53" s="292"/>
      <c r="OW53" s="292"/>
      <c r="OX53" s="292"/>
      <c r="OY53" s="292"/>
      <c r="OZ53" s="292"/>
      <c r="PA53" s="292"/>
      <c r="PB53" s="292"/>
      <c r="PC53" s="292"/>
      <c r="PD53" s="292"/>
      <c r="PE53" s="292"/>
      <c r="PF53" s="292"/>
      <c r="PG53" s="292"/>
      <c r="PH53" s="292"/>
      <c r="PI53" s="292"/>
      <c r="PJ53" s="292"/>
      <c r="PK53" s="292"/>
      <c r="PL53" s="292"/>
      <c r="PM53" s="292"/>
      <c r="PN53" s="292"/>
      <c r="PO53" s="292"/>
      <c r="PP53" s="292"/>
      <c r="PQ53" s="292"/>
      <c r="PR53" s="292"/>
      <c r="PS53" s="292"/>
      <c r="PT53" s="292"/>
      <c r="PU53" s="292"/>
      <c r="PV53" s="292"/>
      <c r="PW53" s="292"/>
      <c r="PX53" s="292"/>
      <c r="PY53" s="292"/>
      <c r="PZ53" s="292"/>
      <c r="QA53" s="292"/>
      <c r="QB53" s="292"/>
      <c r="QC53" s="292"/>
      <c r="QD53" s="292"/>
      <c r="QE53" s="292"/>
      <c r="QF53" s="292"/>
      <c r="QG53" s="292"/>
      <c r="QH53" s="292"/>
      <c r="QI53" s="292"/>
      <c r="QJ53" s="292"/>
      <c r="QK53" s="292"/>
      <c r="QL53" s="292"/>
      <c r="QM53" s="292"/>
      <c r="QN53" s="292"/>
      <c r="QO53" s="292"/>
      <c r="QP53" s="292"/>
      <c r="QQ53" s="292"/>
      <c r="QR53" s="292"/>
      <c r="QS53" s="292"/>
      <c r="QT53" s="292"/>
      <c r="QU53" s="292"/>
      <c r="QV53" s="292"/>
      <c r="QW53" s="292"/>
      <c r="QX53" s="292"/>
      <c r="QY53" s="292"/>
      <c r="QZ53" s="292"/>
      <c r="RA53" s="292"/>
      <c r="RB53" s="292"/>
      <c r="RC53" s="292"/>
      <c r="RD53" s="292"/>
      <c r="RE53" s="292"/>
      <c r="RF53" s="292"/>
      <c r="RG53" s="292"/>
      <c r="RH53" s="292"/>
      <c r="RI53" s="292"/>
      <c r="RJ53" s="292"/>
      <c r="RK53" s="292"/>
      <c r="RL53" s="292"/>
      <c r="RM53" s="292"/>
      <c r="RN53" s="292"/>
      <c r="RO53" s="292"/>
      <c r="RP53" s="292"/>
      <c r="RQ53" s="292"/>
      <c r="RR53" s="292"/>
      <c r="RS53" s="292"/>
      <c r="RT53" s="292"/>
      <c r="RU53" s="292"/>
      <c r="RV53" s="292"/>
      <c r="RW53" s="292"/>
      <c r="RX53" s="292"/>
      <c r="RY53" s="292"/>
      <c r="RZ53" s="292"/>
      <c r="SA53" s="292"/>
      <c r="SB53" s="292"/>
      <c r="SC53" s="292"/>
      <c r="SD53" s="292"/>
      <c r="SE53" s="292"/>
      <c r="SF53" s="292"/>
      <c r="SG53" s="292"/>
      <c r="SH53" s="292"/>
      <c r="SI53" s="292"/>
      <c r="SJ53" s="292"/>
      <c r="SK53" s="292"/>
      <c r="SL53" s="292"/>
      <c r="SM53" s="292"/>
      <c r="SN53" s="292"/>
      <c r="SO53" s="292"/>
      <c r="SP53" s="292"/>
      <c r="SQ53" s="292"/>
      <c r="SR53" s="292"/>
      <c r="SS53" s="292"/>
      <c r="ST53" s="292"/>
      <c r="SU53" s="292"/>
      <c r="SV53" s="292"/>
      <c r="SW53" s="292"/>
      <c r="SX53" s="292"/>
      <c r="SY53" s="292"/>
      <c r="SZ53" s="292"/>
      <c r="TA53" s="292"/>
      <c r="TB53" s="292"/>
      <c r="TC53" s="292"/>
      <c r="TD53" s="292"/>
      <c r="TE53" s="292"/>
      <c r="TF53" s="292"/>
      <c r="TG53" s="292"/>
      <c r="TH53" s="292"/>
      <c r="TI53" s="292"/>
      <c r="TJ53" s="292"/>
      <c r="TK53" s="292"/>
      <c r="TL53" s="292"/>
      <c r="TM53" s="292"/>
      <c r="TN53" s="292"/>
      <c r="TO53" s="292"/>
      <c r="TP53" s="292"/>
      <c r="TQ53" s="292"/>
      <c r="TR53" s="292"/>
      <c r="TS53" s="292"/>
      <c r="TT53" s="292"/>
      <c r="TU53" s="292"/>
      <c r="TV53" s="292"/>
      <c r="TW53" s="292"/>
      <c r="TX53" s="292"/>
      <c r="TY53" s="292"/>
      <c r="TZ53" s="292"/>
      <c r="UA53" s="292"/>
      <c r="UB53" s="292"/>
      <c r="UC53" s="292"/>
      <c r="UD53" s="292"/>
      <c r="UE53" s="292"/>
      <c r="UF53" s="292"/>
      <c r="UG53" s="292"/>
      <c r="UH53" s="292"/>
      <c r="UI53" s="292"/>
      <c r="UJ53" s="292"/>
      <c r="UK53" s="292"/>
      <c r="UL53" s="292"/>
      <c r="UM53" s="292"/>
      <c r="UN53" s="292"/>
      <c r="UO53" s="292"/>
      <c r="UP53" s="292"/>
      <c r="UQ53" s="292"/>
      <c r="UR53" s="292"/>
      <c r="US53" s="292"/>
      <c r="UT53" s="292"/>
      <c r="UU53" s="292"/>
      <c r="UV53" s="292"/>
      <c r="UW53" s="292"/>
      <c r="UX53" s="292"/>
      <c r="UY53" s="292"/>
      <c r="UZ53" s="292"/>
      <c r="VA53" s="292"/>
      <c r="VB53" s="292"/>
      <c r="VC53" s="292"/>
      <c r="VD53" s="292"/>
      <c r="VE53" s="292"/>
      <c r="VF53" s="292"/>
      <c r="VG53" s="292"/>
      <c r="VH53" s="292"/>
      <c r="VI53" s="292"/>
      <c r="VJ53" s="292"/>
      <c r="VK53" s="292"/>
      <c r="VL53" s="292"/>
      <c r="VM53" s="292"/>
      <c r="VN53" s="292"/>
      <c r="VO53" s="292"/>
      <c r="VP53" s="292"/>
      <c r="VQ53" s="292"/>
      <c r="VR53" s="292"/>
      <c r="VS53" s="292"/>
      <c r="VT53" s="292"/>
      <c r="VU53" s="292"/>
      <c r="VV53" s="292"/>
      <c r="VW53" s="292"/>
      <c r="VX53" s="292"/>
      <c r="VY53" s="292"/>
      <c r="VZ53" s="292"/>
      <c r="WA53" s="292"/>
      <c r="WB53" s="292"/>
      <c r="WC53" s="292"/>
      <c r="WD53" s="292"/>
      <c r="WE53" s="292"/>
      <c r="WF53" s="292"/>
      <c r="WG53" s="292"/>
      <c r="WH53" s="292"/>
      <c r="WI53" s="292"/>
      <c r="WJ53" s="292"/>
      <c r="WK53" s="292"/>
      <c r="WL53" s="292"/>
      <c r="WM53" s="292"/>
      <c r="WN53" s="292"/>
      <c r="WO53" s="292"/>
      <c r="WP53" s="292"/>
      <c r="WQ53" s="292"/>
      <c r="WR53" s="292"/>
      <c r="WS53" s="292"/>
      <c r="WT53" s="292"/>
      <c r="WU53" s="292"/>
      <c r="WV53" s="292"/>
      <c r="WW53" s="292"/>
      <c r="WX53" s="292"/>
      <c r="WY53" s="292"/>
      <c r="WZ53" s="292"/>
      <c r="XA53" s="292"/>
      <c r="XB53" s="292"/>
      <c r="XC53" s="292"/>
      <c r="XD53" s="292"/>
      <c r="XE53" s="292"/>
      <c r="XF53" s="292"/>
      <c r="XG53" s="292"/>
      <c r="XH53" s="292"/>
      <c r="XI53" s="292"/>
      <c r="XJ53" s="292"/>
      <c r="XK53" s="292"/>
      <c r="XL53" s="292"/>
      <c r="XM53" s="292"/>
      <c r="XN53" s="292"/>
      <c r="XO53" s="292"/>
      <c r="XP53" s="292"/>
      <c r="XQ53" s="292"/>
      <c r="XR53" s="292"/>
      <c r="XS53" s="292"/>
      <c r="XT53" s="292"/>
      <c r="XU53" s="292"/>
      <c r="XV53" s="292"/>
      <c r="XW53" s="292"/>
      <c r="XX53" s="292"/>
      <c r="XY53" s="292"/>
      <c r="XZ53" s="292"/>
      <c r="YA53" s="292"/>
      <c r="YB53" s="292"/>
      <c r="YC53" s="292"/>
      <c r="YD53" s="292"/>
      <c r="YE53" s="292"/>
      <c r="YF53" s="292"/>
      <c r="YG53" s="292"/>
      <c r="YH53" s="292"/>
      <c r="YI53" s="292"/>
      <c r="YJ53" s="292"/>
      <c r="YK53" s="292"/>
      <c r="YL53" s="292"/>
      <c r="YM53" s="292"/>
      <c r="YN53" s="292"/>
      <c r="YO53" s="292"/>
      <c r="YP53" s="292"/>
      <c r="YQ53" s="292"/>
      <c r="YR53" s="292"/>
      <c r="YS53" s="292"/>
      <c r="YT53" s="292"/>
      <c r="YU53" s="292"/>
      <c r="YV53" s="292"/>
      <c r="YW53" s="292"/>
      <c r="YX53" s="292"/>
      <c r="YY53" s="292"/>
      <c r="YZ53" s="292"/>
      <c r="ZA53" s="292"/>
      <c r="ZB53" s="292"/>
      <c r="ZC53" s="292"/>
      <c r="ZD53" s="292"/>
      <c r="ZE53" s="292"/>
      <c r="ZF53" s="292"/>
      <c r="ZG53" s="292"/>
      <c r="ZH53" s="292"/>
      <c r="ZI53" s="292"/>
      <c r="ZJ53" s="292"/>
      <c r="ZK53" s="292"/>
      <c r="ZL53" s="292"/>
      <c r="ZM53" s="292"/>
      <c r="ZN53" s="292"/>
      <c r="ZO53" s="292"/>
      <c r="ZP53" s="292"/>
      <c r="ZQ53" s="292"/>
      <c r="ZR53" s="292"/>
      <c r="ZS53" s="292"/>
      <c r="ZT53" s="292"/>
      <c r="ZU53" s="292"/>
      <c r="ZV53" s="292"/>
      <c r="ZW53" s="292"/>
      <c r="ZX53" s="292"/>
      <c r="ZY53" s="292"/>
      <c r="ZZ53" s="292"/>
      <c r="AAA53" s="292"/>
      <c r="AAB53" s="292"/>
      <c r="AAC53" s="292"/>
      <c r="AAD53" s="292"/>
      <c r="AAE53" s="292"/>
      <c r="AAF53" s="292"/>
      <c r="AAG53" s="292"/>
      <c r="AAH53" s="292"/>
      <c r="AAI53" s="292"/>
      <c r="AAJ53" s="292"/>
      <c r="AAK53" s="292"/>
      <c r="AAL53" s="292"/>
      <c r="AAM53" s="292"/>
      <c r="AAN53" s="292"/>
      <c r="AAO53" s="292"/>
      <c r="AAP53" s="292"/>
      <c r="AAQ53" s="292"/>
      <c r="AAR53" s="292"/>
      <c r="AAS53" s="292"/>
      <c r="AAT53" s="292"/>
      <c r="AAU53" s="292"/>
      <c r="AAV53" s="292"/>
      <c r="AAW53" s="292"/>
      <c r="AAX53" s="292"/>
      <c r="AAY53" s="292"/>
      <c r="AAZ53" s="292"/>
      <c r="ABA53" s="292"/>
      <c r="ABB53" s="292"/>
      <c r="ABC53" s="292"/>
      <c r="ABD53" s="292"/>
      <c r="ABE53" s="292"/>
      <c r="ABF53" s="292"/>
      <c r="ABG53" s="292"/>
      <c r="ABH53" s="292"/>
      <c r="ABI53" s="292"/>
      <c r="ABJ53" s="292"/>
      <c r="ABK53" s="292"/>
      <c r="ABL53" s="292"/>
      <c r="ABM53" s="292"/>
      <c r="ABN53" s="292"/>
      <c r="ABO53" s="292"/>
      <c r="ABP53" s="292"/>
      <c r="ABQ53" s="292"/>
      <c r="ABR53" s="292"/>
      <c r="ABS53" s="292"/>
      <c r="ABT53" s="292"/>
      <c r="ABU53" s="292"/>
      <c r="ABV53" s="292"/>
      <c r="ABW53" s="292"/>
      <c r="ABX53" s="292"/>
      <c r="ABY53" s="292"/>
      <c r="ABZ53" s="292"/>
      <c r="ACA53" s="292"/>
      <c r="ACB53" s="292"/>
      <c r="ACC53" s="292"/>
      <c r="ACD53" s="292"/>
      <c r="ACE53" s="292"/>
      <c r="ACF53" s="292"/>
      <c r="ACG53" s="292"/>
      <c r="ACH53" s="292"/>
      <c r="ACI53" s="292"/>
      <c r="ACJ53" s="292"/>
      <c r="ACK53" s="292"/>
      <c r="ACL53" s="292"/>
      <c r="ACM53" s="292"/>
      <c r="ACN53" s="292"/>
      <c r="ACO53" s="292"/>
      <c r="ACP53" s="292"/>
      <c r="ACQ53" s="292"/>
      <c r="ACR53" s="292"/>
      <c r="ACS53" s="292"/>
      <c r="ACT53" s="292"/>
      <c r="ACU53" s="292"/>
      <c r="ACV53" s="292"/>
      <c r="ACW53" s="292"/>
      <c r="ACX53" s="292"/>
      <c r="ACY53" s="292"/>
      <c r="ACZ53" s="292"/>
      <c r="ADA53" s="292"/>
      <c r="ADB53" s="292"/>
      <c r="ADC53" s="292"/>
      <c r="ADD53" s="292"/>
      <c r="ADE53" s="292"/>
      <c r="ADF53" s="292"/>
      <c r="ADG53" s="292"/>
      <c r="ADH53" s="292"/>
      <c r="ADI53" s="292"/>
      <c r="ADJ53" s="292"/>
      <c r="ADK53" s="292"/>
      <c r="ADL53" s="292"/>
      <c r="ADM53" s="292"/>
      <c r="ADN53" s="292"/>
      <c r="ADO53" s="292"/>
      <c r="ADP53" s="292"/>
      <c r="ADQ53" s="292"/>
      <c r="ADR53" s="292"/>
      <c r="ADS53" s="292"/>
      <c r="ADT53" s="292"/>
      <c r="ADU53" s="292"/>
      <c r="ADV53" s="292"/>
      <c r="ADW53" s="292"/>
      <c r="ADX53" s="292"/>
      <c r="ADY53" s="292"/>
      <c r="ADZ53" s="292"/>
      <c r="AEA53" s="292"/>
      <c r="AEB53" s="292"/>
      <c r="AEC53" s="292"/>
      <c r="AED53" s="292"/>
      <c r="AEE53" s="292"/>
      <c r="AEF53" s="292"/>
      <c r="AEG53" s="292"/>
      <c r="AEH53" s="292"/>
      <c r="AEI53" s="292"/>
      <c r="AEJ53" s="292"/>
      <c r="AEK53" s="292"/>
      <c r="AEL53" s="292"/>
      <c r="AEM53" s="292"/>
      <c r="AEN53" s="292"/>
      <c r="AEO53" s="292"/>
      <c r="AEP53" s="292"/>
      <c r="AEQ53" s="292"/>
      <c r="AER53" s="292"/>
      <c r="AES53" s="292"/>
      <c r="AET53" s="292"/>
      <c r="AEU53" s="292"/>
      <c r="AEV53" s="292"/>
      <c r="AEW53" s="292"/>
      <c r="AEX53" s="292"/>
      <c r="AEY53" s="292"/>
      <c r="AEZ53" s="292"/>
      <c r="AFA53" s="292"/>
      <c r="AFB53" s="292"/>
      <c r="AFC53" s="292"/>
      <c r="AFD53" s="292"/>
      <c r="AFE53" s="292"/>
      <c r="AFF53" s="292"/>
      <c r="AFG53" s="292"/>
      <c r="AFH53" s="292"/>
      <c r="AFI53" s="292"/>
      <c r="AFJ53" s="292"/>
      <c r="AFK53" s="292"/>
      <c r="AFL53" s="292"/>
      <c r="AFM53" s="292"/>
      <c r="AFN53" s="292"/>
      <c r="AFO53" s="292"/>
      <c r="AFP53" s="292"/>
      <c r="AFQ53" s="292"/>
      <c r="AFR53" s="292"/>
      <c r="AFS53" s="292"/>
      <c r="AFT53" s="292"/>
      <c r="AFU53" s="292"/>
      <c r="AFV53" s="292"/>
      <c r="AFW53" s="292"/>
      <c r="AFX53" s="292"/>
      <c r="AFY53" s="292"/>
      <c r="AFZ53" s="292"/>
      <c r="AGA53" s="292"/>
      <c r="AGB53" s="292"/>
      <c r="AGC53" s="292"/>
      <c r="AGD53" s="292"/>
      <c r="AGE53" s="292"/>
      <c r="AGF53" s="292"/>
      <c r="AGG53" s="292"/>
      <c r="AGH53" s="292"/>
      <c r="AGI53" s="292"/>
      <c r="AGJ53" s="292"/>
      <c r="AGK53" s="292"/>
      <c r="AGL53" s="292"/>
      <c r="AGM53" s="292"/>
      <c r="AGN53" s="292"/>
      <c r="AGO53" s="292"/>
      <c r="AGP53" s="292"/>
      <c r="AGQ53" s="292"/>
      <c r="AGR53" s="292"/>
      <c r="AGS53" s="292"/>
      <c r="AGT53" s="292"/>
      <c r="AGU53" s="292"/>
      <c r="AGV53" s="292"/>
      <c r="AGW53" s="292"/>
      <c r="AGX53" s="292"/>
      <c r="AGY53" s="292"/>
      <c r="AGZ53" s="292"/>
      <c r="AHA53" s="292"/>
      <c r="AHB53" s="292"/>
      <c r="AHC53" s="292"/>
      <c r="AHD53" s="292"/>
      <c r="AHE53" s="292"/>
      <c r="AHF53" s="292"/>
      <c r="AHG53" s="292"/>
      <c r="AHH53" s="292"/>
      <c r="AHI53" s="292"/>
      <c r="AHJ53" s="292"/>
      <c r="AHK53" s="292"/>
      <c r="AHL53" s="292"/>
      <c r="AHM53" s="292"/>
      <c r="AHN53" s="292"/>
      <c r="AHO53" s="292"/>
      <c r="AHP53" s="292"/>
      <c r="AHQ53" s="292"/>
      <c r="AHR53" s="292"/>
      <c r="AHS53" s="292"/>
      <c r="AHT53" s="292"/>
      <c r="AHU53" s="292"/>
      <c r="AHV53" s="292"/>
      <c r="AHW53" s="292"/>
      <c r="AHX53" s="292"/>
      <c r="AHY53" s="292"/>
      <c r="AHZ53" s="292"/>
      <c r="AIA53" s="292"/>
      <c r="AIB53" s="292"/>
      <c r="AIC53" s="292"/>
      <c r="AID53" s="292"/>
      <c r="AIE53" s="292"/>
      <c r="AIF53" s="292"/>
      <c r="AIG53" s="292"/>
      <c r="AIH53" s="292"/>
      <c r="AII53" s="292"/>
      <c r="AIJ53" s="292"/>
      <c r="AIK53" s="292"/>
      <c r="AIL53" s="292"/>
      <c r="AIM53" s="292"/>
      <c r="AIN53" s="292"/>
      <c r="AIO53" s="292"/>
      <c r="AIP53" s="292"/>
      <c r="AIQ53" s="292"/>
      <c r="AIR53" s="292"/>
      <c r="AIS53" s="292"/>
      <c r="AIT53" s="292"/>
      <c r="AIU53" s="292"/>
      <c r="AIV53" s="292"/>
      <c r="AIW53" s="292"/>
      <c r="AIX53" s="292"/>
      <c r="AIY53" s="292"/>
      <c r="AIZ53" s="292"/>
      <c r="AJA53" s="292"/>
      <c r="AJB53" s="292"/>
      <c r="AJC53" s="292"/>
      <c r="AJD53" s="292"/>
      <c r="AJE53" s="292"/>
      <c r="AJF53" s="292"/>
      <c r="AJG53" s="292"/>
      <c r="AJH53" s="292"/>
      <c r="AJI53" s="292"/>
      <c r="AJJ53" s="292"/>
      <c r="AJK53" s="292"/>
      <c r="AJL53" s="292"/>
      <c r="AJM53" s="292"/>
      <c r="AJN53" s="292"/>
      <c r="AJO53" s="292"/>
      <c r="AJP53" s="292"/>
      <c r="AJQ53" s="292"/>
      <c r="AJR53" s="292"/>
      <c r="AJS53" s="292"/>
      <c r="AJT53" s="292"/>
      <c r="AJU53" s="292"/>
      <c r="AJV53" s="292"/>
      <c r="AJW53" s="292"/>
      <c r="AJX53" s="292"/>
      <c r="AJY53" s="292"/>
      <c r="AJZ53" s="292"/>
      <c r="AKA53" s="292"/>
      <c r="AKB53" s="292"/>
      <c r="AKC53" s="292"/>
      <c r="AKD53" s="292"/>
      <c r="AKE53" s="292"/>
      <c r="AKF53" s="292"/>
      <c r="AKG53" s="292"/>
      <c r="AKH53" s="292"/>
      <c r="AKI53" s="292"/>
      <c r="AKJ53" s="292"/>
      <c r="AKK53" s="292"/>
      <c r="AKL53" s="292"/>
      <c r="AKM53" s="292"/>
      <c r="AKN53" s="292"/>
      <c r="AKO53" s="292"/>
      <c r="AKP53" s="292"/>
      <c r="AKQ53" s="292"/>
      <c r="AKR53" s="292"/>
      <c r="AKS53" s="292"/>
      <c r="AKT53" s="292"/>
      <c r="AKU53" s="292"/>
      <c r="AKV53" s="292"/>
      <c r="AKW53" s="292"/>
      <c r="AKX53" s="292"/>
      <c r="AKY53" s="292"/>
      <c r="AKZ53" s="292"/>
      <c r="ALA53" s="292"/>
      <c r="ALB53" s="292"/>
      <c r="ALC53" s="292"/>
      <c r="ALD53" s="292"/>
      <c r="ALE53" s="292"/>
      <c r="ALF53" s="292"/>
      <c r="ALG53" s="292"/>
      <c r="ALH53" s="292"/>
      <c r="ALI53" s="292"/>
      <c r="ALJ53" s="292"/>
      <c r="ALK53" s="292"/>
      <c r="ALL53" s="292"/>
      <c r="ALM53" s="292"/>
      <c r="ALN53" s="292"/>
      <c r="ALO53" s="292"/>
      <c r="ALP53" s="292"/>
      <c r="ALQ53" s="292"/>
      <c r="ALR53" s="292"/>
      <c r="ALS53" s="292"/>
      <c r="ALT53" s="292"/>
      <c r="ALU53" s="292"/>
      <c r="ALV53" s="292"/>
      <c r="ALW53" s="292"/>
      <c r="ALX53" s="292"/>
      <c r="ALY53" s="292"/>
      <c r="ALZ53" s="292"/>
      <c r="AMA53" s="292"/>
      <c r="AMB53" s="292"/>
      <c r="AMC53" s="292"/>
      <c r="AMD53" s="292"/>
      <c r="AME53" s="292"/>
      <c r="AMF53" s="292"/>
    </row>
    <row r="54" spans="1:1020">
      <c r="A54" s="309"/>
      <c r="B54" s="2"/>
      <c r="C54" s="296"/>
      <c r="D54" s="292"/>
      <c r="E54" s="303"/>
      <c r="F54" s="296"/>
      <c r="G54" s="220"/>
      <c r="H54" s="306"/>
      <c r="I54" s="313"/>
      <c r="J54" s="292"/>
      <c r="K54" s="292"/>
      <c r="L54" s="313"/>
      <c r="M54" s="292"/>
      <c r="N54" s="292"/>
      <c r="O54" s="292"/>
      <c r="P54" s="292"/>
      <c r="Q54" s="292"/>
      <c r="R54" s="292"/>
      <c r="S54" s="292"/>
      <c r="T54" s="292"/>
      <c r="U54" s="292"/>
      <c r="V54" s="292"/>
      <c r="W54" s="292"/>
      <c r="X54" s="292"/>
      <c r="Y54" s="292"/>
      <c r="Z54" s="292"/>
      <c r="AA54" s="292"/>
      <c r="AB54" s="292"/>
      <c r="AC54" s="292"/>
      <c r="AD54" s="292"/>
      <c r="AE54" s="292"/>
      <c r="AF54" s="292"/>
      <c r="AG54" s="292"/>
      <c r="AH54" s="292"/>
      <c r="AI54" s="292"/>
      <c r="AJ54" s="292"/>
      <c r="AK54" s="292"/>
      <c r="AL54" s="292"/>
      <c r="AM54" s="292"/>
      <c r="AN54" s="292"/>
      <c r="AO54" s="292"/>
      <c r="AP54" s="292"/>
      <c r="AQ54" s="292"/>
      <c r="AR54" s="292"/>
      <c r="AS54" s="292"/>
      <c r="AT54" s="292"/>
      <c r="AU54" s="292"/>
      <c r="AV54" s="292"/>
      <c r="AW54" s="292"/>
      <c r="AX54" s="292"/>
      <c r="AY54" s="292"/>
      <c r="AZ54" s="292"/>
      <c r="BA54" s="292"/>
      <c r="BB54" s="292"/>
      <c r="BC54" s="292"/>
      <c r="BD54" s="292"/>
      <c r="BE54" s="292"/>
      <c r="BF54" s="292"/>
      <c r="BG54" s="292"/>
      <c r="BH54" s="292"/>
      <c r="BI54" s="292"/>
      <c r="BJ54" s="292"/>
      <c r="BK54" s="292"/>
      <c r="BL54" s="292"/>
      <c r="BM54" s="292"/>
      <c r="BN54" s="292"/>
      <c r="BO54" s="292"/>
      <c r="BP54" s="292"/>
      <c r="BQ54" s="292"/>
      <c r="BR54" s="292"/>
      <c r="BS54" s="292"/>
      <c r="BT54" s="292"/>
      <c r="BU54" s="292"/>
      <c r="BV54" s="292"/>
      <c r="BW54" s="292"/>
      <c r="BX54" s="292"/>
      <c r="BY54" s="292"/>
      <c r="BZ54" s="292"/>
      <c r="CA54" s="292"/>
      <c r="CB54" s="292"/>
      <c r="CC54" s="292"/>
      <c r="CD54" s="292"/>
      <c r="CE54" s="292"/>
      <c r="CF54" s="292"/>
      <c r="CG54" s="292"/>
      <c r="CH54" s="292"/>
      <c r="CI54" s="292"/>
      <c r="CJ54" s="292"/>
      <c r="CK54" s="292"/>
      <c r="CL54" s="292"/>
      <c r="CM54" s="292"/>
      <c r="CN54" s="292"/>
      <c r="CO54" s="292"/>
      <c r="CP54" s="292"/>
      <c r="CQ54" s="292"/>
      <c r="CR54" s="292"/>
      <c r="CS54" s="292"/>
      <c r="CT54" s="292"/>
      <c r="CU54" s="292"/>
      <c r="CV54" s="292"/>
      <c r="CW54" s="292"/>
      <c r="CX54" s="292"/>
      <c r="CY54" s="292"/>
      <c r="CZ54" s="292"/>
      <c r="DA54" s="292"/>
      <c r="DB54" s="292"/>
      <c r="DC54" s="292"/>
      <c r="DD54" s="292"/>
      <c r="DE54" s="292"/>
      <c r="DF54" s="292"/>
      <c r="DG54" s="292"/>
      <c r="DH54" s="292"/>
      <c r="DI54" s="292"/>
      <c r="DJ54" s="292"/>
      <c r="DK54" s="292"/>
      <c r="DL54" s="292"/>
      <c r="DM54" s="292"/>
      <c r="DN54" s="292"/>
      <c r="DO54" s="292"/>
      <c r="DP54" s="292"/>
      <c r="DQ54" s="292"/>
      <c r="DR54" s="292"/>
      <c r="DS54" s="292"/>
      <c r="DT54" s="292"/>
      <c r="DU54" s="292"/>
      <c r="DV54" s="292"/>
      <c r="DW54" s="292"/>
      <c r="DX54" s="292"/>
      <c r="DY54" s="292"/>
      <c r="DZ54" s="292"/>
      <c r="EA54" s="292"/>
      <c r="EB54" s="292"/>
      <c r="EC54" s="292"/>
      <c r="ED54" s="292"/>
      <c r="EE54" s="292"/>
      <c r="EF54" s="292"/>
      <c r="EG54" s="292"/>
      <c r="EH54" s="292"/>
      <c r="EI54" s="292"/>
      <c r="EJ54" s="292"/>
      <c r="EK54" s="292"/>
      <c r="EL54" s="292"/>
      <c r="EM54" s="292"/>
      <c r="EN54" s="292"/>
      <c r="EO54" s="292"/>
      <c r="EP54" s="292"/>
      <c r="EQ54" s="292"/>
      <c r="ER54" s="292"/>
      <c r="ES54" s="292"/>
      <c r="ET54" s="292"/>
      <c r="EU54" s="292"/>
      <c r="EV54" s="292"/>
      <c r="EW54" s="292"/>
      <c r="EX54" s="292"/>
      <c r="EY54" s="292"/>
      <c r="EZ54" s="292"/>
      <c r="FA54" s="292"/>
      <c r="FB54" s="292"/>
      <c r="FC54" s="292"/>
      <c r="FD54" s="292"/>
      <c r="FE54" s="292"/>
      <c r="FF54" s="292"/>
      <c r="FG54" s="292"/>
      <c r="FH54" s="292"/>
      <c r="FI54" s="292"/>
      <c r="FJ54" s="292"/>
      <c r="FK54" s="292"/>
      <c r="FL54" s="292"/>
      <c r="FM54" s="292"/>
      <c r="FN54" s="292"/>
      <c r="FO54" s="292"/>
      <c r="FP54" s="292"/>
      <c r="FQ54" s="292"/>
      <c r="FR54" s="292"/>
      <c r="FS54" s="292"/>
      <c r="FT54" s="292"/>
      <c r="FU54" s="292"/>
      <c r="FV54" s="292"/>
      <c r="FW54" s="292"/>
      <c r="FX54" s="292"/>
      <c r="FY54" s="292"/>
      <c r="FZ54" s="292"/>
      <c r="GA54" s="292"/>
      <c r="GB54" s="292"/>
      <c r="GC54" s="292"/>
      <c r="GD54" s="292"/>
      <c r="GE54" s="292"/>
      <c r="GF54" s="292"/>
      <c r="GG54" s="292"/>
      <c r="GH54" s="292"/>
      <c r="GI54" s="292"/>
      <c r="GJ54" s="292"/>
      <c r="GK54" s="292"/>
      <c r="GL54" s="292"/>
      <c r="GM54" s="292"/>
      <c r="GN54" s="292"/>
      <c r="GO54" s="292"/>
      <c r="GP54" s="292"/>
      <c r="GQ54" s="292"/>
      <c r="GR54" s="292"/>
      <c r="GS54" s="292"/>
      <c r="GT54" s="292"/>
      <c r="GU54" s="292"/>
      <c r="GV54" s="292"/>
      <c r="GW54" s="292"/>
      <c r="GX54" s="292"/>
      <c r="GY54" s="292"/>
      <c r="GZ54" s="292"/>
      <c r="HA54" s="292"/>
      <c r="HB54" s="292"/>
      <c r="HC54" s="292"/>
      <c r="HD54" s="292"/>
      <c r="HE54" s="292"/>
      <c r="HF54" s="292"/>
      <c r="HG54" s="292"/>
      <c r="HH54" s="292"/>
      <c r="HI54" s="292"/>
      <c r="HJ54" s="292"/>
      <c r="HK54" s="292"/>
      <c r="HL54" s="292"/>
      <c r="HM54" s="292"/>
      <c r="HN54" s="292"/>
      <c r="HO54" s="292"/>
      <c r="HP54" s="292"/>
      <c r="HQ54" s="292"/>
      <c r="HR54" s="292"/>
      <c r="HS54" s="292"/>
      <c r="HT54" s="292"/>
      <c r="HU54" s="292"/>
      <c r="HV54" s="292"/>
      <c r="HW54" s="292"/>
      <c r="HX54" s="292"/>
      <c r="HY54" s="292"/>
      <c r="HZ54" s="292"/>
      <c r="IA54" s="292"/>
      <c r="IB54" s="292"/>
      <c r="IC54" s="292"/>
      <c r="ID54" s="292"/>
      <c r="IE54" s="292"/>
      <c r="IF54" s="292"/>
      <c r="IG54" s="292"/>
      <c r="IH54" s="292"/>
      <c r="II54" s="292"/>
      <c r="IJ54" s="292"/>
      <c r="IK54" s="292"/>
      <c r="IL54" s="292"/>
      <c r="IM54" s="292"/>
      <c r="IN54" s="292"/>
      <c r="IO54" s="292"/>
      <c r="IP54" s="292"/>
      <c r="IQ54" s="292"/>
      <c r="IR54" s="292"/>
      <c r="IS54" s="292"/>
      <c r="IT54" s="292"/>
      <c r="IU54" s="292"/>
      <c r="IV54" s="292"/>
      <c r="IW54" s="292"/>
      <c r="IX54" s="292"/>
      <c r="IY54" s="292"/>
      <c r="IZ54" s="292"/>
      <c r="JA54" s="292"/>
      <c r="JB54" s="292"/>
      <c r="JC54" s="292"/>
      <c r="JD54" s="292"/>
      <c r="JE54" s="292"/>
      <c r="JF54" s="292"/>
      <c r="JG54" s="292"/>
      <c r="JH54" s="292"/>
      <c r="JI54" s="292"/>
      <c r="JJ54" s="292"/>
      <c r="JK54" s="292"/>
      <c r="JL54" s="292"/>
      <c r="JM54" s="292"/>
      <c r="JN54" s="292"/>
      <c r="JO54" s="292"/>
      <c r="JP54" s="292"/>
      <c r="JQ54" s="292"/>
      <c r="JR54" s="292"/>
      <c r="JS54" s="292"/>
      <c r="JT54" s="292"/>
      <c r="JU54" s="292"/>
      <c r="JV54" s="292"/>
      <c r="JW54" s="292"/>
      <c r="JX54" s="292"/>
      <c r="JY54" s="292"/>
      <c r="JZ54" s="292"/>
      <c r="KA54" s="292"/>
      <c r="KB54" s="292"/>
      <c r="KC54" s="292"/>
      <c r="KD54" s="292"/>
      <c r="KE54" s="292"/>
      <c r="KF54" s="292"/>
      <c r="KG54" s="292"/>
      <c r="KH54" s="292"/>
      <c r="KI54" s="292"/>
      <c r="KJ54" s="292"/>
      <c r="KK54" s="292"/>
      <c r="KL54" s="292"/>
      <c r="KM54" s="292"/>
      <c r="KN54" s="292"/>
      <c r="KO54" s="292"/>
      <c r="KP54" s="292"/>
      <c r="KQ54" s="292"/>
      <c r="KR54" s="292"/>
      <c r="KS54" s="292"/>
      <c r="KT54" s="292"/>
      <c r="KU54" s="292"/>
      <c r="KV54" s="292"/>
      <c r="KW54" s="292"/>
      <c r="KX54" s="292"/>
      <c r="KY54" s="292"/>
      <c r="KZ54" s="292"/>
      <c r="LA54" s="292"/>
      <c r="LB54" s="292"/>
      <c r="LC54" s="292"/>
      <c r="LD54" s="292"/>
      <c r="LE54" s="292"/>
      <c r="LF54" s="292"/>
      <c r="LG54" s="292"/>
      <c r="LH54" s="292"/>
      <c r="LI54" s="292"/>
      <c r="LJ54" s="292"/>
      <c r="LK54" s="292"/>
      <c r="LL54" s="292"/>
      <c r="LM54" s="292"/>
      <c r="LN54" s="292"/>
      <c r="LO54" s="292"/>
      <c r="LP54" s="292"/>
      <c r="LQ54" s="292"/>
      <c r="LR54" s="292"/>
      <c r="LS54" s="292"/>
      <c r="LT54" s="292"/>
      <c r="LU54" s="292"/>
      <c r="LV54" s="292"/>
      <c r="LW54" s="292"/>
      <c r="LX54" s="292"/>
      <c r="LY54" s="292"/>
      <c r="LZ54" s="292"/>
      <c r="MA54" s="292"/>
      <c r="MB54" s="292"/>
      <c r="MC54" s="292"/>
      <c r="MD54" s="292"/>
      <c r="ME54" s="292"/>
      <c r="MF54" s="292"/>
      <c r="MG54" s="292"/>
      <c r="MH54" s="292"/>
      <c r="MI54" s="292"/>
      <c r="MJ54" s="292"/>
      <c r="MK54" s="292"/>
      <c r="ML54" s="292"/>
      <c r="MM54" s="292"/>
      <c r="MN54" s="292"/>
      <c r="MO54" s="292"/>
      <c r="MP54" s="292"/>
      <c r="MQ54" s="292"/>
      <c r="MR54" s="292"/>
      <c r="MS54" s="292"/>
      <c r="MT54" s="292"/>
      <c r="MU54" s="292"/>
      <c r="MV54" s="292"/>
      <c r="MW54" s="292"/>
      <c r="MX54" s="292"/>
      <c r="MY54" s="292"/>
      <c r="MZ54" s="292"/>
      <c r="NA54" s="292"/>
      <c r="NB54" s="292"/>
      <c r="NC54" s="292"/>
      <c r="ND54" s="292"/>
      <c r="NE54" s="292"/>
      <c r="NF54" s="292"/>
      <c r="NG54" s="292"/>
      <c r="NH54" s="292"/>
      <c r="NI54" s="292"/>
      <c r="NJ54" s="292"/>
      <c r="NK54" s="292"/>
      <c r="NL54" s="292"/>
      <c r="NM54" s="292"/>
      <c r="NN54" s="292"/>
      <c r="NO54" s="292"/>
      <c r="NP54" s="292"/>
      <c r="NQ54" s="292"/>
      <c r="NR54" s="292"/>
      <c r="NS54" s="292"/>
      <c r="NT54" s="292"/>
      <c r="NU54" s="292"/>
      <c r="NV54" s="292"/>
      <c r="NW54" s="292"/>
      <c r="NX54" s="292"/>
      <c r="NY54" s="292"/>
      <c r="NZ54" s="292"/>
      <c r="OA54" s="292"/>
      <c r="OB54" s="292"/>
      <c r="OC54" s="292"/>
      <c r="OD54" s="292"/>
      <c r="OE54" s="292"/>
      <c r="OF54" s="292"/>
      <c r="OG54" s="292"/>
      <c r="OH54" s="292"/>
      <c r="OI54" s="292"/>
      <c r="OJ54" s="292"/>
      <c r="OK54" s="292"/>
      <c r="OL54" s="292"/>
      <c r="OM54" s="292"/>
      <c r="ON54" s="292"/>
      <c r="OO54" s="292"/>
      <c r="OP54" s="292"/>
      <c r="OQ54" s="292"/>
      <c r="OR54" s="292"/>
      <c r="OS54" s="292"/>
      <c r="OT54" s="292"/>
      <c r="OU54" s="292"/>
      <c r="OV54" s="292"/>
      <c r="OW54" s="292"/>
      <c r="OX54" s="292"/>
      <c r="OY54" s="292"/>
      <c r="OZ54" s="292"/>
      <c r="PA54" s="292"/>
      <c r="PB54" s="292"/>
      <c r="PC54" s="292"/>
      <c r="PD54" s="292"/>
      <c r="PE54" s="292"/>
      <c r="PF54" s="292"/>
      <c r="PG54" s="292"/>
      <c r="PH54" s="292"/>
      <c r="PI54" s="292"/>
      <c r="PJ54" s="292"/>
      <c r="PK54" s="292"/>
      <c r="PL54" s="292"/>
      <c r="PM54" s="292"/>
      <c r="PN54" s="292"/>
      <c r="PO54" s="292"/>
      <c r="PP54" s="292"/>
      <c r="PQ54" s="292"/>
      <c r="PR54" s="292"/>
      <c r="PS54" s="292"/>
      <c r="PT54" s="292"/>
      <c r="PU54" s="292"/>
      <c r="PV54" s="292"/>
      <c r="PW54" s="292"/>
      <c r="PX54" s="292"/>
      <c r="PY54" s="292"/>
      <c r="PZ54" s="292"/>
      <c r="QA54" s="292"/>
      <c r="QB54" s="292"/>
      <c r="QC54" s="292"/>
      <c r="QD54" s="292"/>
      <c r="QE54" s="292"/>
      <c r="QF54" s="292"/>
      <c r="QG54" s="292"/>
      <c r="QH54" s="292"/>
      <c r="QI54" s="292"/>
      <c r="QJ54" s="292"/>
      <c r="QK54" s="292"/>
      <c r="QL54" s="292"/>
      <c r="QM54" s="292"/>
      <c r="QN54" s="292"/>
      <c r="QO54" s="292"/>
      <c r="QP54" s="292"/>
      <c r="QQ54" s="292"/>
      <c r="QR54" s="292"/>
      <c r="QS54" s="292"/>
      <c r="QT54" s="292"/>
      <c r="QU54" s="292"/>
      <c r="QV54" s="292"/>
      <c r="QW54" s="292"/>
      <c r="QX54" s="292"/>
      <c r="QY54" s="292"/>
      <c r="QZ54" s="292"/>
      <c r="RA54" s="292"/>
      <c r="RB54" s="292"/>
      <c r="RC54" s="292"/>
      <c r="RD54" s="292"/>
      <c r="RE54" s="292"/>
      <c r="RF54" s="292"/>
      <c r="RG54" s="292"/>
      <c r="RH54" s="292"/>
      <c r="RI54" s="292"/>
      <c r="RJ54" s="292"/>
      <c r="RK54" s="292"/>
      <c r="RL54" s="292"/>
      <c r="RM54" s="292"/>
      <c r="RN54" s="292"/>
      <c r="RO54" s="292"/>
      <c r="RP54" s="292"/>
      <c r="RQ54" s="292"/>
      <c r="RR54" s="292"/>
      <c r="RS54" s="292"/>
      <c r="RT54" s="292"/>
      <c r="RU54" s="292"/>
      <c r="RV54" s="292"/>
      <c r="RW54" s="292"/>
      <c r="RX54" s="292"/>
      <c r="RY54" s="292"/>
      <c r="RZ54" s="292"/>
      <c r="SA54" s="292"/>
      <c r="SB54" s="292"/>
      <c r="SC54" s="292"/>
      <c r="SD54" s="292"/>
      <c r="SE54" s="292"/>
      <c r="SF54" s="292"/>
      <c r="SG54" s="292"/>
      <c r="SH54" s="292"/>
      <c r="SI54" s="292"/>
      <c r="SJ54" s="292"/>
      <c r="SK54" s="292"/>
      <c r="SL54" s="292"/>
      <c r="SM54" s="292"/>
      <c r="SN54" s="292"/>
      <c r="SO54" s="292"/>
      <c r="SP54" s="292"/>
      <c r="SQ54" s="292"/>
      <c r="SR54" s="292"/>
      <c r="SS54" s="292"/>
      <c r="ST54" s="292"/>
      <c r="SU54" s="292"/>
      <c r="SV54" s="292"/>
      <c r="SW54" s="292"/>
      <c r="SX54" s="292"/>
      <c r="SY54" s="292"/>
      <c r="SZ54" s="292"/>
      <c r="TA54" s="292"/>
      <c r="TB54" s="292"/>
      <c r="TC54" s="292"/>
      <c r="TD54" s="292"/>
      <c r="TE54" s="292"/>
      <c r="TF54" s="292"/>
      <c r="TG54" s="292"/>
      <c r="TH54" s="292"/>
      <c r="TI54" s="292"/>
      <c r="TJ54" s="292"/>
      <c r="TK54" s="292"/>
      <c r="TL54" s="292"/>
      <c r="TM54" s="292"/>
      <c r="TN54" s="292"/>
      <c r="TO54" s="292"/>
      <c r="TP54" s="292"/>
      <c r="TQ54" s="292"/>
      <c r="TR54" s="292"/>
      <c r="TS54" s="292"/>
      <c r="TT54" s="292"/>
      <c r="TU54" s="292"/>
      <c r="TV54" s="292"/>
      <c r="TW54" s="292"/>
      <c r="TX54" s="292"/>
      <c r="TY54" s="292"/>
      <c r="TZ54" s="292"/>
      <c r="UA54" s="292"/>
      <c r="UB54" s="292"/>
      <c r="UC54" s="292"/>
      <c r="UD54" s="292"/>
      <c r="UE54" s="292"/>
      <c r="UF54" s="292"/>
      <c r="UG54" s="292"/>
      <c r="UH54" s="292"/>
      <c r="UI54" s="292"/>
      <c r="UJ54" s="292"/>
      <c r="UK54" s="292"/>
      <c r="UL54" s="292"/>
      <c r="UM54" s="292"/>
      <c r="UN54" s="292"/>
      <c r="UO54" s="292"/>
      <c r="UP54" s="292"/>
      <c r="UQ54" s="292"/>
      <c r="UR54" s="292"/>
      <c r="US54" s="292"/>
      <c r="UT54" s="292"/>
      <c r="UU54" s="292"/>
      <c r="UV54" s="292"/>
      <c r="UW54" s="292"/>
      <c r="UX54" s="292"/>
      <c r="UY54" s="292"/>
      <c r="UZ54" s="292"/>
      <c r="VA54" s="292"/>
      <c r="VB54" s="292"/>
      <c r="VC54" s="292"/>
      <c r="VD54" s="292"/>
      <c r="VE54" s="292"/>
      <c r="VF54" s="292"/>
      <c r="VG54" s="292"/>
      <c r="VH54" s="292"/>
      <c r="VI54" s="292"/>
      <c r="VJ54" s="292"/>
      <c r="VK54" s="292"/>
      <c r="VL54" s="292"/>
      <c r="VM54" s="292"/>
      <c r="VN54" s="292"/>
      <c r="VO54" s="292"/>
      <c r="VP54" s="292"/>
      <c r="VQ54" s="292"/>
      <c r="VR54" s="292"/>
      <c r="VS54" s="292"/>
      <c r="VT54" s="292"/>
      <c r="VU54" s="292"/>
      <c r="VV54" s="292"/>
      <c r="VW54" s="292"/>
      <c r="VX54" s="292"/>
      <c r="VY54" s="292"/>
      <c r="VZ54" s="292"/>
      <c r="WA54" s="292"/>
      <c r="WB54" s="292"/>
      <c r="WC54" s="292"/>
      <c r="WD54" s="292"/>
      <c r="WE54" s="292"/>
      <c r="WF54" s="292"/>
      <c r="WG54" s="292"/>
      <c r="WH54" s="292"/>
      <c r="WI54" s="292"/>
      <c r="WJ54" s="292"/>
      <c r="WK54" s="292"/>
      <c r="WL54" s="292"/>
      <c r="WM54" s="292"/>
      <c r="WN54" s="292"/>
      <c r="WO54" s="292"/>
      <c r="WP54" s="292"/>
      <c r="WQ54" s="292"/>
      <c r="WR54" s="292"/>
      <c r="WS54" s="292"/>
      <c r="WT54" s="292"/>
      <c r="WU54" s="292"/>
      <c r="WV54" s="292"/>
      <c r="WW54" s="292"/>
      <c r="WX54" s="292"/>
      <c r="WY54" s="292"/>
      <c r="WZ54" s="292"/>
      <c r="XA54" s="292"/>
      <c r="XB54" s="292"/>
      <c r="XC54" s="292"/>
      <c r="XD54" s="292"/>
      <c r="XE54" s="292"/>
      <c r="XF54" s="292"/>
      <c r="XG54" s="292"/>
      <c r="XH54" s="292"/>
      <c r="XI54" s="292"/>
      <c r="XJ54" s="292"/>
      <c r="XK54" s="292"/>
      <c r="XL54" s="292"/>
      <c r="XM54" s="292"/>
      <c r="XN54" s="292"/>
      <c r="XO54" s="292"/>
      <c r="XP54" s="292"/>
      <c r="XQ54" s="292"/>
      <c r="XR54" s="292"/>
      <c r="XS54" s="292"/>
      <c r="XT54" s="292"/>
      <c r="XU54" s="292"/>
      <c r="XV54" s="292"/>
      <c r="XW54" s="292"/>
      <c r="XX54" s="292"/>
      <c r="XY54" s="292"/>
      <c r="XZ54" s="292"/>
      <c r="YA54" s="292"/>
      <c r="YB54" s="292"/>
      <c r="YC54" s="292"/>
      <c r="YD54" s="292"/>
      <c r="YE54" s="292"/>
      <c r="YF54" s="292"/>
      <c r="YG54" s="292"/>
      <c r="YH54" s="292"/>
      <c r="YI54" s="292"/>
      <c r="YJ54" s="292"/>
      <c r="YK54" s="292"/>
      <c r="YL54" s="292"/>
      <c r="YM54" s="292"/>
      <c r="YN54" s="292"/>
      <c r="YO54" s="292"/>
      <c r="YP54" s="292"/>
      <c r="YQ54" s="292"/>
      <c r="YR54" s="292"/>
      <c r="YS54" s="292"/>
      <c r="YT54" s="292"/>
      <c r="YU54" s="292"/>
      <c r="YV54" s="292"/>
      <c r="YW54" s="292"/>
      <c r="YX54" s="292"/>
      <c r="YY54" s="292"/>
      <c r="YZ54" s="292"/>
      <c r="ZA54" s="292"/>
      <c r="ZB54" s="292"/>
      <c r="ZC54" s="292"/>
      <c r="ZD54" s="292"/>
      <c r="ZE54" s="292"/>
      <c r="ZF54" s="292"/>
      <c r="ZG54" s="292"/>
      <c r="ZH54" s="292"/>
      <c r="ZI54" s="292"/>
      <c r="ZJ54" s="292"/>
      <c r="ZK54" s="292"/>
      <c r="ZL54" s="292"/>
      <c r="ZM54" s="292"/>
      <c r="ZN54" s="292"/>
      <c r="ZO54" s="292"/>
      <c r="ZP54" s="292"/>
      <c r="ZQ54" s="292"/>
      <c r="ZR54" s="292"/>
      <c r="ZS54" s="292"/>
      <c r="ZT54" s="292"/>
      <c r="ZU54" s="292"/>
      <c r="ZV54" s="292"/>
      <c r="ZW54" s="292"/>
      <c r="ZX54" s="292"/>
      <c r="ZY54" s="292"/>
      <c r="ZZ54" s="292"/>
      <c r="AAA54" s="292"/>
      <c r="AAB54" s="292"/>
      <c r="AAC54" s="292"/>
      <c r="AAD54" s="292"/>
      <c r="AAE54" s="292"/>
      <c r="AAF54" s="292"/>
      <c r="AAG54" s="292"/>
      <c r="AAH54" s="292"/>
      <c r="AAI54" s="292"/>
      <c r="AAJ54" s="292"/>
      <c r="AAK54" s="292"/>
      <c r="AAL54" s="292"/>
      <c r="AAM54" s="292"/>
      <c r="AAN54" s="292"/>
      <c r="AAO54" s="292"/>
      <c r="AAP54" s="292"/>
      <c r="AAQ54" s="292"/>
      <c r="AAR54" s="292"/>
      <c r="AAS54" s="292"/>
      <c r="AAT54" s="292"/>
      <c r="AAU54" s="292"/>
      <c r="AAV54" s="292"/>
      <c r="AAW54" s="292"/>
      <c r="AAX54" s="292"/>
      <c r="AAY54" s="292"/>
      <c r="AAZ54" s="292"/>
      <c r="ABA54" s="292"/>
      <c r="ABB54" s="292"/>
      <c r="ABC54" s="292"/>
      <c r="ABD54" s="292"/>
      <c r="ABE54" s="292"/>
      <c r="ABF54" s="292"/>
      <c r="ABG54" s="292"/>
      <c r="ABH54" s="292"/>
      <c r="ABI54" s="292"/>
      <c r="ABJ54" s="292"/>
      <c r="ABK54" s="292"/>
      <c r="ABL54" s="292"/>
      <c r="ABM54" s="292"/>
      <c r="ABN54" s="292"/>
      <c r="ABO54" s="292"/>
      <c r="ABP54" s="292"/>
      <c r="ABQ54" s="292"/>
      <c r="ABR54" s="292"/>
      <c r="ABS54" s="292"/>
      <c r="ABT54" s="292"/>
      <c r="ABU54" s="292"/>
      <c r="ABV54" s="292"/>
      <c r="ABW54" s="292"/>
      <c r="ABX54" s="292"/>
      <c r="ABY54" s="292"/>
      <c r="ABZ54" s="292"/>
      <c r="ACA54" s="292"/>
      <c r="ACB54" s="292"/>
      <c r="ACC54" s="292"/>
      <c r="ACD54" s="292"/>
      <c r="ACE54" s="292"/>
      <c r="ACF54" s="292"/>
      <c r="ACG54" s="292"/>
      <c r="ACH54" s="292"/>
      <c r="ACI54" s="292"/>
      <c r="ACJ54" s="292"/>
      <c r="ACK54" s="292"/>
      <c r="ACL54" s="292"/>
      <c r="ACM54" s="292"/>
      <c r="ACN54" s="292"/>
      <c r="ACO54" s="292"/>
      <c r="ACP54" s="292"/>
      <c r="ACQ54" s="292"/>
      <c r="ACR54" s="292"/>
      <c r="ACS54" s="292"/>
      <c r="ACT54" s="292"/>
      <c r="ACU54" s="292"/>
      <c r="ACV54" s="292"/>
      <c r="ACW54" s="292"/>
      <c r="ACX54" s="292"/>
      <c r="ACY54" s="292"/>
      <c r="ACZ54" s="292"/>
      <c r="ADA54" s="292"/>
      <c r="ADB54" s="292"/>
      <c r="ADC54" s="292"/>
      <c r="ADD54" s="292"/>
      <c r="ADE54" s="292"/>
      <c r="ADF54" s="292"/>
      <c r="ADG54" s="292"/>
      <c r="ADH54" s="292"/>
      <c r="ADI54" s="292"/>
      <c r="ADJ54" s="292"/>
      <c r="ADK54" s="292"/>
      <c r="ADL54" s="292"/>
      <c r="ADM54" s="292"/>
      <c r="ADN54" s="292"/>
      <c r="ADO54" s="292"/>
      <c r="ADP54" s="292"/>
      <c r="ADQ54" s="292"/>
      <c r="ADR54" s="292"/>
      <c r="ADS54" s="292"/>
      <c r="ADT54" s="292"/>
      <c r="ADU54" s="292"/>
      <c r="ADV54" s="292"/>
      <c r="ADW54" s="292"/>
      <c r="ADX54" s="292"/>
      <c r="ADY54" s="292"/>
      <c r="ADZ54" s="292"/>
      <c r="AEA54" s="292"/>
      <c r="AEB54" s="292"/>
      <c r="AEC54" s="292"/>
      <c r="AED54" s="292"/>
      <c r="AEE54" s="292"/>
      <c r="AEF54" s="292"/>
      <c r="AEG54" s="292"/>
      <c r="AEH54" s="292"/>
      <c r="AEI54" s="292"/>
      <c r="AEJ54" s="292"/>
      <c r="AEK54" s="292"/>
      <c r="AEL54" s="292"/>
      <c r="AEM54" s="292"/>
      <c r="AEN54" s="292"/>
      <c r="AEO54" s="292"/>
      <c r="AEP54" s="292"/>
      <c r="AEQ54" s="292"/>
      <c r="AER54" s="292"/>
      <c r="AES54" s="292"/>
      <c r="AET54" s="292"/>
      <c r="AEU54" s="292"/>
      <c r="AEV54" s="292"/>
      <c r="AEW54" s="292"/>
      <c r="AEX54" s="292"/>
      <c r="AEY54" s="292"/>
      <c r="AEZ54" s="292"/>
      <c r="AFA54" s="292"/>
      <c r="AFB54" s="292"/>
      <c r="AFC54" s="292"/>
      <c r="AFD54" s="292"/>
      <c r="AFE54" s="292"/>
      <c r="AFF54" s="292"/>
      <c r="AFG54" s="292"/>
      <c r="AFH54" s="292"/>
      <c r="AFI54" s="292"/>
      <c r="AFJ54" s="292"/>
      <c r="AFK54" s="292"/>
      <c r="AFL54" s="292"/>
      <c r="AFM54" s="292"/>
      <c r="AFN54" s="292"/>
      <c r="AFO54" s="292"/>
      <c r="AFP54" s="292"/>
      <c r="AFQ54" s="292"/>
      <c r="AFR54" s="292"/>
      <c r="AFS54" s="292"/>
      <c r="AFT54" s="292"/>
      <c r="AFU54" s="292"/>
      <c r="AFV54" s="292"/>
      <c r="AFW54" s="292"/>
      <c r="AFX54" s="292"/>
      <c r="AFY54" s="292"/>
      <c r="AFZ54" s="292"/>
      <c r="AGA54" s="292"/>
      <c r="AGB54" s="292"/>
      <c r="AGC54" s="292"/>
      <c r="AGD54" s="292"/>
      <c r="AGE54" s="292"/>
      <c r="AGF54" s="292"/>
      <c r="AGG54" s="292"/>
      <c r="AGH54" s="292"/>
      <c r="AGI54" s="292"/>
      <c r="AGJ54" s="292"/>
      <c r="AGK54" s="292"/>
      <c r="AGL54" s="292"/>
      <c r="AGM54" s="292"/>
      <c r="AGN54" s="292"/>
      <c r="AGO54" s="292"/>
      <c r="AGP54" s="292"/>
      <c r="AGQ54" s="292"/>
      <c r="AGR54" s="292"/>
      <c r="AGS54" s="292"/>
      <c r="AGT54" s="292"/>
      <c r="AGU54" s="292"/>
      <c r="AGV54" s="292"/>
      <c r="AGW54" s="292"/>
      <c r="AGX54" s="292"/>
      <c r="AGY54" s="292"/>
      <c r="AGZ54" s="292"/>
      <c r="AHA54" s="292"/>
      <c r="AHB54" s="292"/>
      <c r="AHC54" s="292"/>
      <c r="AHD54" s="292"/>
      <c r="AHE54" s="292"/>
      <c r="AHF54" s="292"/>
      <c r="AHG54" s="292"/>
      <c r="AHH54" s="292"/>
      <c r="AHI54" s="292"/>
      <c r="AHJ54" s="292"/>
      <c r="AHK54" s="292"/>
      <c r="AHL54" s="292"/>
      <c r="AHM54" s="292"/>
      <c r="AHN54" s="292"/>
      <c r="AHO54" s="292"/>
      <c r="AHP54" s="292"/>
      <c r="AHQ54" s="292"/>
      <c r="AHR54" s="292"/>
      <c r="AHS54" s="292"/>
      <c r="AHT54" s="292"/>
      <c r="AHU54" s="292"/>
      <c r="AHV54" s="292"/>
      <c r="AHW54" s="292"/>
      <c r="AHX54" s="292"/>
      <c r="AHY54" s="292"/>
      <c r="AHZ54" s="292"/>
      <c r="AIA54" s="292"/>
      <c r="AIB54" s="292"/>
      <c r="AIC54" s="292"/>
      <c r="AID54" s="292"/>
      <c r="AIE54" s="292"/>
      <c r="AIF54" s="292"/>
      <c r="AIG54" s="292"/>
      <c r="AIH54" s="292"/>
      <c r="AII54" s="292"/>
      <c r="AIJ54" s="292"/>
      <c r="AIK54" s="292"/>
      <c r="AIL54" s="292"/>
      <c r="AIM54" s="292"/>
      <c r="AIN54" s="292"/>
      <c r="AIO54" s="292"/>
      <c r="AIP54" s="292"/>
      <c r="AIQ54" s="292"/>
      <c r="AIR54" s="292"/>
      <c r="AIS54" s="292"/>
      <c r="AIT54" s="292"/>
      <c r="AIU54" s="292"/>
      <c r="AIV54" s="292"/>
      <c r="AIW54" s="292"/>
      <c r="AIX54" s="292"/>
      <c r="AIY54" s="292"/>
      <c r="AIZ54" s="292"/>
      <c r="AJA54" s="292"/>
      <c r="AJB54" s="292"/>
      <c r="AJC54" s="292"/>
      <c r="AJD54" s="292"/>
      <c r="AJE54" s="292"/>
      <c r="AJF54" s="292"/>
      <c r="AJG54" s="292"/>
      <c r="AJH54" s="292"/>
      <c r="AJI54" s="292"/>
      <c r="AJJ54" s="292"/>
      <c r="AJK54" s="292"/>
      <c r="AJL54" s="292"/>
      <c r="AJM54" s="292"/>
      <c r="AJN54" s="292"/>
      <c r="AJO54" s="292"/>
      <c r="AJP54" s="292"/>
      <c r="AJQ54" s="292"/>
      <c r="AJR54" s="292"/>
      <c r="AJS54" s="292"/>
      <c r="AJT54" s="292"/>
      <c r="AJU54" s="292"/>
      <c r="AJV54" s="292"/>
      <c r="AJW54" s="292"/>
      <c r="AJX54" s="292"/>
      <c r="AJY54" s="292"/>
      <c r="AJZ54" s="292"/>
      <c r="AKA54" s="292"/>
      <c r="AKB54" s="292"/>
      <c r="AKC54" s="292"/>
      <c r="AKD54" s="292"/>
      <c r="AKE54" s="292"/>
      <c r="AKF54" s="292"/>
      <c r="AKG54" s="292"/>
      <c r="AKH54" s="292"/>
      <c r="AKI54" s="292"/>
      <c r="AKJ54" s="292"/>
      <c r="AKK54" s="292"/>
      <c r="AKL54" s="292"/>
      <c r="AKM54" s="292"/>
      <c r="AKN54" s="292"/>
      <c r="AKO54" s="292"/>
      <c r="AKP54" s="292"/>
      <c r="AKQ54" s="292"/>
      <c r="AKR54" s="292"/>
      <c r="AKS54" s="292"/>
      <c r="AKT54" s="292"/>
      <c r="AKU54" s="292"/>
      <c r="AKV54" s="292"/>
      <c r="AKW54" s="292"/>
      <c r="AKX54" s="292"/>
      <c r="AKY54" s="292"/>
      <c r="AKZ54" s="292"/>
      <c r="ALA54" s="292"/>
      <c r="ALB54" s="292"/>
      <c r="ALC54" s="292"/>
      <c r="ALD54" s="292"/>
      <c r="ALE54" s="292"/>
      <c r="ALF54" s="292"/>
      <c r="ALG54" s="292"/>
      <c r="ALH54" s="292"/>
      <c r="ALI54" s="292"/>
      <c r="ALJ54" s="292"/>
      <c r="ALK54" s="292"/>
      <c r="ALL54" s="292"/>
      <c r="ALM54" s="292"/>
      <c r="ALN54" s="292"/>
      <c r="ALO54" s="292"/>
      <c r="ALP54" s="292"/>
      <c r="ALQ54" s="292"/>
      <c r="ALR54" s="292"/>
      <c r="ALS54" s="292"/>
      <c r="ALT54" s="292"/>
      <c r="ALU54" s="292"/>
      <c r="ALV54" s="292"/>
      <c r="ALW54" s="292"/>
      <c r="ALX54" s="292"/>
      <c r="ALY54" s="292"/>
      <c r="ALZ54" s="292"/>
      <c r="AMA54" s="292"/>
      <c r="AMB54" s="292"/>
      <c r="AMC54" s="292"/>
      <c r="AMD54" s="292"/>
      <c r="AME54" s="292"/>
      <c r="AMF54" s="292"/>
    </row>
    <row r="55" spans="1:1020">
      <c r="A55" s="309"/>
      <c r="B55" s="2"/>
      <c r="C55" s="296"/>
      <c r="D55" s="292"/>
      <c r="E55" s="303"/>
      <c r="F55" s="296"/>
      <c r="G55" s="220"/>
      <c r="H55" s="306"/>
      <c r="I55" s="313"/>
      <c r="J55" s="292"/>
      <c r="K55" s="292"/>
      <c r="L55" s="313"/>
      <c r="M55" s="292"/>
      <c r="N55" s="292"/>
      <c r="O55" s="292"/>
      <c r="P55" s="292"/>
      <c r="Q55" s="292"/>
      <c r="R55" s="292"/>
      <c r="S55" s="292"/>
      <c r="T55" s="292"/>
      <c r="U55" s="292"/>
      <c r="V55" s="292"/>
      <c r="W55" s="292"/>
      <c r="X55" s="292"/>
      <c r="Y55" s="292"/>
      <c r="Z55" s="292"/>
      <c r="AA55" s="292"/>
      <c r="AB55" s="292"/>
      <c r="AC55" s="292"/>
      <c r="AD55" s="292"/>
      <c r="AE55" s="292"/>
      <c r="AF55" s="292"/>
      <c r="AG55" s="292"/>
      <c r="AH55" s="292"/>
      <c r="AI55" s="292"/>
      <c r="AJ55" s="292"/>
      <c r="AK55" s="292"/>
      <c r="AL55" s="292"/>
      <c r="AM55" s="292"/>
      <c r="AN55" s="292"/>
      <c r="AO55" s="292"/>
      <c r="AP55" s="292"/>
      <c r="AQ55" s="292"/>
      <c r="AR55" s="292"/>
      <c r="AS55" s="292"/>
      <c r="AT55" s="292"/>
      <c r="AU55" s="292"/>
      <c r="AV55" s="292"/>
      <c r="AW55" s="292"/>
      <c r="AX55" s="292"/>
      <c r="AY55" s="292"/>
      <c r="AZ55" s="292"/>
      <c r="BA55" s="292"/>
      <c r="BB55" s="292"/>
      <c r="BC55" s="292"/>
      <c r="BD55" s="292"/>
      <c r="BE55" s="292"/>
      <c r="BF55" s="292"/>
      <c r="BG55" s="292"/>
      <c r="BH55" s="292"/>
      <c r="BI55" s="292"/>
      <c r="BJ55" s="292"/>
      <c r="BK55" s="292"/>
      <c r="BL55" s="292"/>
      <c r="BM55" s="292"/>
      <c r="BN55" s="292"/>
      <c r="BO55" s="292"/>
      <c r="BP55" s="292"/>
      <c r="BQ55" s="292"/>
      <c r="BR55" s="292"/>
      <c r="BS55" s="292"/>
      <c r="BT55" s="292"/>
      <c r="BU55" s="292"/>
      <c r="BV55" s="292"/>
      <c r="BW55" s="292"/>
      <c r="BX55" s="292"/>
      <c r="BY55" s="292"/>
      <c r="BZ55" s="292"/>
      <c r="CA55" s="292"/>
      <c r="CB55" s="292"/>
      <c r="CC55" s="292"/>
      <c r="CD55" s="292"/>
      <c r="CE55" s="292"/>
      <c r="CF55" s="292"/>
      <c r="CG55" s="292"/>
      <c r="CH55" s="292"/>
      <c r="CI55" s="292"/>
      <c r="CJ55" s="292"/>
      <c r="CK55" s="292"/>
      <c r="CL55" s="292"/>
      <c r="CM55" s="292"/>
      <c r="CN55" s="292"/>
      <c r="CO55" s="292"/>
      <c r="CP55" s="292"/>
      <c r="CQ55" s="292"/>
      <c r="CR55" s="292"/>
      <c r="CS55" s="292"/>
      <c r="CT55" s="292"/>
      <c r="CU55" s="292"/>
      <c r="CV55" s="292"/>
      <c r="CW55" s="292"/>
      <c r="CX55" s="292"/>
      <c r="CY55" s="292"/>
      <c r="CZ55" s="292"/>
      <c r="DA55" s="292"/>
      <c r="DB55" s="292"/>
      <c r="DC55" s="292"/>
      <c r="DD55" s="292"/>
      <c r="DE55" s="292"/>
      <c r="DF55" s="292"/>
      <c r="DG55" s="292"/>
      <c r="DH55" s="292"/>
      <c r="DI55" s="292"/>
      <c r="DJ55" s="292"/>
      <c r="DK55" s="292"/>
      <c r="DL55" s="292"/>
      <c r="DM55" s="292"/>
      <c r="DN55" s="292"/>
      <c r="DO55" s="292"/>
      <c r="DP55" s="292"/>
      <c r="DQ55" s="292"/>
      <c r="DR55" s="292"/>
      <c r="DS55" s="292"/>
      <c r="DT55" s="292"/>
      <c r="DU55" s="292"/>
      <c r="DV55" s="292"/>
      <c r="DW55" s="292"/>
      <c r="DX55" s="292"/>
      <c r="DY55" s="292"/>
      <c r="DZ55" s="292"/>
      <c r="EA55" s="292"/>
      <c r="EB55" s="292"/>
      <c r="EC55" s="292"/>
      <c r="ED55" s="292"/>
      <c r="EE55" s="292"/>
      <c r="EF55" s="292"/>
      <c r="EG55" s="292"/>
      <c r="EH55" s="292"/>
      <c r="EI55" s="292"/>
      <c r="EJ55" s="292"/>
      <c r="EK55" s="292"/>
      <c r="EL55" s="292"/>
      <c r="EM55" s="292"/>
      <c r="EN55" s="292"/>
      <c r="EO55" s="292"/>
      <c r="EP55" s="292"/>
      <c r="EQ55" s="292"/>
      <c r="ER55" s="292"/>
      <c r="ES55" s="292"/>
      <c r="ET55" s="292"/>
      <c r="EU55" s="292"/>
      <c r="EV55" s="292"/>
      <c r="EW55" s="292"/>
      <c r="EX55" s="292"/>
      <c r="EY55" s="292"/>
      <c r="EZ55" s="292"/>
      <c r="FA55" s="292"/>
      <c r="FB55" s="292"/>
      <c r="FC55" s="292"/>
      <c r="FD55" s="292"/>
      <c r="FE55" s="292"/>
      <c r="FF55" s="292"/>
      <c r="FG55" s="292"/>
      <c r="FH55" s="292"/>
      <c r="FI55" s="292"/>
      <c r="FJ55" s="292"/>
      <c r="FK55" s="292"/>
      <c r="FL55" s="292"/>
      <c r="FM55" s="292"/>
      <c r="FN55" s="292"/>
      <c r="FO55" s="292"/>
      <c r="FP55" s="292"/>
      <c r="FQ55" s="292"/>
      <c r="FR55" s="292"/>
      <c r="FS55" s="292"/>
      <c r="FT55" s="292"/>
      <c r="FU55" s="292"/>
      <c r="FV55" s="292"/>
      <c r="FW55" s="292"/>
      <c r="FX55" s="292"/>
      <c r="FY55" s="292"/>
      <c r="FZ55" s="292"/>
      <c r="GA55" s="292"/>
      <c r="GB55" s="292"/>
      <c r="GC55" s="292"/>
      <c r="GD55" s="292"/>
      <c r="GE55" s="292"/>
      <c r="GF55" s="292"/>
      <c r="GG55" s="292"/>
      <c r="GH55" s="292"/>
      <c r="GI55" s="292"/>
      <c r="GJ55" s="292"/>
      <c r="GK55" s="292"/>
      <c r="GL55" s="292"/>
      <c r="GM55" s="292"/>
      <c r="GN55" s="292"/>
      <c r="GO55" s="292"/>
      <c r="GP55" s="292"/>
      <c r="GQ55" s="292"/>
      <c r="GR55" s="292"/>
      <c r="GS55" s="292"/>
      <c r="GT55" s="292"/>
      <c r="GU55" s="292"/>
      <c r="GV55" s="292"/>
      <c r="GW55" s="292"/>
      <c r="GX55" s="292"/>
      <c r="GY55" s="292"/>
      <c r="GZ55" s="292"/>
      <c r="HA55" s="292"/>
      <c r="HB55" s="292"/>
      <c r="HC55" s="292"/>
      <c r="HD55" s="292"/>
      <c r="HE55" s="292"/>
      <c r="HF55" s="292"/>
      <c r="HG55" s="292"/>
      <c r="HH55" s="292"/>
      <c r="HI55" s="292"/>
      <c r="HJ55" s="292"/>
      <c r="HK55" s="292"/>
      <c r="HL55" s="292"/>
      <c r="HM55" s="292"/>
      <c r="HN55" s="292"/>
      <c r="HO55" s="292"/>
      <c r="HP55" s="292"/>
      <c r="HQ55" s="292"/>
      <c r="HR55" s="292"/>
      <c r="HS55" s="292"/>
      <c r="HT55" s="292"/>
      <c r="HU55" s="292"/>
      <c r="HV55" s="292"/>
      <c r="HW55" s="292"/>
      <c r="HX55" s="292"/>
      <c r="HY55" s="292"/>
      <c r="HZ55" s="292"/>
      <c r="IA55" s="292"/>
      <c r="IB55" s="292"/>
      <c r="IC55" s="292"/>
      <c r="ID55" s="292"/>
      <c r="IE55" s="292"/>
      <c r="IF55" s="292"/>
      <c r="IG55" s="292"/>
      <c r="IH55" s="292"/>
      <c r="II55" s="292"/>
      <c r="IJ55" s="292"/>
      <c r="IK55" s="292"/>
      <c r="IL55" s="292"/>
      <c r="IM55" s="292"/>
      <c r="IN55" s="292"/>
      <c r="IO55" s="292"/>
      <c r="IP55" s="292"/>
      <c r="IQ55" s="292"/>
      <c r="IR55" s="292"/>
      <c r="IS55" s="292"/>
      <c r="IT55" s="292"/>
      <c r="IU55" s="292"/>
      <c r="IV55" s="292"/>
      <c r="IW55" s="292"/>
      <c r="IX55" s="292"/>
      <c r="IY55" s="292"/>
      <c r="IZ55" s="292"/>
      <c r="JA55" s="292"/>
      <c r="JB55" s="292"/>
      <c r="JC55" s="292"/>
      <c r="JD55" s="292"/>
      <c r="JE55" s="292"/>
      <c r="JF55" s="292"/>
      <c r="JG55" s="292"/>
      <c r="JH55" s="292"/>
      <c r="JI55" s="292"/>
      <c r="JJ55" s="292"/>
      <c r="JK55" s="292"/>
      <c r="JL55" s="292"/>
      <c r="JM55" s="292"/>
      <c r="JN55" s="292"/>
      <c r="JO55" s="292"/>
      <c r="JP55" s="292"/>
      <c r="JQ55" s="292"/>
      <c r="JR55" s="292"/>
      <c r="JS55" s="292"/>
      <c r="JT55" s="292"/>
      <c r="JU55" s="292"/>
      <c r="JV55" s="292"/>
      <c r="JW55" s="292"/>
      <c r="JX55" s="292"/>
      <c r="JY55" s="292"/>
      <c r="JZ55" s="292"/>
      <c r="KA55" s="292"/>
      <c r="KB55" s="292"/>
      <c r="KC55" s="292"/>
      <c r="KD55" s="292"/>
      <c r="KE55" s="292"/>
      <c r="KF55" s="292"/>
      <c r="KG55" s="292"/>
      <c r="KH55" s="292"/>
      <c r="KI55" s="292"/>
      <c r="KJ55" s="292"/>
      <c r="KK55" s="292"/>
      <c r="KL55" s="292"/>
      <c r="KM55" s="292"/>
      <c r="KN55" s="292"/>
      <c r="KO55" s="292"/>
      <c r="KP55" s="292"/>
      <c r="KQ55" s="292"/>
      <c r="KR55" s="292"/>
      <c r="KS55" s="292"/>
      <c r="KT55" s="292"/>
      <c r="KU55" s="292"/>
      <c r="KV55" s="292"/>
      <c r="KW55" s="292"/>
      <c r="KX55" s="292"/>
      <c r="KY55" s="292"/>
      <c r="KZ55" s="292"/>
      <c r="LA55" s="292"/>
      <c r="LB55" s="292"/>
      <c r="LC55" s="292"/>
      <c r="LD55" s="292"/>
      <c r="LE55" s="292"/>
      <c r="LF55" s="292"/>
      <c r="LG55" s="292"/>
      <c r="LH55" s="292"/>
      <c r="LI55" s="292"/>
      <c r="LJ55" s="292"/>
      <c r="LK55" s="292"/>
      <c r="LL55" s="292"/>
      <c r="LM55" s="292"/>
      <c r="LN55" s="292"/>
      <c r="LO55" s="292"/>
      <c r="LP55" s="292"/>
      <c r="LQ55" s="292"/>
      <c r="LR55" s="292"/>
      <c r="LS55" s="292"/>
      <c r="LT55" s="292"/>
      <c r="LU55" s="292"/>
      <c r="LV55" s="292"/>
      <c r="LW55" s="292"/>
      <c r="LX55" s="292"/>
      <c r="LY55" s="292"/>
      <c r="LZ55" s="292"/>
      <c r="MA55" s="292"/>
      <c r="MB55" s="292"/>
      <c r="MC55" s="292"/>
      <c r="MD55" s="292"/>
      <c r="ME55" s="292"/>
      <c r="MF55" s="292"/>
      <c r="MG55" s="292"/>
      <c r="MH55" s="292"/>
      <c r="MI55" s="292"/>
      <c r="MJ55" s="292"/>
      <c r="MK55" s="292"/>
      <c r="ML55" s="292"/>
      <c r="MM55" s="292"/>
      <c r="MN55" s="292"/>
      <c r="MO55" s="292"/>
      <c r="MP55" s="292"/>
      <c r="MQ55" s="292"/>
      <c r="MR55" s="292"/>
      <c r="MS55" s="292"/>
      <c r="MT55" s="292"/>
      <c r="MU55" s="292"/>
      <c r="MV55" s="292"/>
      <c r="MW55" s="292"/>
      <c r="MX55" s="292"/>
      <c r="MY55" s="292"/>
      <c r="MZ55" s="292"/>
      <c r="NA55" s="292"/>
      <c r="NB55" s="292"/>
      <c r="NC55" s="292"/>
      <c r="ND55" s="292"/>
      <c r="NE55" s="292"/>
      <c r="NF55" s="292"/>
      <c r="NG55" s="292"/>
      <c r="NH55" s="292"/>
      <c r="NI55" s="292"/>
      <c r="NJ55" s="292"/>
      <c r="NK55" s="292"/>
      <c r="NL55" s="292"/>
      <c r="NM55" s="292"/>
      <c r="NN55" s="292"/>
      <c r="NO55" s="292"/>
      <c r="NP55" s="292"/>
      <c r="NQ55" s="292"/>
      <c r="NR55" s="292"/>
      <c r="NS55" s="292"/>
      <c r="NT55" s="292"/>
      <c r="NU55" s="292"/>
      <c r="NV55" s="292"/>
      <c r="NW55" s="292"/>
      <c r="NX55" s="292"/>
      <c r="NY55" s="292"/>
      <c r="NZ55" s="292"/>
      <c r="OA55" s="292"/>
      <c r="OB55" s="292"/>
      <c r="OC55" s="292"/>
      <c r="OD55" s="292"/>
      <c r="OE55" s="292"/>
      <c r="OF55" s="292"/>
      <c r="OG55" s="292"/>
      <c r="OH55" s="292"/>
      <c r="OI55" s="292"/>
      <c r="OJ55" s="292"/>
      <c r="OK55" s="292"/>
      <c r="OL55" s="292"/>
      <c r="OM55" s="292"/>
      <c r="ON55" s="292"/>
      <c r="OO55" s="292"/>
      <c r="OP55" s="292"/>
      <c r="OQ55" s="292"/>
      <c r="OR55" s="292"/>
      <c r="OS55" s="292"/>
      <c r="OT55" s="292"/>
      <c r="OU55" s="292"/>
      <c r="OV55" s="292"/>
      <c r="OW55" s="292"/>
      <c r="OX55" s="292"/>
      <c r="OY55" s="292"/>
      <c r="OZ55" s="292"/>
      <c r="PA55" s="292"/>
      <c r="PB55" s="292"/>
      <c r="PC55" s="292"/>
      <c r="PD55" s="292"/>
      <c r="PE55" s="292"/>
      <c r="PF55" s="292"/>
      <c r="PG55" s="292"/>
      <c r="PH55" s="292"/>
      <c r="PI55" s="292"/>
      <c r="PJ55" s="292"/>
      <c r="PK55" s="292"/>
      <c r="PL55" s="292"/>
      <c r="PM55" s="292"/>
      <c r="PN55" s="292"/>
      <c r="PO55" s="292"/>
      <c r="PP55" s="292"/>
      <c r="PQ55" s="292"/>
      <c r="PR55" s="292"/>
      <c r="PS55" s="292"/>
      <c r="PT55" s="292"/>
      <c r="PU55" s="292"/>
      <c r="PV55" s="292"/>
      <c r="PW55" s="292"/>
      <c r="PX55" s="292"/>
      <c r="PY55" s="292"/>
      <c r="PZ55" s="292"/>
      <c r="QA55" s="292"/>
      <c r="QB55" s="292"/>
      <c r="QC55" s="292"/>
      <c r="QD55" s="292"/>
      <c r="QE55" s="292"/>
      <c r="QF55" s="292"/>
      <c r="QG55" s="292"/>
      <c r="QH55" s="292"/>
      <c r="QI55" s="292"/>
      <c r="QJ55" s="292"/>
      <c r="QK55" s="292"/>
      <c r="QL55" s="292"/>
      <c r="QM55" s="292"/>
      <c r="QN55" s="292"/>
      <c r="QO55" s="292"/>
      <c r="QP55" s="292"/>
      <c r="QQ55" s="292"/>
      <c r="QR55" s="292"/>
      <c r="QS55" s="292"/>
      <c r="QT55" s="292"/>
      <c r="QU55" s="292"/>
      <c r="QV55" s="292"/>
      <c r="QW55" s="292"/>
      <c r="QX55" s="292"/>
      <c r="QY55" s="292"/>
      <c r="QZ55" s="292"/>
      <c r="RA55" s="292"/>
      <c r="RB55" s="292"/>
      <c r="RC55" s="292"/>
      <c r="RD55" s="292"/>
      <c r="RE55" s="292"/>
      <c r="RF55" s="292"/>
      <c r="RG55" s="292"/>
      <c r="RH55" s="292"/>
      <c r="RI55" s="292"/>
      <c r="RJ55" s="292"/>
      <c r="RK55" s="292"/>
      <c r="RL55" s="292"/>
      <c r="RM55" s="292"/>
      <c r="RN55" s="292"/>
      <c r="RO55" s="292"/>
      <c r="RP55" s="292"/>
      <c r="RQ55" s="292"/>
      <c r="RR55" s="292"/>
      <c r="RS55" s="292"/>
      <c r="RT55" s="292"/>
      <c r="RU55" s="292"/>
      <c r="RV55" s="292"/>
      <c r="RW55" s="292"/>
      <c r="RX55" s="292"/>
      <c r="RY55" s="292"/>
      <c r="RZ55" s="292"/>
      <c r="SA55" s="292"/>
      <c r="SB55" s="292"/>
      <c r="SC55" s="292"/>
      <c r="SD55" s="292"/>
      <c r="SE55" s="292"/>
      <c r="SF55" s="292"/>
      <c r="SG55" s="292"/>
      <c r="SH55" s="292"/>
      <c r="SI55" s="292"/>
      <c r="SJ55" s="292"/>
      <c r="SK55" s="292"/>
      <c r="SL55" s="292"/>
      <c r="SM55" s="292"/>
      <c r="SN55" s="292"/>
      <c r="SO55" s="292"/>
      <c r="SP55" s="292"/>
      <c r="SQ55" s="292"/>
      <c r="SR55" s="292"/>
      <c r="SS55" s="292"/>
      <c r="ST55" s="292"/>
      <c r="SU55" s="292"/>
      <c r="SV55" s="292"/>
      <c r="SW55" s="292"/>
      <c r="SX55" s="292"/>
      <c r="SY55" s="292"/>
      <c r="SZ55" s="292"/>
      <c r="TA55" s="292"/>
      <c r="TB55" s="292"/>
      <c r="TC55" s="292"/>
      <c r="TD55" s="292"/>
      <c r="TE55" s="292"/>
      <c r="TF55" s="292"/>
      <c r="TG55" s="292"/>
      <c r="TH55" s="292"/>
      <c r="TI55" s="292"/>
      <c r="TJ55" s="292"/>
      <c r="TK55" s="292"/>
      <c r="TL55" s="292"/>
      <c r="TM55" s="292"/>
      <c r="TN55" s="292"/>
      <c r="TO55" s="292"/>
      <c r="TP55" s="292"/>
      <c r="TQ55" s="292"/>
      <c r="TR55" s="292"/>
      <c r="TS55" s="292"/>
      <c r="TT55" s="292"/>
      <c r="TU55" s="292"/>
      <c r="TV55" s="292"/>
      <c r="TW55" s="292"/>
      <c r="TX55" s="292"/>
      <c r="TY55" s="292"/>
      <c r="TZ55" s="292"/>
      <c r="UA55" s="292"/>
      <c r="UB55" s="292"/>
      <c r="UC55" s="292"/>
      <c r="UD55" s="292"/>
      <c r="UE55" s="292"/>
      <c r="UF55" s="292"/>
      <c r="UG55" s="292"/>
      <c r="UH55" s="292"/>
      <c r="UI55" s="292"/>
      <c r="UJ55" s="292"/>
      <c r="UK55" s="292"/>
      <c r="UL55" s="292"/>
      <c r="UM55" s="292"/>
      <c r="UN55" s="292"/>
      <c r="UO55" s="292"/>
      <c r="UP55" s="292"/>
      <c r="UQ55" s="292"/>
      <c r="UR55" s="292"/>
      <c r="US55" s="292"/>
      <c r="UT55" s="292"/>
      <c r="UU55" s="292"/>
      <c r="UV55" s="292"/>
      <c r="UW55" s="292"/>
      <c r="UX55" s="292"/>
      <c r="UY55" s="292"/>
      <c r="UZ55" s="292"/>
      <c r="VA55" s="292"/>
      <c r="VB55" s="292"/>
      <c r="VC55" s="292"/>
      <c r="VD55" s="292"/>
      <c r="VE55" s="292"/>
      <c r="VF55" s="292"/>
      <c r="VG55" s="292"/>
      <c r="VH55" s="292"/>
      <c r="VI55" s="292"/>
      <c r="VJ55" s="292"/>
      <c r="VK55" s="292"/>
      <c r="VL55" s="292"/>
      <c r="VM55" s="292"/>
      <c r="VN55" s="292"/>
      <c r="VO55" s="292"/>
      <c r="VP55" s="292"/>
      <c r="VQ55" s="292"/>
      <c r="VR55" s="292"/>
      <c r="VS55" s="292"/>
      <c r="VT55" s="292"/>
      <c r="VU55" s="292"/>
      <c r="VV55" s="292"/>
      <c r="VW55" s="292"/>
      <c r="VX55" s="292"/>
      <c r="VY55" s="292"/>
      <c r="VZ55" s="292"/>
      <c r="WA55" s="292"/>
      <c r="WB55" s="292"/>
      <c r="WC55" s="292"/>
      <c r="WD55" s="292"/>
      <c r="WE55" s="292"/>
      <c r="WF55" s="292"/>
      <c r="WG55" s="292"/>
      <c r="WH55" s="292"/>
      <c r="WI55" s="292"/>
      <c r="WJ55" s="292"/>
      <c r="WK55" s="292"/>
      <c r="WL55" s="292"/>
      <c r="WM55" s="292"/>
      <c r="WN55" s="292"/>
      <c r="WO55" s="292"/>
      <c r="WP55" s="292"/>
      <c r="WQ55" s="292"/>
      <c r="WR55" s="292"/>
      <c r="WS55" s="292"/>
      <c r="WT55" s="292"/>
      <c r="WU55" s="292"/>
      <c r="WV55" s="292"/>
      <c r="WW55" s="292"/>
      <c r="WX55" s="292"/>
      <c r="WY55" s="292"/>
      <c r="WZ55" s="292"/>
      <c r="XA55" s="292"/>
      <c r="XB55" s="292"/>
      <c r="XC55" s="292"/>
      <c r="XD55" s="292"/>
      <c r="XE55" s="292"/>
      <c r="XF55" s="292"/>
      <c r="XG55" s="292"/>
      <c r="XH55" s="292"/>
      <c r="XI55" s="292"/>
      <c r="XJ55" s="292"/>
      <c r="XK55" s="292"/>
      <c r="XL55" s="292"/>
      <c r="XM55" s="292"/>
      <c r="XN55" s="292"/>
      <c r="XO55" s="292"/>
      <c r="XP55" s="292"/>
      <c r="XQ55" s="292"/>
      <c r="XR55" s="292"/>
      <c r="XS55" s="292"/>
      <c r="XT55" s="292"/>
      <c r="XU55" s="292"/>
      <c r="XV55" s="292"/>
      <c r="XW55" s="292"/>
      <c r="XX55" s="292"/>
      <c r="XY55" s="292"/>
      <c r="XZ55" s="292"/>
      <c r="YA55" s="292"/>
      <c r="YB55" s="292"/>
      <c r="YC55" s="292"/>
      <c r="YD55" s="292"/>
      <c r="YE55" s="292"/>
      <c r="YF55" s="292"/>
      <c r="YG55" s="292"/>
      <c r="YH55" s="292"/>
      <c r="YI55" s="292"/>
      <c r="YJ55" s="292"/>
      <c r="YK55" s="292"/>
      <c r="YL55" s="292"/>
      <c r="YM55" s="292"/>
      <c r="YN55" s="292"/>
      <c r="YO55" s="292"/>
      <c r="YP55" s="292"/>
      <c r="YQ55" s="292"/>
      <c r="YR55" s="292"/>
      <c r="YS55" s="292"/>
      <c r="YT55" s="292"/>
      <c r="YU55" s="292"/>
      <c r="YV55" s="292"/>
      <c r="YW55" s="292"/>
      <c r="YX55" s="292"/>
      <c r="YY55" s="292"/>
      <c r="YZ55" s="292"/>
      <c r="ZA55" s="292"/>
      <c r="ZB55" s="292"/>
      <c r="ZC55" s="292"/>
      <c r="ZD55" s="292"/>
      <c r="ZE55" s="292"/>
      <c r="ZF55" s="292"/>
      <c r="ZG55" s="292"/>
      <c r="ZH55" s="292"/>
      <c r="ZI55" s="292"/>
      <c r="ZJ55" s="292"/>
      <c r="ZK55" s="292"/>
      <c r="ZL55" s="292"/>
      <c r="ZM55" s="292"/>
      <c r="ZN55" s="292"/>
      <c r="ZO55" s="292"/>
      <c r="ZP55" s="292"/>
      <c r="ZQ55" s="292"/>
      <c r="ZR55" s="292"/>
      <c r="ZS55" s="292"/>
      <c r="ZT55" s="292"/>
      <c r="ZU55" s="292"/>
      <c r="ZV55" s="292"/>
      <c r="ZW55" s="292"/>
      <c r="ZX55" s="292"/>
      <c r="ZY55" s="292"/>
      <c r="ZZ55" s="292"/>
      <c r="AAA55" s="292"/>
      <c r="AAB55" s="292"/>
      <c r="AAC55" s="292"/>
      <c r="AAD55" s="292"/>
      <c r="AAE55" s="292"/>
      <c r="AAF55" s="292"/>
      <c r="AAG55" s="292"/>
      <c r="AAH55" s="292"/>
      <c r="AAI55" s="292"/>
      <c r="AAJ55" s="292"/>
      <c r="AAK55" s="292"/>
      <c r="AAL55" s="292"/>
      <c r="AAM55" s="292"/>
      <c r="AAN55" s="292"/>
      <c r="AAO55" s="292"/>
      <c r="AAP55" s="292"/>
      <c r="AAQ55" s="292"/>
      <c r="AAR55" s="292"/>
      <c r="AAS55" s="292"/>
      <c r="AAT55" s="292"/>
      <c r="AAU55" s="292"/>
      <c r="AAV55" s="292"/>
      <c r="AAW55" s="292"/>
      <c r="AAX55" s="292"/>
      <c r="AAY55" s="292"/>
      <c r="AAZ55" s="292"/>
      <c r="ABA55" s="292"/>
      <c r="ABB55" s="292"/>
      <c r="ABC55" s="292"/>
      <c r="ABD55" s="292"/>
      <c r="ABE55" s="292"/>
      <c r="ABF55" s="292"/>
      <c r="ABG55" s="292"/>
      <c r="ABH55" s="292"/>
      <c r="ABI55" s="292"/>
      <c r="ABJ55" s="292"/>
      <c r="ABK55" s="292"/>
      <c r="ABL55" s="292"/>
      <c r="ABM55" s="292"/>
      <c r="ABN55" s="292"/>
      <c r="ABO55" s="292"/>
      <c r="ABP55" s="292"/>
      <c r="ABQ55" s="292"/>
      <c r="ABR55" s="292"/>
      <c r="ABS55" s="292"/>
      <c r="ABT55" s="292"/>
      <c r="ABU55" s="292"/>
      <c r="ABV55" s="292"/>
      <c r="ABW55" s="292"/>
      <c r="ABX55" s="292"/>
      <c r="ABY55" s="292"/>
      <c r="ABZ55" s="292"/>
      <c r="ACA55" s="292"/>
      <c r="ACB55" s="292"/>
      <c r="ACC55" s="292"/>
      <c r="ACD55" s="292"/>
      <c r="ACE55" s="292"/>
      <c r="ACF55" s="292"/>
      <c r="ACG55" s="292"/>
      <c r="ACH55" s="292"/>
      <c r="ACI55" s="292"/>
      <c r="ACJ55" s="292"/>
      <c r="ACK55" s="292"/>
      <c r="ACL55" s="292"/>
      <c r="ACM55" s="292"/>
      <c r="ACN55" s="292"/>
      <c r="ACO55" s="292"/>
      <c r="ACP55" s="292"/>
      <c r="ACQ55" s="292"/>
      <c r="ACR55" s="292"/>
      <c r="ACS55" s="292"/>
      <c r="ACT55" s="292"/>
      <c r="ACU55" s="292"/>
      <c r="ACV55" s="292"/>
      <c r="ACW55" s="292"/>
      <c r="ACX55" s="292"/>
      <c r="ACY55" s="292"/>
      <c r="ACZ55" s="292"/>
      <c r="ADA55" s="292"/>
      <c r="ADB55" s="292"/>
      <c r="ADC55" s="292"/>
      <c r="ADD55" s="292"/>
      <c r="ADE55" s="292"/>
      <c r="ADF55" s="292"/>
      <c r="ADG55" s="292"/>
      <c r="ADH55" s="292"/>
      <c r="ADI55" s="292"/>
      <c r="ADJ55" s="292"/>
      <c r="ADK55" s="292"/>
      <c r="ADL55" s="292"/>
      <c r="ADM55" s="292"/>
      <c r="ADN55" s="292"/>
      <c r="ADO55" s="292"/>
      <c r="ADP55" s="292"/>
      <c r="ADQ55" s="292"/>
      <c r="ADR55" s="292"/>
      <c r="ADS55" s="292"/>
      <c r="ADT55" s="292"/>
      <c r="ADU55" s="292"/>
      <c r="ADV55" s="292"/>
      <c r="ADW55" s="292"/>
      <c r="ADX55" s="292"/>
      <c r="ADY55" s="292"/>
      <c r="ADZ55" s="292"/>
      <c r="AEA55" s="292"/>
      <c r="AEB55" s="292"/>
      <c r="AEC55" s="292"/>
      <c r="AED55" s="292"/>
      <c r="AEE55" s="292"/>
      <c r="AEF55" s="292"/>
      <c r="AEG55" s="292"/>
      <c r="AEH55" s="292"/>
      <c r="AEI55" s="292"/>
      <c r="AEJ55" s="292"/>
      <c r="AEK55" s="292"/>
      <c r="AEL55" s="292"/>
      <c r="AEM55" s="292"/>
      <c r="AEN55" s="292"/>
      <c r="AEO55" s="292"/>
      <c r="AEP55" s="292"/>
      <c r="AEQ55" s="292"/>
      <c r="AER55" s="292"/>
      <c r="AES55" s="292"/>
      <c r="AET55" s="292"/>
      <c r="AEU55" s="292"/>
      <c r="AEV55" s="292"/>
      <c r="AEW55" s="292"/>
      <c r="AEX55" s="292"/>
      <c r="AEY55" s="292"/>
      <c r="AEZ55" s="292"/>
      <c r="AFA55" s="292"/>
      <c r="AFB55" s="292"/>
      <c r="AFC55" s="292"/>
      <c r="AFD55" s="292"/>
      <c r="AFE55" s="292"/>
      <c r="AFF55" s="292"/>
      <c r="AFG55" s="292"/>
      <c r="AFH55" s="292"/>
      <c r="AFI55" s="292"/>
      <c r="AFJ55" s="292"/>
      <c r="AFK55" s="292"/>
      <c r="AFL55" s="292"/>
      <c r="AFM55" s="292"/>
      <c r="AFN55" s="292"/>
      <c r="AFO55" s="292"/>
      <c r="AFP55" s="292"/>
      <c r="AFQ55" s="292"/>
      <c r="AFR55" s="292"/>
      <c r="AFS55" s="292"/>
      <c r="AFT55" s="292"/>
      <c r="AFU55" s="292"/>
      <c r="AFV55" s="292"/>
      <c r="AFW55" s="292"/>
      <c r="AFX55" s="292"/>
      <c r="AFY55" s="292"/>
      <c r="AFZ55" s="292"/>
      <c r="AGA55" s="292"/>
      <c r="AGB55" s="292"/>
      <c r="AGC55" s="292"/>
      <c r="AGD55" s="292"/>
      <c r="AGE55" s="292"/>
      <c r="AGF55" s="292"/>
      <c r="AGG55" s="292"/>
      <c r="AGH55" s="292"/>
      <c r="AGI55" s="292"/>
      <c r="AGJ55" s="292"/>
      <c r="AGK55" s="292"/>
      <c r="AGL55" s="292"/>
      <c r="AGM55" s="292"/>
      <c r="AGN55" s="292"/>
      <c r="AGO55" s="292"/>
      <c r="AGP55" s="292"/>
      <c r="AGQ55" s="292"/>
      <c r="AGR55" s="292"/>
      <c r="AGS55" s="292"/>
      <c r="AGT55" s="292"/>
      <c r="AGU55" s="292"/>
      <c r="AGV55" s="292"/>
      <c r="AGW55" s="292"/>
      <c r="AGX55" s="292"/>
      <c r="AGY55" s="292"/>
      <c r="AGZ55" s="292"/>
      <c r="AHA55" s="292"/>
      <c r="AHB55" s="292"/>
      <c r="AHC55" s="292"/>
      <c r="AHD55" s="292"/>
      <c r="AHE55" s="292"/>
      <c r="AHF55" s="292"/>
      <c r="AHG55" s="292"/>
      <c r="AHH55" s="292"/>
      <c r="AHI55" s="292"/>
      <c r="AHJ55" s="292"/>
      <c r="AHK55" s="292"/>
      <c r="AHL55" s="292"/>
      <c r="AHM55" s="292"/>
      <c r="AHN55" s="292"/>
      <c r="AHO55" s="292"/>
      <c r="AHP55" s="292"/>
      <c r="AHQ55" s="292"/>
      <c r="AHR55" s="292"/>
      <c r="AHS55" s="292"/>
      <c r="AHT55" s="292"/>
      <c r="AHU55" s="292"/>
      <c r="AHV55" s="292"/>
      <c r="AHW55" s="292"/>
      <c r="AHX55" s="292"/>
      <c r="AHY55" s="292"/>
      <c r="AHZ55" s="292"/>
      <c r="AIA55" s="292"/>
      <c r="AIB55" s="292"/>
      <c r="AIC55" s="292"/>
      <c r="AID55" s="292"/>
      <c r="AIE55" s="292"/>
      <c r="AIF55" s="292"/>
      <c r="AIG55" s="292"/>
      <c r="AIH55" s="292"/>
      <c r="AII55" s="292"/>
      <c r="AIJ55" s="292"/>
      <c r="AIK55" s="292"/>
      <c r="AIL55" s="292"/>
      <c r="AIM55" s="292"/>
      <c r="AIN55" s="292"/>
      <c r="AIO55" s="292"/>
      <c r="AIP55" s="292"/>
      <c r="AIQ55" s="292"/>
      <c r="AIR55" s="292"/>
      <c r="AIS55" s="292"/>
      <c r="AIT55" s="292"/>
      <c r="AIU55" s="292"/>
      <c r="AIV55" s="292"/>
      <c r="AIW55" s="292"/>
      <c r="AIX55" s="292"/>
      <c r="AIY55" s="292"/>
      <c r="AIZ55" s="292"/>
      <c r="AJA55" s="292"/>
      <c r="AJB55" s="292"/>
      <c r="AJC55" s="292"/>
      <c r="AJD55" s="292"/>
      <c r="AJE55" s="292"/>
      <c r="AJF55" s="292"/>
      <c r="AJG55" s="292"/>
      <c r="AJH55" s="292"/>
      <c r="AJI55" s="292"/>
      <c r="AJJ55" s="292"/>
      <c r="AJK55" s="292"/>
      <c r="AJL55" s="292"/>
      <c r="AJM55" s="292"/>
      <c r="AJN55" s="292"/>
      <c r="AJO55" s="292"/>
      <c r="AJP55" s="292"/>
      <c r="AJQ55" s="292"/>
      <c r="AJR55" s="292"/>
      <c r="AJS55" s="292"/>
      <c r="AJT55" s="292"/>
      <c r="AJU55" s="292"/>
      <c r="AJV55" s="292"/>
      <c r="AJW55" s="292"/>
      <c r="AJX55" s="292"/>
      <c r="AJY55" s="292"/>
      <c r="AJZ55" s="292"/>
      <c r="AKA55" s="292"/>
      <c r="AKB55" s="292"/>
      <c r="AKC55" s="292"/>
      <c r="AKD55" s="292"/>
      <c r="AKE55" s="292"/>
      <c r="AKF55" s="292"/>
      <c r="AKG55" s="292"/>
      <c r="AKH55" s="292"/>
      <c r="AKI55" s="292"/>
      <c r="AKJ55" s="292"/>
      <c r="AKK55" s="292"/>
      <c r="AKL55" s="292"/>
      <c r="AKM55" s="292"/>
      <c r="AKN55" s="292"/>
      <c r="AKO55" s="292"/>
      <c r="AKP55" s="292"/>
      <c r="AKQ55" s="292"/>
      <c r="AKR55" s="292"/>
      <c r="AKS55" s="292"/>
      <c r="AKT55" s="292"/>
      <c r="AKU55" s="292"/>
      <c r="AKV55" s="292"/>
      <c r="AKW55" s="292"/>
      <c r="AKX55" s="292"/>
      <c r="AKY55" s="292"/>
      <c r="AKZ55" s="292"/>
      <c r="ALA55" s="292"/>
      <c r="ALB55" s="292"/>
      <c r="ALC55" s="292"/>
      <c r="ALD55" s="292"/>
      <c r="ALE55" s="292"/>
      <c r="ALF55" s="292"/>
      <c r="ALG55" s="292"/>
      <c r="ALH55" s="292"/>
      <c r="ALI55" s="292"/>
      <c r="ALJ55" s="292"/>
      <c r="ALK55" s="292"/>
      <c r="ALL55" s="292"/>
      <c r="ALM55" s="292"/>
      <c r="ALN55" s="292"/>
      <c r="ALO55" s="292"/>
      <c r="ALP55" s="292"/>
      <c r="ALQ55" s="292"/>
      <c r="ALR55" s="292"/>
      <c r="ALS55" s="292"/>
      <c r="ALT55" s="292"/>
      <c r="ALU55" s="292"/>
      <c r="ALV55" s="292"/>
      <c r="ALW55" s="292"/>
      <c r="ALX55" s="292"/>
      <c r="ALY55" s="292"/>
      <c r="ALZ55" s="292"/>
      <c r="AMA55" s="292"/>
      <c r="AMB55" s="292"/>
      <c r="AMC55" s="292"/>
      <c r="AMD55" s="292"/>
      <c r="AME55" s="292"/>
      <c r="AMF55" s="292"/>
    </row>
    <row r="56" spans="1:1020">
      <c r="A56" s="309"/>
      <c r="B56" s="2"/>
      <c r="C56" s="296"/>
      <c r="D56" s="292"/>
      <c r="E56" s="303"/>
      <c r="F56" s="296"/>
      <c r="G56" s="220"/>
      <c r="H56" s="306"/>
      <c r="I56" s="313"/>
      <c r="J56" s="292"/>
      <c r="K56" s="292"/>
      <c r="L56" s="313"/>
      <c r="M56" s="292"/>
      <c r="N56" s="292"/>
      <c r="O56" s="292"/>
      <c r="P56" s="292"/>
      <c r="Q56" s="292"/>
      <c r="R56" s="292"/>
      <c r="S56" s="292"/>
      <c r="T56" s="292"/>
      <c r="U56" s="292"/>
      <c r="V56" s="292"/>
      <c r="W56" s="292"/>
      <c r="X56" s="292"/>
      <c r="Y56" s="292"/>
      <c r="Z56" s="292"/>
      <c r="AA56" s="292"/>
      <c r="AB56" s="292"/>
      <c r="AC56" s="292"/>
      <c r="AD56" s="292"/>
      <c r="AE56" s="292"/>
      <c r="AF56" s="292"/>
      <c r="AG56" s="292"/>
      <c r="AH56" s="292"/>
      <c r="AI56" s="292"/>
      <c r="AJ56" s="292"/>
      <c r="AK56" s="292"/>
      <c r="AL56" s="292"/>
      <c r="AM56" s="292"/>
      <c r="AN56" s="292"/>
      <c r="AO56" s="292"/>
      <c r="AP56" s="292"/>
      <c r="AQ56" s="292"/>
      <c r="AR56" s="292"/>
      <c r="AS56" s="292"/>
      <c r="AT56" s="292"/>
      <c r="AU56" s="292"/>
      <c r="AV56" s="292"/>
      <c r="AW56" s="292"/>
      <c r="AX56" s="292"/>
      <c r="AY56" s="292"/>
      <c r="AZ56" s="292"/>
      <c r="BA56" s="292"/>
      <c r="BB56" s="292"/>
      <c r="BC56" s="292"/>
      <c r="BD56" s="292"/>
      <c r="BE56" s="292"/>
      <c r="BF56" s="292"/>
      <c r="BG56" s="292"/>
      <c r="BH56" s="292"/>
      <c r="BI56" s="292"/>
      <c r="BJ56" s="292"/>
      <c r="BK56" s="292"/>
      <c r="BL56" s="292"/>
      <c r="BM56" s="292"/>
      <c r="BN56" s="292"/>
      <c r="BO56" s="292"/>
      <c r="BP56" s="292"/>
      <c r="BQ56" s="292"/>
      <c r="BR56" s="292"/>
      <c r="BS56" s="292"/>
      <c r="BT56" s="292"/>
      <c r="BU56" s="292"/>
      <c r="BV56" s="292"/>
      <c r="BW56" s="292"/>
      <c r="BX56" s="292"/>
      <c r="BY56" s="292"/>
      <c r="BZ56" s="292"/>
      <c r="CA56" s="292"/>
      <c r="CB56" s="292"/>
      <c r="CC56" s="292"/>
      <c r="CD56" s="292"/>
      <c r="CE56" s="292"/>
      <c r="CF56" s="292"/>
      <c r="CG56" s="292"/>
      <c r="CH56" s="292"/>
      <c r="CI56" s="292"/>
      <c r="CJ56" s="292"/>
      <c r="CK56" s="292"/>
      <c r="CL56" s="292"/>
      <c r="CM56" s="292"/>
      <c r="CN56" s="292"/>
      <c r="CO56" s="292"/>
      <c r="CP56" s="292"/>
      <c r="CQ56" s="292"/>
      <c r="CR56" s="292"/>
      <c r="CS56" s="292"/>
      <c r="CT56" s="292"/>
      <c r="CU56" s="292"/>
      <c r="CV56" s="292"/>
      <c r="CW56" s="292"/>
      <c r="CX56" s="292"/>
      <c r="CY56" s="292"/>
      <c r="CZ56" s="292"/>
      <c r="DA56" s="292"/>
      <c r="DB56" s="292"/>
      <c r="DC56" s="292"/>
      <c r="DD56" s="292"/>
      <c r="DE56" s="292"/>
      <c r="DF56" s="292"/>
      <c r="DG56" s="292"/>
      <c r="DH56" s="292"/>
      <c r="DI56" s="292"/>
      <c r="DJ56" s="292"/>
      <c r="DK56" s="292"/>
      <c r="DL56" s="292"/>
      <c r="DM56" s="292"/>
      <c r="DN56" s="292"/>
      <c r="DO56" s="292"/>
      <c r="DP56" s="292"/>
      <c r="DQ56" s="292"/>
      <c r="DR56" s="292"/>
      <c r="DS56" s="292"/>
      <c r="DT56" s="292"/>
      <c r="DU56" s="292"/>
      <c r="DV56" s="292"/>
      <c r="DW56" s="292"/>
      <c r="DX56" s="292"/>
      <c r="DY56" s="292"/>
      <c r="DZ56" s="292"/>
      <c r="EA56" s="292"/>
      <c r="EB56" s="292"/>
      <c r="EC56" s="292"/>
      <c r="ED56" s="292"/>
      <c r="EE56" s="292"/>
      <c r="EF56" s="292"/>
      <c r="EG56" s="292"/>
      <c r="EH56" s="292"/>
      <c r="EI56" s="292"/>
      <c r="EJ56" s="292"/>
      <c r="EK56" s="292"/>
      <c r="EL56" s="292"/>
      <c r="EM56" s="292"/>
      <c r="EN56" s="292"/>
      <c r="EO56" s="292"/>
      <c r="EP56" s="292"/>
      <c r="EQ56" s="292"/>
      <c r="ER56" s="292"/>
      <c r="ES56" s="292"/>
      <c r="ET56" s="292"/>
      <c r="EU56" s="292"/>
      <c r="EV56" s="292"/>
      <c r="EW56" s="292"/>
      <c r="EX56" s="292"/>
      <c r="EY56" s="292"/>
      <c r="EZ56" s="292"/>
      <c r="FA56" s="292"/>
      <c r="FB56" s="292"/>
      <c r="FC56" s="292"/>
      <c r="FD56" s="292"/>
      <c r="FE56" s="292"/>
      <c r="FF56" s="292"/>
      <c r="FG56" s="292"/>
      <c r="FH56" s="292"/>
      <c r="FI56" s="292"/>
      <c r="FJ56" s="292"/>
      <c r="FK56" s="292"/>
      <c r="FL56" s="292"/>
      <c r="FM56" s="292"/>
      <c r="FN56" s="292"/>
      <c r="FO56" s="292"/>
      <c r="FP56" s="292"/>
      <c r="FQ56" s="292"/>
      <c r="FR56" s="292"/>
      <c r="FS56" s="292"/>
      <c r="FT56" s="292"/>
      <c r="FU56" s="292"/>
      <c r="FV56" s="292"/>
      <c r="FW56" s="292"/>
      <c r="FX56" s="292"/>
      <c r="FY56" s="292"/>
      <c r="FZ56" s="292"/>
      <c r="GA56" s="292"/>
      <c r="GB56" s="292"/>
      <c r="GC56" s="292"/>
      <c r="GD56" s="292"/>
      <c r="GE56" s="292"/>
      <c r="GF56" s="292"/>
      <c r="GG56" s="292"/>
      <c r="GH56" s="292"/>
      <c r="GI56" s="292"/>
      <c r="GJ56" s="292"/>
      <c r="GK56" s="292"/>
      <c r="GL56" s="292"/>
      <c r="GM56" s="292"/>
      <c r="GN56" s="292"/>
      <c r="GO56" s="292"/>
      <c r="GP56" s="292"/>
      <c r="GQ56" s="292"/>
      <c r="GR56" s="292"/>
      <c r="GS56" s="292"/>
      <c r="GT56" s="292"/>
      <c r="GU56" s="292"/>
      <c r="GV56" s="292"/>
      <c r="GW56" s="292"/>
      <c r="GX56" s="292"/>
      <c r="GY56" s="292"/>
      <c r="GZ56" s="292"/>
      <c r="HA56" s="292"/>
      <c r="HB56" s="292"/>
      <c r="HC56" s="292"/>
      <c r="HD56" s="292"/>
      <c r="HE56" s="292"/>
      <c r="HF56" s="292"/>
      <c r="HG56" s="292"/>
      <c r="HH56" s="292"/>
      <c r="HI56" s="292"/>
      <c r="HJ56" s="292"/>
      <c r="HK56" s="292"/>
      <c r="HL56" s="292"/>
      <c r="HM56" s="292"/>
      <c r="HN56" s="292"/>
      <c r="HO56" s="292"/>
      <c r="HP56" s="292"/>
      <c r="HQ56" s="292"/>
      <c r="HR56" s="292"/>
      <c r="HS56" s="292"/>
      <c r="HT56" s="292"/>
      <c r="HU56" s="292"/>
      <c r="HV56" s="292"/>
      <c r="HW56" s="292"/>
      <c r="HX56" s="292"/>
      <c r="HY56" s="292"/>
      <c r="HZ56" s="292"/>
      <c r="IA56" s="292"/>
      <c r="IB56" s="292"/>
      <c r="IC56" s="292"/>
      <c r="ID56" s="292"/>
      <c r="IE56" s="292"/>
      <c r="IF56" s="292"/>
      <c r="IG56" s="292"/>
      <c r="IH56" s="292"/>
      <c r="II56" s="292"/>
      <c r="IJ56" s="292"/>
      <c r="IK56" s="292"/>
      <c r="IL56" s="292"/>
      <c r="IM56" s="292"/>
      <c r="IN56" s="292"/>
      <c r="IO56" s="292"/>
      <c r="IP56" s="292"/>
      <c r="IQ56" s="292"/>
      <c r="IR56" s="292"/>
      <c r="IS56" s="292"/>
      <c r="IT56" s="292"/>
      <c r="IU56" s="292"/>
      <c r="IV56" s="292"/>
      <c r="IW56" s="292"/>
      <c r="IX56" s="292"/>
      <c r="IY56" s="292"/>
      <c r="IZ56" s="292"/>
      <c r="JA56" s="292"/>
      <c r="JB56" s="292"/>
      <c r="JC56" s="292"/>
      <c r="JD56" s="292"/>
      <c r="JE56" s="292"/>
      <c r="JF56" s="292"/>
      <c r="JG56" s="292"/>
      <c r="JH56" s="292"/>
      <c r="JI56" s="292"/>
      <c r="JJ56" s="292"/>
      <c r="JK56" s="292"/>
      <c r="JL56" s="292"/>
      <c r="JM56" s="292"/>
      <c r="JN56" s="292"/>
      <c r="JO56" s="292"/>
      <c r="JP56" s="292"/>
      <c r="JQ56" s="292"/>
      <c r="JR56" s="292"/>
      <c r="JS56" s="292"/>
      <c r="JT56" s="292"/>
      <c r="JU56" s="292"/>
      <c r="JV56" s="292"/>
      <c r="JW56" s="292"/>
      <c r="JX56" s="292"/>
      <c r="JY56" s="292"/>
      <c r="JZ56" s="292"/>
      <c r="KA56" s="292"/>
      <c r="KB56" s="292"/>
      <c r="KC56" s="292"/>
      <c r="KD56" s="292"/>
      <c r="KE56" s="292"/>
      <c r="KF56" s="292"/>
      <c r="KG56" s="292"/>
      <c r="KH56" s="292"/>
      <c r="KI56" s="292"/>
      <c r="KJ56" s="292"/>
      <c r="KK56" s="292"/>
      <c r="KL56" s="292"/>
      <c r="KM56" s="292"/>
      <c r="KN56" s="292"/>
      <c r="KO56" s="292"/>
      <c r="KP56" s="292"/>
      <c r="KQ56" s="292"/>
      <c r="KR56" s="292"/>
      <c r="KS56" s="292"/>
      <c r="KT56" s="292"/>
      <c r="KU56" s="292"/>
      <c r="KV56" s="292"/>
      <c r="KW56" s="292"/>
      <c r="KX56" s="292"/>
      <c r="KY56" s="292"/>
      <c r="KZ56" s="292"/>
      <c r="LA56" s="292"/>
      <c r="LB56" s="292"/>
      <c r="LC56" s="292"/>
      <c r="LD56" s="292"/>
      <c r="LE56" s="292"/>
      <c r="LF56" s="292"/>
      <c r="LG56" s="292"/>
      <c r="LH56" s="292"/>
      <c r="LI56" s="292"/>
      <c r="LJ56" s="292"/>
      <c r="LK56" s="292"/>
      <c r="LL56" s="292"/>
      <c r="LM56" s="292"/>
      <c r="LN56" s="292"/>
      <c r="LO56" s="292"/>
      <c r="LP56" s="292"/>
      <c r="LQ56" s="292"/>
      <c r="LR56" s="292"/>
      <c r="LS56" s="292"/>
      <c r="LT56" s="292"/>
      <c r="LU56" s="292"/>
      <c r="LV56" s="292"/>
      <c r="LW56" s="292"/>
      <c r="LX56" s="292"/>
      <c r="LY56" s="292"/>
      <c r="LZ56" s="292"/>
      <c r="MA56" s="292"/>
      <c r="MB56" s="292"/>
      <c r="MC56" s="292"/>
      <c r="MD56" s="292"/>
      <c r="ME56" s="292"/>
      <c r="MF56" s="292"/>
      <c r="MG56" s="292"/>
      <c r="MH56" s="292"/>
      <c r="MI56" s="292"/>
      <c r="MJ56" s="292"/>
      <c r="MK56" s="292"/>
      <c r="ML56" s="292"/>
      <c r="MM56" s="292"/>
      <c r="MN56" s="292"/>
      <c r="MO56" s="292"/>
      <c r="MP56" s="292"/>
      <c r="MQ56" s="292"/>
      <c r="MR56" s="292"/>
      <c r="MS56" s="292"/>
      <c r="MT56" s="292"/>
      <c r="MU56" s="292"/>
      <c r="MV56" s="292"/>
      <c r="MW56" s="292"/>
      <c r="MX56" s="292"/>
      <c r="MY56" s="292"/>
      <c r="MZ56" s="292"/>
      <c r="NA56" s="292"/>
      <c r="NB56" s="292"/>
      <c r="NC56" s="292"/>
      <c r="ND56" s="292"/>
      <c r="NE56" s="292"/>
      <c r="NF56" s="292"/>
      <c r="NG56" s="292"/>
      <c r="NH56" s="292"/>
      <c r="NI56" s="292"/>
      <c r="NJ56" s="292"/>
      <c r="NK56" s="292"/>
      <c r="NL56" s="292"/>
      <c r="NM56" s="292"/>
      <c r="NN56" s="292"/>
      <c r="NO56" s="292"/>
      <c r="NP56" s="292"/>
      <c r="NQ56" s="292"/>
      <c r="NR56" s="292"/>
      <c r="NS56" s="292"/>
      <c r="NT56" s="292"/>
      <c r="NU56" s="292"/>
      <c r="NV56" s="292"/>
      <c r="NW56" s="292"/>
      <c r="NX56" s="292"/>
      <c r="NY56" s="292"/>
      <c r="NZ56" s="292"/>
      <c r="OA56" s="292"/>
      <c r="OB56" s="292"/>
      <c r="OC56" s="292"/>
      <c r="OD56" s="292"/>
      <c r="OE56" s="292"/>
      <c r="OF56" s="292"/>
      <c r="OG56" s="292"/>
      <c r="OH56" s="292"/>
      <c r="OI56" s="292"/>
      <c r="OJ56" s="292"/>
      <c r="OK56" s="292"/>
      <c r="OL56" s="292"/>
      <c r="OM56" s="292"/>
      <c r="ON56" s="292"/>
      <c r="OO56" s="292"/>
      <c r="OP56" s="292"/>
      <c r="OQ56" s="292"/>
      <c r="OR56" s="292"/>
      <c r="OS56" s="292"/>
      <c r="OT56" s="292"/>
      <c r="OU56" s="292"/>
      <c r="OV56" s="292"/>
      <c r="OW56" s="292"/>
      <c r="OX56" s="292"/>
      <c r="OY56" s="292"/>
      <c r="OZ56" s="292"/>
      <c r="PA56" s="292"/>
      <c r="PB56" s="292"/>
      <c r="PC56" s="292"/>
      <c r="PD56" s="292"/>
      <c r="PE56" s="292"/>
      <c r="PF56" s="292"/>
      <c r="PG56" s="292"/>
      <c r="PH56" s="292"/>
      <c r="PI56" s="292"/>
      <c r="PJ56" s="292"/>
      <c r="PK56" s="292"/>
      <c r="PL56" s="292"/>
      <c r="PM56" s="292"/>
      <c r="PN56" s="292"/>
      <c r="PO56" s="292"/>
      <c r="PP56" s="292"/>
      <c r="PQ56" s="292"/>
      <c r="PR56" s="292"/>
      <c r="PS56" s="292"/>
      <c r="PT56" s="292"/>
      <c r="PU56" s="292"/>
      <c r="PV56" s="292"/>
      <c r="PW56" s="292"/>
      <c r="PX56" s="292"/>
      <c r="PY56" s="292"/>
      <c r="PZ56" s="292"/>
      <c r="QA56" s="292"/>
      <c r="QB56" s="292"/>
      <c r="QC56" s="292"/>
      <c r="QD56" s="292"/>
      <c r="QE56" s="292"/>
      <c r="QF56" s="292"/>
      <c r="QG56" s="292"/>
      <c r="QH56" s="292"/>
      <c r="QI56" s="292"/>
      <c r="QJ56" s="292"/>
      <c r="QK56" s="292"/>
      <c r="QL56" s="292"/>
      <c r="QM56" s="292"/>
      <c r="QN56" s="292"/>
      <c r="QO56" s="292"/>
      <c r="QP56" s="292"/>
      <c r="QQ56" s="292"/>
      <c r="QR56" s="292"/>
      <c r="QS56" s="292"/>
      <c r="QT56" s="292"/>
      <c r="QU56" s="292"/>
      <c r="QV56" s="292"/>
      <c r="QW56" s="292"/>
      <c r="QX56" s="292"/>
      <c r="QY56" s="292"/>
      <c r="QZ56" s="292"/>
      <c r="RA56" s="292"/>
      <c r="RB56" s="292"/>
      <c r="RC56" s="292"/>
      <c r="RD56" s="292"/>
      <c r="RE56" s="292"/>
      <c r="RF56" s="292"/>
      <c r="RG56" s="292"/>
      <c r="RH56" s="292"/>
      <c r="RI56" s="292"/>
      <c r="RJ56" s="292"/>
      <c r="RK56" s="292"/>
      <c r="RL56" s="292"/>
      <c r="RM56" s="292"/>
      <c r="RN56" s="292"/>
      <c r="RO56" s="292"/>
      <c r="RP56" s="292"/>
      <c r="RQ56" s="292"/>
      <c r="RR56" s="292"/>
      <c r="RS56" s="292"/>
      <c r="RT56" s="292"/>
      <c r="RU56" s="292"/>
      <c r="RV56" s="292"/>
      <c r="RW56" s="292"/>
      <c r="RX56" s="292"/>
      <c r="RY56" s="292"/>
      <c r="RZ56" s="292"/>
      <c r="SA56" s="292"/>
      <c r="SB56" s="292"/>
      <c r="SC56" s="292"/>
      <c r="SD56" s="292"/>
      <c r="SE56" s="292"/>
      <c r="SF56" s="292"/>
      <c r="SG56" s="292"/>
      <c r="SH56" s="292"/>
      <c r="SI56" s="292"/>
      <c r="SJ56" s="292"/>
      <c r="SK56" s="292"/>
      <c r="SL56" s="292"/>
      <c r="SM56" s="292"/>
      <c r="SN56" s="292"/>
      <c r="SO56" s="292"/>
      <c r="SP56" s="292"/>
      <c r="SQ56" s="292"/>
      <c r="SR56" s="292"/>
      <c r="SS56" s="292"/>
      <c r="ST56" s="292"/>
      <c r="SU56" s="292"/>
      <c r="SV56" s="292"/>
      <c r="SW56" s="292"/>
      <c r="SX56" s="292"/>
      <c r="SY56" s="292"/>
      <c r="SZ56" s="292"/>
      <c r="TA56" s="292"/>
      <c r="TB56" s="292"/>
      <c r="TC56" s="292"/>
      <c r="TD56" s="292"/>
      <c r="TE56" s="292"/>
      <c r="TF56" s="292"/>
      <c r="TG56" s="292"/>
      <c r="TH56" s="292"/>
      <c r="TI56" s="292"/>
      <c r="TJ56" s="292"/>
      <c r="TK56" s="292"/>
      <c r="TL56" s="292"/>
      <c r="TM56" s="292"/>
      <c r="TN56" s="292"/>
      <c r="TO56" s="292"/>
      <c r="TP56" s="292"/>
      <c r="TQ56" s="292"/>
      <c r="TR56" s="292"/>
      <c r="TS56" s="292"/>
      <c r="TT56" s="292"/>
      <c r="TU56" s="292"/>
      <c r="TV56" s="292"/>
      <c r="TW56" s="292"/>
      <c r="TX56" s="292"/>
      <c r="TY56" s="292"/>
      <c r="TZ56" s="292"/>
      <c r="UA56" s="292"/>
      <c r="UB56" s="292"/>
      <c r="UC56" s="292"/>
      <c r="UD56" s="292"/>
      <c r="UE56" s="292"/>
      <c r="UF56" s="292"/>
      <c r="UG56" s="292"/>
      <c r="UH56" s="292"/>
      <c r="UI56" s="292"/>
      <c r="UJ56" s="292"/>
      <c r="UK56" s="292"/>
      <c r="UL56" s="292"/>
      <c r="UM56" s="292"/>
      <c r="UN56" s="292"/>
      <c r="UO56" s="292"/>
      <c r="UP56" s="292"/>
      <c r="UQ56" s="292"/>
      <c r="UR56" s="292"/>
      <c r="US56" s="292"/>
      <c r="UT56" s="292"/>
      <c r="UU56" s="292"/>
      <c r="UV56" s="292"/>
      <c r="UW56" s="292"/>
      <c r="UX56" s="292"/>
      <c r="UY56" s="292"/>
      <c r="UZ56" s="292"/>
      <c r="VA56" s="292"/>
      <c r="VB56" s="292"/>
      <c r="VC56" s="292"/>
      <c r="VD56" s="292"/>
      <c r="VE56" s="292"/>
      <c r="VF56" s="292"/>
      <c r="VG56" s="292"/>
      <c r="VH56" s="292"/>
      <c r="VI56" s="292"/>
      <c r="VJ56" s="292"/>
      <c r="VK56" s="292"/>
      <c r="VL56" s="292"/>
      <c r="VM56" s="292"/>
      <c r="VN56" s="292"/>
      <c r="VO56" s="292"/>
      <c r="VP56" s="292"/>
      <c r="VQ56" s="292"/>
      <c r="VR56" s="292"/>
      <c r="VS56" s="292"/>
      <c r="VT56" s="292"/>
      <c r="VU56" s="292"/>
      <c r="VV56" s="292"/>
      <c r="VW56" s="292"/>
      <c r="VX56" s="292"/>
      <c r="VY56" s="292"/>
      <c r="VZ56" s="292"/>
      <c r="WA56" s="292"/>
      <c r="WB56" s="292"/>
      <c r="WC56" s="292"/>
      <c r="WD56" s="292"/>
      <c r="WE56" s="292"/>
      <c r="WF56" s="292"/>
      <c r="WG56" s="292"/>
      <c r="WH56" s="292"/>
      <c r="WI56" s="292"/>
      <c r="WJ56" s="292"/>
      <c r="WK56" s="292"/>
      <c r="WL56" s="292"/>
      <c r="WM56" s="292"/>
      <c r="WN56" s="292"/>
      <c r="WO56" s="292"/>
      <c r="WP56" s="292"/>
      <c r="WQ56" s="292"/>
      <c r="WR56" s="292"/>
      <c r="WS56" s="292"/>
      <c r="WT56" s="292"/>
      <c r="WU56" s="292"/>
      <c r="WV56" s="292"/>
      <c r="WW56" s="292"/>
      <c r="WX56" s="292"/>
      <c r="WY56" s="292"/>
      <c r="WZ56" s="292"/>
      <c r="XA56" s="292"/>
      <c r="XB56" s="292"/>
      <c r="XC56" s="292"/>
      <c r="XD56" s="292"/>
      <c r="XE56" s="292"/>
      <c r="XF56" s="292"/>
      <c r="XG56" s="292"/>
      <c r="XH56" s="292"/>
      <c r="XI56" s="292"/>
      <c r="XJ56" s="292"/>
      <c r="XK56" s="292"/>
      <c r="XL56" s="292"/>
      <c r="XM56" s="292"/>
      <c r="XN56" s="292"/>
      <c r="XO56" s="292"/>
      <c r="XP56" s="292"/>
      <c r="XQ56" s="292"/>
      <c r="XR56" s="292"/>
      <c r="XS56" s="292"/>
      <c r="XT56" s="292"/>
      <c r="XU56" s="292"/>
      <c r="XV56" s="292"/>
      <c r="XW56" s="292"/>
      <c r="XX56" s="292"/>
      <c r="XY56" s="292"/>
      <c r="XZ56" s="292"/>
      <c r="YA56" s="292"/>
      <c r="YB56" s="292"/>
      <c r="YC56" s="292"/>
      <c r="YD56" s="292"/>
      <c r="YE56" s="292"/>
      <c r="YF56" s="292"/>
      <c r="YG56" s="292"/>
      <c r="YH56" s="292"/>
      <c r="YI56" s="292"/>
      <c r="YJ56" s="292"/>
      <c r="YK56" s="292"/>
      <c r="YL56" s="292"/>
      <c r="YM56" s="292"/>
      <c r="YN56" s="292"/>
      <c r="YO56" s="292"/>
      <c r="YP56" s="292"/>
      <c r="YQ56" s="292"/>
      <c r="YR56" s="292"/>
      <c r="YS56" s="292"/>
      <c r="YT56" s="292"/>
      <c r="YU56" s="292"/>
      <c r="YV56" s="292"/>
      <c r="YW56" s="292"/>
      <c r="YX56" s="292"/>
      <c r="YY56" s="292"/>
      <c r="YZ56" s="292"/>
      <c r="ZA56" s="292"/>
      <c r="ZB56" s="292"/>
      <c r="ZC56" s="292"/>
      <c r="ZD56" s="292"/>
      <c r="ZE56" s="292"/>
      <c r="ZF56" s="292"/>
      <c r="ZG56" s="292"/>
      <c r="ZH56" s="292"/>
      <c r="ZI56" s="292"/>
      <c r="ZJ56" s="292"/>
      <c r="ZK56" s="292"/>
      <c r="ZL56" s="292"/>
      <c r="ZM56" s="292"/>
      <c r="ZN56" s="292"/>
      <c r="ZO56" s="292"/>
      <c r="ZP56" s="292"/>
      <c r="ZQ56" s="292"/>
      <c r="ZR56" s="292"/>
      <c r="ZS56" s="292"/>
      <c r="ZT56" s="292"/>
      <c r="ZU56" s="292"/>
      <c r="ZV56" s="292"/>
      <c r="ZW56" s="292"/>
      <c r="ZX56" s="292"/>
      <c r="ZY56" s="292"/>
      <c r="ZZ56" s="292"/>
      <c r="AAA56" s="292"/>
      <c r="AAB56" s="292"/>
      <c r="AAC56" s="292"/>
      <c r="AAD56" s="292"/>
      <c r="AAE56" s="292"/>
      <c r="AAF56" s="292"/>
      <c r="AAG56" s="292"/>
      <c r="AAH56" s="292"/>
      <c r="AAI56" s="292"/>
      <c r="AAJ56" s="292"/>
      <c r="AAK56" s="292"/>
      <c r="AAL56" s="292"/>
      <c r="AAM56" s="292"/>
      <c r="AAN56" s="292"/>
      <c r="AAO56" s="292"/>
      <c r="AAP56" s="292"/>
      <c r="AAQ56" s="292"/>
      <c r="AAR56" s="292"/>
      <c r="AAS56" s="292"/>
      <c r="AAT56" s="292"/>
      <c r="AAU56" s="292"/>
      <c r="AAV56" s="292"/>
      <c r="AAW56" s="292"/>
      <c r="AAX56" s="292"/>
      <c r="AAY56" s="292"/>
      <c r="AAZ56" s="292"/>
      <c r="ABA56" s="292"/>
      <c r="ABB56" s="292"/>
      <c r="ABC56" s="292"/>
      <c r="ABD56" s="292"/>
      <c r="ABE56" s="292"/>
      <c r="ABF56" s="292"/>
      <c r="ABG56" s="292"/>
      <c r="ABH56" s="292"/>
      <c r="ABI56" s="292"/>
      <c r="ABJ56" s="292"/>
      <c r="ABK56" s="292"/>
      <c r="ABL56" s="292"/>
      <c r="ABM56" s="292"/>
      <c r="ABN56" s="292"/>
      <c r="ABO56" s="292"/>
      <c r="ABP56" s="292"/>
      <c r="ABQ56" s="292"/>
      <c r="ABR56" s="292"/>
      <c r="ABS56" s="292"/>
      <c r="ABT56" s="292"/>
      <c r="ABU56" s="292"/>
      <c r="ABV56" s="292"/>
      <c r="ABW56" s="292"/>
      <c r="ABX56" s="292"/>
      <c r="ABY56" s="292"/>
      <c r="ABZ56" s="292"/>
      <c r="ACA56" s="292"/>
      <c r="ACB56" s="292"/>
      <c r="ACC56" s="292"/>
      <c r="ACD56" s="292"/>
      <c r="ACE56" s="292"/>
      <c r="ACF56" s="292"/>
      <c r="ACG56" s="292"/>
      <c r="ACH56" s="292"/>
      <c r="ACI56" s="292"/>
      <c r="ACJ56" s="292"/>
      <c r="ACK56" s="292"/>
      <c r="ACL56" s="292"/>
      <c r="ACM56" s="292"/>
      <c r="ACN56" s="292"/>
      <c r="ACO56" s="292"/>
      <c r="ACP56" s="292"/>
      <c r="ACQ56" s="292"/>
      <c r="ACR56" s="292"/>
      <c r="ACS56" s="292"/>
      <c r="ACT56" s="292"/>
      <c r="ACU56" s="292"/>
      <c r="ACV56" s="292"/>
      <c r="ACW56" s="292"/>
      <c r="ACX56" s="292"/>
      <c r="ACY56" s="292"/>
      <c r="ACZ56" s="292"/>
      <c r="ADA56" s="292"/>
      <c r="ADB56" s="292"/>
      <c r="ADC56" s="292"/>
      <c r="ADD56" s="292"/>
      <c r="ADE56" s="292"/>
      <c r="ADF56" s="292"/>
      <c r="ADG56" s="292"/>
      <c r="ADH56" s="292"/>
      <c r="ADI56" s="292"/>
      <c r="ADJ56" s="292"/>
      <c r="ADK56" s="292"/>
      <c r="ADL56" s="292"/>
      <c r="ADM56" s="292"/>
      <c r="ADN56" s="292"/>
      <c r="ADO56" s="292"/>
      <c r="ADP56" s="292"/>
      <c r="ADQ56" s="292"/>
      <c r="ADR56" s="292"/>
      <c r="ADS56" s="292"/>
      <c r="ADT56" s="292"/>
      <c r="ADU56" s="292"/>
      <c r="ADV56" s="292"/>
      <c r="ADW56" s="292"/>
      <c r="ADX56" s="292"/>
      <c r="ADY56" s="292"/>
      <c r="ADZ56" s="292"/>
      <c r="AEA56" s="292"/>
      <c r="AEB56" s="292"/>
      <c r="AEC56" s="292"/>
      <c r="AED56" s="292"/>
      <c r="AEE56" s="292"/>
      <c r="AEF56" s="292"/>
      <c r="AEG56" s="292"/>
      <c r="AEH56" s="292"/>
      <c r="AEI56" s="292"/>
      <c r="AEJ56" s="292"/>
      <c r="AEK56" s="292"/>
      <c r="AEL56" s="292"/>
      <c r="AEM56" s="292"/>
      <c r="AEN56" s="292"/>
      <c r="AEO56" s="292"/>
      <c r="AEP56" s="292"/>
      <c r="AEQ56" s="292"/>
      <c r="AER56" s="292"/>
      <c r="AES56" s="292"/>
      <c r="AET56" s="292"/>
      <c r="AEU56" s="292"/>
      <c r="AEV56" s="292"/>
      <c r="AEW56" s="292"/>
      <c r="AEX56" s="292"/>
      <c r="AEY56" s="292"/>
      <c r="AEZ56" s="292"/>
      <c r="AFA56" s="292"/>
      <c r="AFB56" s="292"/>
      <c r="AFC56" s="292"/>
      <c r="AFD56" s="292"/>
      <c r="AFE56" s="292"/>
      <c r="AFF56" s="292"/>
      <c r="AFG56" s="292"/>
      <c r="AFH56" s="292"/>
      <c r="AFI56" s="292"/>
      <c r="AFJ56" s="292"/>
      <c r="AFK56" s="292"/>
      <c r="AFL56" s="292"/>
      <c r="AFM56" s="292"/>
      <c r="AFN56" s="292"/>
      <c r="AFO56" s="292"/>
      <c r="AFP56" s="292"/>
      <c r="AFQ56" s="292"/>
      <c r="AFR56" s="292"/>
      <c r="AFS56" s="292"/>
      <c r="AFT56" s="292"/>
      <c r="AFU56" s="292"/>
      <c r="AFV56" s="292"/>
      <c r="AFW56" s="292"/>
      <c r="AFX56" s="292"/>
      <c r="AFY56" s="292"/>
      <c r="AFZ56" s="292"/>
      <c r="AGA56" s="292"/>
      <c r="AGB56" s="292"/>
      <c r="AGC56" s="292"/>
      <c r="AGD56" s="292"/>
      <c r="AGE56" s="292"/>
      <c r="AGF56" s="292"/>
      <c r="AGG56" s="292"/>
      <c r="AGH56" s="292"/>
      <c r="AGI56" s="292"/>
      <c r="AGJ56" s="292"/>
      <c r="AGK56" s="292"/>
      <c r="AGL56" s="292"/>
      <c r="AGM56" s="292"/>
      <c r="AGN56" s="292"/>
      <c r="AGO56" s="292"/>
      <c r="AGP56" s="292"/>
      <c r="AGQ56" s="292"/>
      <c r="AGR56" s="292"/>
      <c r="AGS56" s="292"/>
      <c r="AGT56" s="292"/>
      <c r="AGU56" s="292"/>
      <c r="AGV56" s="292"/>
      <c r="AGW56" s="292"/>
      <c r="AGX56" s="292"/>
      <c r="AGY56" s="292"/>
      <c r="AGZ56" s="292"/>
      <c r="AHA56" s="292"/>
      <c r="AHB56" s="292"/>
      <c r="AHC56" s="292"/>
      <c r="AHD56" s="292"/>
      <c r="AHE56" s="292"/>
      <c r="AHF56" s="292"/>
      <c r="AHG56" s="292"/>
      <c r="AHH56" s="292"/>
      <c r="AHI56" s="292"/>
      <c r="AHJ56" s="292"/>
      <c r="AHK56" s="292"/>
      <c r="AHL56" s="292"/>
      <c r="AHM56" s="292"/>
      <c r="AHN56" s="292"/>
      <c r="AHO56" s="292"/>
      <c r="AHP56" s="292"/>
      <c r="AHQ56" s="292"/>
      <c r="AHR56" s="292"/>
      <c r="AHS56" s="292"/>
      <c r="AHT56" s="292"/>
      <c r="AHU56" s="292"/>
      <c r="AHV56" s="292"/>
      <c r="AHW56" s="292"/>
      <c r="AHX56" s="292"/>
      <c r="AHY56" s="292"/>
      <c r="AHZ56" s="292"/>
      <c r="AIA56" s="292"/>
      <c r="AIB56" s="292"/>
      <c r="AIC56" s="292"/>
      <c r="AID56" s="292"/>
      <c r="AIE56" s="292"/>
      <c r="AIF56" s="292"/>
      <c r="AIG56" s="292"/>
      <c r="AIH56" s="292"/>
      <c r="AII56" s="292"/>
      <c r="AIJ56" s="292"/>
      <c r="AIK56" s="292"/>
      <c r="AIL56" s="292"/>
      <c r="AIM56" s="292"/>
      <c r="AIN56" s="292"/>
      <c r="AIO56" s="292"/>
      <c r="AIP56" s="292"/>
      <c r="AIQ56" s="292"/>
      <c r="AIR56" s="292"/>
      <c r="AIS56" s="292"/>
      <c r="AIT56" s="292"/>
      <c r="AIU56" s="292"/>
      <c r="AIV56" s="292"/>
      <c r="AIW56" s="292"/>
      <c r="AIX56" s="292"/>
      <c r="AIY56" s="292"/>
      <c r="AIZ56" s="292"/>
      <c r="AJA56" s="292"/>
      <c r="AJB56" s="292"/>
      <c r="AJC56" s="292"/>
      <c r="AJD56" s="292"/>
      <c r="AJE56" s="292"/>
      <c r="AJF56" s="292"/>
      <c r="AJG56" s="292"/>
      <c r="AJH56" s="292"/>
      <c r="AJI56" s="292"/>
      <c r="AJJ56" s="292"/>
      <c r="AJK56" s="292"/>
      <c r="AJL56" s="292"/>
      <c r="AJM56" s="292"/>
      <c r="AJN56" s="292"/>
      <c r="AJO56" s="292"/>
      <c r="AJP56" s="292"/>
      <c r="AJQ56" s="292"/>
      <c r="AJR56" s="292"/>
      <c r="AJS56" s="292"/>
      <c r="AJT56" s="292"/>
      <c r="AJU56" s="292"/>
      <c r="AJV56" s="292"/>
      <c r="AJW56" s="292"/>
      <c r="AJX56" s="292"/>
      <c r="AJY56" s="292"/>
      <c r="AJZ56" s="292"/>
      <c r="AKA56" s="292"/>
      <c r="AKB56" s="292"/>
      <c r="AKC56" s="292"/>
      <c r="AKD56" s="292"/>
      <c r="AKE56" s="292"/>
      <c r="AKF56" s="292"/>
      <c r="AKG56" s="292"/>
      <c r="AKH56" s="292"/>
      <c r="AKI56" s="292"/>
      <c r="AKJ56" s="292"/>
      <c r="AKK56" s="292"/>
      <c r="AKL56" s="292"/>
      <c r="AKM56" s="292"/>
      <c r="AKN56" s="292"/>
      <c r="AKO56" s="292"/>
      <c r="AKP56" s="292"/>
      <c r="AKQ56" s="292"/>
      <c r="AKR56" s="292"/>
      <c r="AKS56" s="292"/>
      <c r="AKT56" s="292"/>
      <c r="AKU56" s="292"/>
      <c r="AKV56" s="292"/>
      <c r="AKW56" s="292"/>
      <c r="AKX56" s="292"/>
      <c r="AKY56" s="292"/>
      <c r="AKZ56" s="292"/>
      <c r="ALA56" s="292"/>
      <c r="ALB56" s="292"/>
      <c r="ALC56" s="292"/>
      <c r="ALD56" s="292"/>
      <c r="ALE56" s="292"/>
      <c r="ALF56" s="292"/>
      <c r="ALG56" s="292"/>
      <c r="ALH56" s="292"/>
      <c r="ALI56" s="292"/>
      <c r="ALJ56" s="292"/>
      <c r="ALK56" s="292"/>
      <c r="ALL56" s="292"/>
      <c r="ALM56" s="292"/>
      <c r="ALN56" s="292"/>
      <c r="ALO56" s="292"/>
      <c r="ALP56" s="292"/>
      <c r="ALQ56" s="292"/>
      <c r="ALR56" s="292"/>
      <c r="ALS56" s="292"/>
      <c r="ALT56" s="292"/>
      <c r="ALU56" s="292"/>
      <c r="ALV56" s="292"/>
      <c r="ALW56" s="292"/>
      <c r="ALX56" s="292"/>
      <c r="ALY56" s="292"/>
      <c r="ALZ56" s="292"/>
      <c r="AMA56" s="292"/>
      <c r="AMB56" s="292"/>
      <c r="AMC56" s="292"/>
      <c r="AMD56" s="292"/>
      <c r="AME56" s="292"/>
      <c r="AMF56" s="292"/>
    </row>
  </sheetData>
  <mergeCells count="7">
    <mergeCell ref="B22:E22"/>
    <mergeCell ref="A5:A7"/>
    <mergeCell ref="B5:B7"/>
    <mergeCell ref="B8:B10"/>
    <mergeCell ref="A8:A10"/>
    <mergeCell ref="B11:B13"/>
    <mergeCell ref="A11:A13"/>
  </mergeCells>
  <pageMargins left="0.70866141732283472" right="0.70866141732283472" top="0.74803149606299213" bottom="0.74803149606299213" header="0.31496062992125984" footer="0.31496062992125984"/>
  <pageSetup paperSize="9" scale="56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23"/>
  <sheetViews>
    <sheetView topLeftCell="A88" workbookViewId="0">
      <selection activeCell="H181" sqref="H181"/>
    </sheetView>
  </sheetViews>
  <sheetFormatPr defaultRowHeight="12.75"/>
  <cols>
    <col min="2" max="2" width="57.5703125" customWidth="1"/>
  </cols>
  <sheetData>
    <row r="1" spans="1:1022" s="166" customFormat="1">
      <c r="A1" s="187" t="s">
        <v>112</v>
      </c>
      <c r="B1" s="188"/>
      <c r="C1" s="189"/>
      <c r="D1" s="189"/>
      <c r="E1" s="190"/>
      <c r="F1" s="191"/>
      <c r="G1" s="192"/>
      <c r="H1" s="193"/>
      <c r="I1" s="194"/>
      <c r="J1" s="194"/>
      <c r="K1" s="194"/>
      <c r="L1" s="194"/>
    </row>
    <row r="2" spans="1:1022" s="166" customFormat="1" ht="76.5">
      <c r="A2" s="195" t="s">
        <v>0</v>
      </c>
      <c r="B2" s="195" t="s">
        <v>1</v>
      </c>
      <c r="C2" s="195" t="s">
        <v>78</v>
      </c>
      <c r="D2" s="195" t="s">
        <v>61</v>
      </c>
      <c r="E2" s="195" t="s">
        <v>62</v>
      </c>
      <c r="F2" s="195" t="s">
        <v>2</v>
      </c>
      <c r="G2" s="196" t="s">
        <v>88</v>
      </c>
      <c r="H2" s="197" t="s">
        <v>3</v>
      </c>
      <c r="I2" s="198" t="s">
        <v>79</v>
      </c>
      <c r="J2" s="195" t="s">
        <v>4</v>
      </c>
      <c r="K2" s="198" t="s">
        <v>80</v>
      </c>
      <c r="L2" s="198" t="s">
        <v>81</v>
      </c>
    </row>
    <row r="3" spans="1:1022" s="166" customFormat="1">
      <c r="A3" s="195" t="s">
        <v>5</v>
      </c>
      <c r="B3" s="195" t="s">
        <v>6</v>
      </c>
      <c r="C3" s="195" t="s">
        <v>7</v>
      </c>
      <c r="D3" s="195" t="s">
        <v>8</v>
      </c>
      <c r="E3" s="195" t="s">
        <v>9</v>
      </c>
      <c r="F3" s="195" t="s">
        <v>10</v>
      </c>
      <c r="G3" s="196" t="s">
        <v>11</v>
      </c>
      <c r="H3" s="197" t="s">
        <v>12</v>
      </c>
      <c r="I3" s="198" t="s">
        <v>13</v>
      </c>
      <c r="J3" s="195" t="s">
        <v>14</v>
      </c>
      <c r="K3" s="198" t="s">
        <v>15</v>
      </c>
      <c r="L3" s="198" t="s">
        <v>16</v>
      </c>
    </row>
    <row r="4" spans="1:1022" s="166" customFormat="1" ht="63.75">
      <c r="A4" s="199" t="s">
        <v>64</v>
      </c>
      <c r="B4" s="200" t="s">
        <v>113</v>
      </c>
      <c r="C4" s="199" t="s">
        <v>114</v>
      </c>
      <c r="D4" s="201"/>
      <c r="E4" s="201"/>
      <c r="F4" s="202" t="s">
        <v>115</v>
      </c>
      <c r="G4" s="203">
        <v>150</v>
      </c>
      <c r="H4" s="204"/>
      <c r="I4" s="205"/>
      <c r="J4" s="206"/>
      <c r="K4" s="207"/>
      <c r="L4" s="205"/>
    </row>
    <row r="5" spans="1:1022" s="166" customFormat="1" ht="89.25">
      <c r="A5" s="199" t="s">
        <v>65</v>
      </c>
      <c r="B5" s="200" t="s">
        <v>116</v>
      </c>
      <c r="C5" s="199" t="s">
        <v>33</v>
      </c>
      <c r="D5" s="201"/>
      <c r="E5" s="199"/>
      <c r="F5" s="202" t="s">
        <v>117</v>
      </c>
      <c r="G5" s="203">
        <v>60</v>
      </c>
      <c r="H5" s="204"/>
      <c r="I5" s="205"/>
      <c r="J5" s="206"/>
      <c r="K5" s="207"/>
      <c r="L5" s="205"/>
    </row>
    <row r="6" spans="1:1022" s="166" customFormat="1" ht="89.25">
      <c r="A6" s="199" t="s">
        <v>83</v>
      </c>
      <c r="B6" s="200" t="s">
        <v>118</v>
      </c>
      <c r="C6" s="199"/>
      <c r="D6" s="201"/>
      <c r="E6" s="201"/>
      <c r="F6" s="199" t="s">
        <v>119</v>
      </c>
      <c r="G6" s="203">
        <v>10</v>
      </c>
      <c r="H6" s="204"/>
      <c r="I6" s="205"/>
      <c r="J6" s="206"/>
      <c r="K6" s="207"/>
      <c r="L6" s="205"/>
    </row>
    <row r="7" spans="1:1022" s="166" customFormat="1">
      <c r="B7" s="682"/>
      <c r="C7" s="682"/>
      <c r="D7" s="682"/>
      <c r="E7" s="682"/>
      <c r="H7" s="208" t="s">
        <v>82</v>
      </c>
      <c r="I7" s="209"/>
      <c r="J7" s="210"/>
      <c r="K7" s="211"/>
      <c r="L7" s="211"/>
    </row>
    <row r="8" spans="1:1022" s="166" customFormat="1">
      <c r="A8" s="187" t="s">
        <v>17</v>
      </c>
      <c r="B8" s="194"/>
      <c r="C8" s="194"/>
      <c r="D8" s="194"/>
      <c r="E8" s="190"/>
      <c r="F8" s="194"/>
      <c r="G8" s="192"/>
      <c r="H8" s="193"/>
      <c r="I8" s="194"/>
      <c r="J8" s="194"/>
      <c r="K8" s="194"/>
      <c r="L8" s="194"/>
    </row>
    <row r="9" spans="1:1022" s="166" customFormat="1">
      <c r="A9" s="187" t="s">
        <v>18</v>
      </c>
      <c r="B9" s="194"/>
      <c r="C9" s="194"/>
      <c r="D9" s="194"/>
      <c r="E9" s="190"/>
      <c r="F9" s="194"/>
      <c r="G9" s="192"/>
      <c r="H9" s="212"/>
      <c r="I9" s="194"/>
      <c r="J9" s="194"/>
      <c r="K9" s="194"/>
      <c r="L9" s="194"/>
    </row>
    <row r="10" spans="1:1022" s="21" customFormat="1">
      <c r="A10" s="38"/>
      <c r="B10" s="38"/>
      <c r="C10" s="38"/>
      <c r="D10" s="38"/>
      <c r="E10" s="38"/>
      <c r="F10" s="38"/>
      <c r="G10" s="38"/>
      <c r="H10" s="184"/>
      <c r="I10" s="38"/>
      <c r="J10" s="38"/>
      <c r="K10" s="38"/>
      <c r="L10" s="38"/>
    </row>
    <row r="11" spans="1:1022" s="21" customFormat="1">
      <c r="A11" s="6" t="s">
        <v>171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3" spans="1:1022" s="194" customFormat="1">
      <c r="A13" s="187" t="s">
        <v>172</v>
      </c>
      <c r="B13" s="188" t="s">
        <v>150</v>
      </c>
      <c r="C13" s="236"/>
      <c r="F13" s="191"/>
      <c r="G13" s="191"/>
      <c r="H13" s="237"/>
      <c r="AMG13" s="166"/>
      <c r="AMH13" s="166"/>
    </row>
    <row r="14" spans="1:1022" s="242" customFormat="1" ht="76.5">
      <c r="A14" s="238" t="s">
        <v>0</v>
      </c>
      <c r="B14" s="238" t="s">
        <v>1</v>
      </c>
      <c r="C14" s="238" t="s">
        <v>78</v>
      </c>
      <c r="D14" s="238" t="s">
        <v>61</v>
      </c>
      <c r="E14" s="238" t="s">
        <v>62</v>
      </c>
      <c r="F14" s="238" t="s">
        <v>2</v>
      </c>
      <c r="G14" s="239" t="s">
        <v>88</v>
      </c>
      <c r="H14" s="240" t="s">
        <v>3</v>
      </c>
      <c r="I14" s="241" t="s">
        <v>79</v>
      </c>
      <c r="J14" s="238" t="s">
        <v>4</v>
      </c>
      <c r="K14" s="241" t="s">
        <v>80</v>
      </c>
      <c r="L14" s="241" t="s">
        <v>81</v>
      </c>
      <c r="AMG14" s="166"/>
      <c r="AMH14" s="166"/>
    </row>
    <row r="15" spans="1:1022" s="242" customFormat="1">
      <c r="A15" s="238" t="s">
        <v>5</v>
      </c>
      <c r="B15" s="238" t="s">
        <v>6</v>
      </c>
      <c r="C15" s="238" t="s">
        <v>7</v>
      </c>
      <c r="D15" s="238" t="s">
        <v>8</v>
      </c>
      <c r="E15" s="238" t="s">
        <v>9</v>
      </c>
      <c r="F15" s="238" t="s">
        <v>10</v>
      </c>
      <c r="G15" s="239" t="s">
        <v>11</v>
      </c>
      <c r="H15" s="240" t="s">
        <v>12</v>
      </c>
      <c r="I15" s="241" t="s">
        <v>13</v>
      </c>
      <c r="J15" s="238" t="s">
        <v>14</v>
      </c>
      <c r="K15" s="241" t="s">
        <v>15</v>
      </c>
      <c r="L15" s="241" t="s">
        <v>16</v>
      </c>
      <c r="AMG15" s="166"/>
      <c r="AMH15" s="166"/>
    </row>
    <row r="16" spans="1:1022" s="166" customFormat="1" ht="63.75">
      <c r="A16" s="199" t="s">
        <v>64</v>
      </c>
      <c r="B16" s="243" t="s">
        <v>151</v>
      </c>
      <c r="C16" s="199" t="s">
        <v>152</v>
      </c>
      <c r="D16" s="201"/>
      <c r="E16" s="201"/>
      <c r="F16" s="202"/>
      <c r="G16" s="203" t="s">
        <v>153</v>
      </c>
      <c r="H16" s="244"/>
      <c r="I16" s="205"/>
      <c r="J16" s="206"/>
      <c r="K16" s="207"/>
      <c r="L16" s="20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5"/>
      <c r="AD16" s="245"/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5"/>
      <c r="AS16" s="245"/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5"/>
      <c r="BH16" s="245"/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5"/>
      <c r="BW16" s="245"/>
      <c r="BX16" s="245"/>
      <c r="BY16" s="245"/>
      <c r="BZ16" s="245"/>
      <c r="CA16" s="245"/>
      <c r="CB16" s="245"/>
      <c r="CC16" s="245"/>
      <c r="CD16" s="245"/>
      <c r="CE16" s="245"/>
      <c r="CF16" s="245"/>
      <c r="CG16" s="245"/>
      <c r="CH16" s="245"/>
      <c r="CI16" s="245"/>
      <c r="CJ16" s="245"/>
      <c r="CK16" s="245"/>
      <c r="CL16" s="245"/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5"/>
      <c r="DA16" s="245"/>
      <c r="DB16" s="245"/>
      <c r="DC16" s="245"/>
      <c r="DD16" s="245"/>
      <c r="DE16" s="245"/>
      <c r="DF16" s="245"/>
      <c r="DG16" s="245"/>
      <c r="DH16" s="245"/>
      <c r="DI16" s="245"/>
      <c r="DJ16" s="245"/>
      <c r="DK16" s="245"/>
      <c r="DL16" s="245"/>
      <c r="DM16" s="245"/>
      <c r="DN16" s="245"/>
      <c r="DO16" s="245"/>
      <c r="DP16" s="245"/>
      <c r="DQ16" s="245"/>
      <c r="DR16" s="245"/>
      <c r="DS16" s="245"/>
      <c r="DT16" s="245"/>
      <c r="DU16" s="245"/>
      <c r="DV16" s="245"/>
      <c r="DW16" s="245"/>
      <c r="DX16" s="245"/>
      <c r="DY16" s="245"/>
      <c r="DZ16" s="245"/>
      <c r="EA16" s="245"/>
      <c r="EB16" s="245"/>
      <c r="EC16" s="245"/>
      <c r="ED16" s="245"/>
      <c r="EE16" s="245"/>
      <c r="EF16" s="245"/>
      <c r="EG16" s="245"/>
      <c r="EH16" s="245"/>
      <c r="EI16" s="245"/>
      <c r="EJ16" s="245"/>
      <c r="EK16" s="245"/>
      <c r="EL16" s="245"/>
      <c r="EM16" s="245"/>
      <c r="EN16" s="245"/>
      <c r="EO16" s="245"/>
      <c r="EP16" s="245"/>
      <c r="EQ16" s="245"/>
      <c r="ER16" s="245"/>
      <c r="ES16" s="245"/>
      <c r="ET16" s="245"/>
      <c r="EU16" s="245"/>
      <c r="EV16" s="245"/>
      <c r="EW16" s="245"/>
      <c r="EX16" s="245"/>
      <c r="EY16" s="245"/>
      <c r="EZ16" s="245"/>
      <c r="FA16" s="245"/>
      <c r="FB16" s="245"/>
      <c r="FC16" s="245"/>
      <c r="FD16" s="245"/>
      <c r="FE16" s="245"/>
      <c r="FF16" s="245"/>
      <c r="FG16" s="245"/>
      <c r="FH16" s="245"/>
      <c r="FI16" s="245"/>
      <c r="FJ16" s="245"/>
      <c r="FK16" s="245"/>
      <c r="FL16" s="245"/>
      <c r="FM16" s="245"/>
      <c r="FN16" s="245"/>
      <c r="FO16" s="245"/>
      <c r="FP16" s="245"/>
      <c r="FQ16" s="245"/>
      <c r="FR16" s="245"/>
      <c r="FS16" s="245"/>
      <c r="FT16" s="245"/>
      <c r="FU16" s="245"/>
      <c r="FV16" s="245"/>
      <c r="FW16" s="245"/>
      <c r="FX16" s="245"/>
      <c r="FY16" s="245"/>
      <c r="FZ16" s="245"/>
      <c r="GA16" s="245"/>
      <c r="GB16" s="245"/>
      <c r="GC16" s="245"/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5"/>
      <c r="GP16" s="245"/>
      <c r="GQ16" s="245"/>
      <c r="GR16" s="245"/>
      <c r="GS16" s="245"/>
      <c r="GT16" s="245"/>
      <c r="GU16" s="245"/>
      <c r="GV16" s="245"/>
      <c r="GW16" s="245"/>
      <c r="GX16" s="245"/>
      <c r="GY16" s="245"/>
      <c r="GZ16" s="245"/>
      <c r="HA16" s="245"/>
      <c r="HB16" s="245"/>
      <c r="HC16" s="245"/>
      <c r="HD16" s="245"/>
      <c r="HE16" s="245"/>
      <c r="HF16" s="245"/>
      <c r="HG16" s="245"/>
      <c r="HH16" s="245"/>
      <c r="HI16" s="245"/>
      <c r="HJ16" s="245"/>
      <c r="HK16" s="245"/>
      <c r="HL16" s="245"/>
      <c r="HM16" s="245"/>
      <c r="HN16" s="245"/>
      <c r="HO16" s="245"/>
      <c r="HP16" s="245"/>
      <c r="HQ16" s="245"/>
      <c r="HR16" s="245"/>
      <c r="HS16" s="245"/>
      <c r="HT16" s="245"/>
      <c r="HU16" s="245"/>
      <c r="HV16" s="245"/>
      <c r="HW16" s="245"/>
      <c r="HX16" s="245"/>
      <c r="HY16" s="245"/>
      <c r="HZ16" s="245"/>
      <c r="IA16" s="245"/>
      <c r="IB16" s="245"/>
      <c r="IC16" s="245"/>
      <c r="ID16" s="245"/>
      <c r="IE16" s="245"/>
      <c r="IF16" s="245"/>
      <c r="IG16" s="245"/>
      <c r="IH16" s="245"/>
      <c r="II16" s="245"/>
      <c r="IJ16" s="245"/>
      <c r="IK16" s="245"/>
      <c r="IL16" s="245"/>
      <c r="IM16" s="245"/>
      <c r="IN16" s="245"/>
      <c r="IO16" s="245"/>
      <c r="IP16" s="245"/>
      <c r="IQ16" s="245"/>
      <c r="IR16" s="245"/>
      <c r="IS16" s="245"/>
      <c r="IT16" s="245"/>
      <c r="IU16" s="245"/>
      <c r="IV16" s="245"/>
      <c r="IW16" s="245"/>
      <c r="IX16" s="245"/>
      <c r="IY16" s="245"/>
      <c r="IZ16" s="245"/>
      <c r="JA16" s="245"/>
      <c r="JB16" s="245"/>
      <c r="JC16" s="245"/>
      <c r="JD16" s="245"/>
      <c r="JE16" s="245"/>
      <c r="JF16" s="245"/>
      <c r="JG16" s="245"/>
      <c r="JH16" s="245"/>
      <c r="JI16" s="245"/>
      <c r="JJ16" s="245"/>
      <c r="JK16" s="245"/>
      <c r="JL16" s="245"/>
      <c r="JM16" s="245"/>
      <c r="JN16" s="245"/>
      <c r="JO16" s="245"/>
      <c r="JP16" s="245"/>
      <c r="JQ16" s="245"/>
      <c r="JR16" s="245"/>
      <c r="JS16" s="245"/>
      <c r="JT16" s="245"/>
      <c r="JU16" s="245"/>
      <c r="JV16" s="245"/>
      <c r="JW16" s="245"/>
      <c r="JX16" s="245"/>
      <c r="JY16" s="245"/>
      <c r="JZ16" s="245"/>
      <c r="KA16" s="245"/>
      <c r="KB16" s="245"/>
      <c r="KC16" s="245"/>
      <c r="KD16" s="245"/>
      <c r="KE16" s="245"/>
      <c r="KF16" s="245"/>
      <c r="KG16" s="245"/>
      <c r="KH16" s="245"/>
      <c r="KI16" s="245"/>
      <c r="KJ16" s="245"/>
      <c r="KK16" s="245"/>
      <c r="KL16" s="245"/>
      <c r="KM16" s="245"/>
      <c r="KN16" s="245"/>
      <c r="KO16" s="245"/>
      <c r="KP16" s="245"/>
      <c r="KQ16" s="245"/>
      <c r="KR16" s="245"/>
      <c r="KS16" s="245"/>
      <c r="KT16" s="245"/>
      <c r="KU16" s="245"/>
      <c r="KV16" s="245"/>
      <c r="KW16" s="245"/>
      <c r="KX16" s="245"/>
      <c r="KY16" s="245"/>
      <c r="KZ16" s="245"/>
      <c r="LA16" s="245"/>
      <c r="LB16" s="245"/>
      <c r="LC16" s="245"/>
      <c r="LD16" s="245"/>
      <c r="LE16" s="245"/>
      <c r="LF16" s="245"/>
      <c r="LG16" s="245"/>
      <c r="LH16" s="245"/>
      <c r="LI16" s="245"/>
      <c r="LJ16" s="245"/>
      <c r="LK16" s="245"/>
      <c r="LL16" s="245"/>
      <c r="LM16" s="245"/>
      <c r="LN16" s="245"/>
      <c r="LO16" s="245"/>
      <c r="LP16" s="245"/>
      <c r="LQ16" s="245"/>
      <c r="LR16" s="245"/>
      <c r="LS16" s="245"/>
      <c r="LT16" s="245"/>
      <c r="LU16" s="245"/>
      <c r="LV16" s="245"/>
      <c r="LW16" s="245"/>
      <c r="LX16" s="245"/>
      <c r="LY16" s="245"/>
      <c r="LZ16" s="245"/>
      <c r="MA16" s="245"/>
      <c r="MB16" s="245"/>
      <c r="MC16" s="245"/>
      <c r="MD16" s="245"/>
      <c r="ME16" s="245"/>
      <c r="MF16" s="245"/>
      <c r="MG16" s="245"/>
      <c r="MH16" s="245"/>
      <c r="MI16" s="245"/>
      <c r="MJ16" s="245"/>
      <c r="MK16" s="245"/>
      <c r="ML16" s="245"/>
      <c r="MM16" s="245"/>
      <c r="MN16" s="245"/>
      <c r="MO16" s="245"/>
      <c r="MP16" s="245"/>
      <c r="MQ16" s="245"/>
      <c r="MR16" s="245"/>
      <c r="MS16" s="245"/>
      <c r="MT16" s="245"/>
      <c r="MU16" s="245"/>
      <c r="MV16" s="245"/>
      <c r="MW16" s="245"/>
      <c r="MX16" s="245"/>
      <c r="MY16" s="245"/>
      <c r="MZ16" s="245"/>
      <c r="NA16" s="245"/>
      <c r="NB16" s="245"/>
      <c r="NC16" s="245"/>
      <c r="ND16" s="245"/>
      <c r="NE16" s="245"/>
      <c r="NF16" s="245"/>
      <c r="NG16" s="245"/>
      <c r="NH16" s="245"/>
      <c r="NI16" s="245"/>
      <c r="NJ16" s="245"/>
      <c r="NK16" s="245"/>
      <c r="NL16" s="245"/>
      <c r="NM16" s="245"/>
      <c r="NN16" s="245"/>
      <c r="NO16" s="245"/>
      <c r="NP16" s="245"/>
      <c r="NQ16" s="245"/>
      <c r="NR16" s="245"/>
      <c r="NS16" s="245"/>
      <c r="NT16" s="245"/>
      <c r="NU16" s="245"/>
      <c r="NV16" s="245"/>
      <c r="NW16" s="245"/>
      <c r="NX16" s="245"/>
      <c r="NY16" s="245"/>
      <c r="NZ16" s="245"/>
      <c r="OA16" s="245"/>
      <c r="OB16" s="245"/>
      <c r="OC16" s="245"/>
      <c r="OD16" s="245"/>
      <c r="OE16" s="245"/>
      <c r="OF16" s="245"/>
      <c r="OG16" s="245"/>
      <c r="OH16" s="245"/>
      <c r="OI16" s="245"/>
      <c r="OJ16" s="245"/>
      <c r="OK16" s="245"/>
      <c r="OL16" s="245"/>
      <c r="OM16" s="245"/>
      <c r="ON16" s="245"/>
      <c r="OO16" s="245"/>
      <c r="OP16" s="245"/>
      <c r="OQ16" s="245"/>
      <c r="OR16" s="245"/>
      <c r="OS16" s="245"/>
      <c r="OT16" s="245"/>
      <c r="OU16" s="245"/>
      <c r="OV16" s="245"/>
      <c r="OW16" s="245"/>
      <c r="OX16" s="245"/>
      <c r="OY16" s="245"/>
      <c r="OZ16" s="245"/>
      <c r="PA16" s="245"/>
      <c r="PB16" s="245"/>
      <c r="PC16" s="245"/>
      <c r="PD16" s="245"/>
      <c r="PE16" s="245"/>
      <c r="PF16" s="245"/>
      <c r="PG16" s="245"/>
      <c r="PH16" s="245"/>
      <c r="PI16" s="245"/>
      <c r="PJ16" s="245"/>
      <c r="PK16" s="245"/>
      <c r="PL16" s="245"/>
      <c r="PM16" s="245"/>
      <c r="PN16" s="245"/>
      <c r="PO16" s="245"/>
      <c r="PP16" s="245"/>
      <c r="PQ16" s="245"/>
      <c r="PR16" s="245"/>
      <c r="PS16" s="245"/>
      <c r="PT16" s="245"/>
      <c r="PU16" s="245"/>
      <c r="PV16" s="245"/>
      <c r="PW16" s="245"/>
      <c r="PX16" s="245"/>
      <c r="PY16" s="245"/>
      <c r="PZ16" s="245"/>
      <c r="QA16" s="245"/>
      <c r="QB16" s="245"/>
      <c r="QC16" s="245"/>
      <c r="QD16" s="245"/>
      <c r="QE16" s="245"/>
      <c r="QF16" s="245"/>
      <c r="QG16" s="245"/>
      <c r="QH16" s="245"/>
      <c r="QI16" s="245"/>
      <c r="QJ16" s="245"/>
      <c r="QK16" s="245"/>
      <c r="QL16" s="245"/>
      <c r="QM16" s="245"/>
      <c r="QN16" s="245"/>
      <c r="QO16" s="245"/>
      <c r="QP16" s="245"/>
      <c r="QQ16" s="245"/>
      <c r="QR16" s="245"/>
      <c r="QS16" s="245"/>
      <c r="QT16" s="245"/>
      <c r="QU16" s="245"/>
      <c r="QV16" s="245"/>
      <c r="QW16" s="245"/>
      <c r="QX16" s="245"/>
      <c r="QY16" s="245"/>
      <c r="QZ16" s="245"/>
      <c r="RA16" s="245"/>
      <c r="RB16" s="245"/>
      <c r="RC16" s="245"/>
      <c r="RD16" s="245"/>
      <c r="RE16" s="245"/>
      <c r="RF16" s="245"/>
      <c r="RG16" s="245"/>
      <c r="RH16" s="245"/>
      <c r="RI16" s="245"/>
      <c r="RJ16" s="245"/>
      <c r="RK16" s="245"/>
      <c r="RL16" s="245"/>
      <c r="RM16" s="245"/>
      <c r="RN16" s="245"/>
      <c r="RO16" s="245"/>
      <c r="RP16" s="245"/>
      <c r="RQ16" s="245"/>
      <c r="RR16" s="245"/>
      <c r="RS16" s="245"/>
      <c r="RT16" s="245"/>
      <c r="RU16" s="245"/>
      <c r="RV16" s="245"/>
      <c r="RW16" s="245"/>
      <c r="RX16" s="245"/>
      <c r="RY16" s="245"/>
      <c r="RZ16" s="245"/>
      <c r="SA16" s="245"/>
      <c r="SB16" s="245"/>
      <c r="SC16" s="245"/>
      <c r="SD16" s="245"/>
      <c r="SE16" s="245"/>
      <c r="SF16" s="245"/>
      <c r="SG16" s="245"/>
      <c r="SH16" s="245"/>
      <c r="SI16" s="245"/>
      <c r="SJ16" s="245"/>
      <c r="SK16" s="245"/>
      <c r="SL16" s="245"/>
      <c r="SM16" s="245"/>
      <c r="SN16" s="245"/>
      <c r="SO16" s="245"/>
      <c r="SP16" s="245"/>
      <c r="SQ16" s="245"/>
      <c r="SR16" s="245"/>
      <c r="SS16" s="245"/>
      <c r="ST16" s="245"/>
      <c r="SU16" s="245"/>
      <c r="SV16" s="245"/>
      <c r="SW16" s="245"/>
      <c r="SX16" s="245"/>
      <c r="SY16" s="245"/>
      <c r="SZ16" s="245"/>
      <c r="TA16" s="245"/>
      <c r="TB16" s="245"/>
      <c r="TC16" s="245"/>
      <c r="TD16" s="245"/>
      <c r="TE16" s="245"/>
      <c r="TF16" s="245"/>
      <c r="TG16" s="245"/>
      <c r="TH16" s="245"/>
      <c r="TI16" s="245"/>
      <c r="TJ16" s="245"/>
      <c r="TK16" s="245"/>
      <c r="TL16" s="245"/>
      <c r="TM16" s="245"/>
      <c r="TN16" s="245"/>
      <c r="TO16" s="245"/>
      <c r="TP16" s="245"/>
      <c r="TQ16" s="245"/>
      <c r="TR16" s="245"/>
      <c r="TS16" s="245"/>
      <c r="TT16" s="245"/>
      <c r="TU16" s="245"/>
      <c r="TV16" s="245"/>
      <c r="TW16" s="245"/>
      <c r="TX16" s="245"/>
      <c r="TY16" s="245"/>
      <c r="TZ16" s="245"/>
      <c r="UA16" s="245"/>
      <c r="UB16" s="245"/>
      <c r="UC16" s="245"/>
      <c r="UD16" s="245"/>
      <c r="UE16" s="245"/>
      <c r="UF16" s="245"/>
      <c r="UG16" s="245"/>
      <c r="UH16" s="245"/>
      <c r="UI16" s="245"/>
      <c r="UJ16" s="245"/>
      <c r="UK16" s="245"/>
      <c r="UL16" s="245"/>
      <c r="UM16" s="245"/>
      <c r="UN16" s="245"/>
      <c r="UO16" s="245"/>
      <c r="UP16" s="245"/>
      <c r="UQ16" s="245"/>
      <c r="UR16" s="245"/>
      <c r="US16" s="245"/>
      <c r="UT16" s="245"/>
      <c r="UU16" s="245"/>
      <c r="UV16" s="245"/>
      <c r="UW16" s="245"/>
      <c r="UX16" s="245"/>
      <c r="UY16" s="245"/>
      <c r="UZ16" s="245"/>
      <c r="VA16" s="245"/>
      <c r="VB16" s="245"/>
      <c r="VC16" s="245"/>
      <c r="VD16" s="245"/>
      <c r="VE16" s="245"/>
      <c r="VF16" s="245"/>
      <c r="VG16" s="245"/>
      <c r="VH16" s="245"/>
      <c r="VI16" s="245"/>
      <c r="VJ16" s="245"/>
      <c r="VK16" s="245"/>
      <c r="VL16" s="245"/>
      <c r="VM16" s="245"/>
      <c r="VN16" s="245"/>
      <c r="VO16" s="245"/>
      <c r="VP16" s="245"/>
      <c r="VQ16" s="245"/>
      <c r="VR16" s="245"/>
      <c r="VS16" s="245"/>
      <c r="VT16" s="245"/>
      <c r="VU16" s="245"/>
      <c r="VV16" s="245"/>
      <c r="VW16" s="245"/>
      <c r="VX16" s="245"/>
      <c r="VY16" s="245"/>
      <c r="VZ16" s="245"/>
      <c r="WA16" s="245"/>
      <c r="WB16" s="245"/>
      <c r="WC16" s="245"/>
      <c r="WD16" s="245"/>
      <c r="WE16" s="245"/>
      <c r="WF16" s="245"/>
      <c r="WG16" s="245"/>
      <c r="WH16" s="245"/>
      <c r="WI16" s="245"/>
      <c r="WJ16" s="245"/>
      <c r="WK16" s="245"/>
      <c r="WL16" s="245"/>
      <c r="WM16" s="245"/>
      <c r="WN16" s="245"/>
      <c r="WO16" s="245"/>
      <c r="WP16" s="245"/>
      <c r="WQ16" s="245"/>
      <c r="WR16" s="245"/>
      <c r="WS16" s="245"/>
      <c r="WT16" s="245"/>
      <c r="WU16" s="245"/>
      <c r="WV16" s="245"/>
      <c r="WW16" s="245"/>
      <c r="WX16" s="245"/>
      <c r="WY16" s="245"/>
      <c r="WZ16" s="245"/>
      <c r="XA16" s="245"/>
      <c r="XB16" s="245"/>
      <c r="XC16" s="245"/>
      <c r="XD16" s="245"/>
      <c r="XE16" s="245"/>
      <c r="XF16" s="245"/>
      <c r="XG16" s="245"/>
      <c r="XH16" s="245"/>
      <c r="XI16" s="245"/>
      <c r="XJ16" s="245"/>
      <c r="XK16" s="245"/>
      <c r="XL16" s="245"/>
      <c r="XM16" s="245"/>
      <c r="XN16" s="245"/>
      <c r="XO16" s="245"/>
      <c r="XP16" s="245"/>
      <c r="XQ16" s="245"/>
      <c r="XR16" s="245"/>
      <c r="XS16" s="245"/>
      <c r="XT16" s="245"/>
      <c r="XU16" s="245"/>
      <c r="XV16" s="245"/>
      <c r="XW16" s="245"/>
      <c r="XX16" s="245"/>
      <c r="XY16" s="245"/>
      <c r="XZ16" s="245"/>
      <c r="YA16" s="245"/>
      <c r="YB16" s="245"/>
      <c r="YC16" s="245"/>
      <c r="YD16" s="245"/>
      <c r="YE16" s="245"/>
      <c r="YF16" s="245"/>
      <c r="YG16" s="245"/>
      <c r="YH16" s="245"/>
      <c r="YI16" s="245"/>
      <c r="YJ16" s="245"/>
      <c r="YK16" s="245"/>
      <c r="YL16" s="245"/>
      <c r="YM16" s="245"/>
      <c r="YN16" s="245"/>
      <c r="YO16" s="245"/>
      <c r="YP16" s="245"/>
      <c r="YQ16" s="245"/>
      <c r="YR16" s="245"/>
      <c r="YS16" s="245"/>
      <c r="YT16" s="245"/>
      <c r="YU16" s="245"/>
      <c r="YV16" s="245"/>
      <c r="YW16" s="245"/>
      <c r="YX16" s="245"/>
      <c r="YY16" s="245"/>
      <c r="YZ16" s="245"/>
      <c r="ZA16" s="245"/>
      <c r="ZB16" s="245"/>
      <c r="ZC16" s="245"/>
      <c r="ZD16" s="245"/>
      <c r="ZE16" s="245"/>
      <c r="ZF16" s="245"/>
      <c r="ZG16" s="245"/>
      <c r="ZH16" s="245"/>
      <c r="ZI16" s="245"/>
      <c r="ZJ16" s="245"/>
      <c r="ZK16" s="245"/>
      <c r="ZL16" s="245"/>
      <c r="ZM16" s="245"/>
      <c r="ZN16" s="245"/>
      <c r="ZO16" s="245"/>
      <c r="ZP16" s="245"/>
      <c r="ZQ16" s="245"/>
      <c r="ZR16" s="245"/>
      <c r="ZS16" s="245"/>
      <c r="ZT16" s="245"/>
      <c r="ZU16" s="245"/>
      <c r="ZV16" s="245"/>
      <c r="ZW16" s="245"/>
      <c r="ZX16" s="245"/>
      <c r="ZY16" s="245"/>
      <c r="ZZ16" s="245"/>
      <c r="AAA16" s="245"/>
      <c r="AAB16" s="245"/>
      <c r="AAC16" s="245"/>
      <c r="AAD16" s="245"/>
      <c r="AAE16" s="245"/>
      <c r="AAF16" s="245"/>
      <c r="AAG16" s="245"/>
      <c r="AAH16" s="245"/>
      <c r="AAI16" s="245"/>
      <c r="AAJ16" s="245"/>
      <c r="AAK16" s="245"/>
      <c r="AAL16" s="245"/>
      <c r="AAM16" s="245"/>
      <c r="AAN16" s="245"/>
      <c r="AAO16" s="245"/>
      <c r="AAP16" s="245"/>
      <c r="AAQ16" s="245"/>
      <c r="AAR16" s="245"/>
      <c r="AAS16" s="245"/>
      <c r="AAT16" s="245"/>
      <c r="AAU16" s="245"/>
      <c r="AAV16" s="245"/>
      <c r="AAW16" s="245"/>
      <c r="AAX16" s="245"/>
      <c r="AAY16" s="245"/>
      <c r="AAZ16" s="245"/>
      <c r="ABA16" s="245"/>
      <c r="ABB16" s="245"/>
      <c r="ABC16" s="245"/>
      <c r="ABD16" s="245"/>
      <c r="ABE16" s="245"/>
      <c r="ABF16" s="245"/>
      <c r="ABG16" s="245"/>
      <c r="ABH16" s="245"/>
      <c r="ABI16" s="245"/>
      <c r="ABJ16" s="245"/>
      <c r="ABK16" s="245"/>
      <c r="ABL16" s="245"/>
      <c r="ABM16" s="245"/>
      <c r="ABN16" s="245"/>
      <c r="ABO16" s="245"/>
      <c r="ABP16" s="245"/>
      <c r="ABQ16" s="245"/>
      <c r="ABR16" s="245"/>
      <c r="ABS16" s="245"/>
      <c r="ABT16" s="245"/>
      <c r="ABU16" s="245"/>
      <c r="ABV16" s="245"/>
      <c r="ABW16" s="245"/>
      <c r="ABX16" s="245"/>
      <c r="ABY16" s="245"/>
      <c r="ABZ16" s="245"/>
      <c r="ACA16" s="245"/>
      <c r="ACB16" s="245"/>
      <c r="ACC16" s="245"/>
      <c r="ACD16" s="245"/>
      <c r="ACE16" s="245"/>
      <c r="ACF16" s="245"/>
      <c r="ACG16" s="245"/>
      <c r="ACH16" s="245"/>
      <c r="ACI16" s="245"/>
      <c r="ACJ16" s="245"/>
      <c r="ACK16" s="245"/>
      <c r="ACL16" s="245"/>
      <c r="ACM16" s="245"/>
      <c r="ACN16" s="245"/>
      <c r="ACO16" s="245"/>
      <c r="ACP16" s="245"/>
      <c r="ACQ16" s="245"/>
      <c r="ACR16" s="245"/>
      <c r="ACS16" s="245"/>
      <c r="ACT16" s="245"/>
      <c r="ACU16" s="245"/>
      <c r="ACV16" s="245"/>
      <c r="ACW16" s="245"/>
      <c r="ACX16" s="245"/>
      <c r="ACY16" s="245"/>
      <c r="ACZ16" s="245"/>
      <c r="ADA16" s="245"/>
      <c r="ADB16" s="245"/>
      <c r="ADC16" s="245"/>
      <c r="ADD16" s="245"/>
      <c r="ADE16" s="245"/>
      <c r="ADF16" s="245"/>
      <c r="ADG16" s="245"/>
      <c r="ADH16" s="245"/>
      <c r="ADI16" s="245"/>
      <c r="ADJ16" s="245"/>
      <c r="ADK16" s="245"/>
      <c r="ADL16" s="245"/>
      <c r="ADM16" s="245"/>
      <c r="ADN16" s="245"/>
      <c r="ADO16" s="245"/>
      <c r="ADP16" s="245"/>
      <c r="ADQ16" s="245"/>
      <c r="ADR16" s="245"/>
      <c r="ADS16" s="245"/>
      <c r="ADT16" s="245"/>
      <c r="ADU16" s="245"/>
      <c r="ADV16" s="245"/>
      <c r="ADW16" s="245"/>
      <c r="ADX16" s="245"/>
      <c r="ADY16" s="245"/>
      <c r="ADZ16" s="245"/>
      <c r="AEA16" s="245"/>
      <c r="AEB16" s="245"/>
      <c r="AEC16" s="245"/>
      <c r="AED16" s="245"/>
      <c r="AEE16" s="245"/>
      <c r="AEF16" s="245"/>
      <c r="AEG16" s="245"/>
      <c r="AEH16" s="245"/>
      <c r="AEI16" s="245"/>
      <c r="AEJ16" s="245"/>
      <c r="AEK16" s="245"/>
      <c r="AEL16" s="245"/>
      <c r="AEM16" s="245"/>
      <c r="AEN16" s="245"/>
      <c r="AEO16" s="245"/>
      <c r="AEP16" s="245"/>
      <c r="AEQ16" s="245"/>
      <c r="AER16" s="245"/>
      <c r="AES16" s="245"/>
      <c r="AET16" s="245"/>
      <c r="AEU16" s="245"/>
      <c r="AEV16" s="245"/>
      <c r="AEW16" s="245"/>
      <c r="AEX16" s="245"/>
      <c r="AEY16" s="245"/>
      <c r="AEZ16" s="245"/>
      <c r="AFA16" s="245"/>
      <c r="AFB16" s="245"/>
      <c r="AFC16" s="245"/>
      <c r="AFD16" s="245"/>
      <c r="AFE16" s="245"/>
      <c r="AFF16" s="245"/>
      <c r="AFG16" s="245"/>
      <c r="AFH16" s="245"/>
      <c r="AFI16" s="245"/>
      <c r="AFJ16" s="245"/>
      <c r="AFK16" s="245"/>
      <c r="AFL16" s="245"/>
      <c r="AFM16" s="245"/>
      <c r="AFN16" s="245"/>
      <c r="AFO16" s="245"/>
      <c r="AFP16" s="245"/>
      <c r="AFQ16" s="245"/>
      <c r="AFR16" s="245"/>
      <c r="AFS16" s="245"/>
      <c r="AFT16" s="245"/>
      <c r="AFU16" s="245"/>
      <c r="AFV16" s="245"/>
      <c r="AFW16" s="245"/>
      <c r="AFX16" s="245"/>
      <c r="AFY16" s="245"/>
      <c r="AFZ16" s="245"/>
      <c r="AGA16" s="245"/>
      <c r="AGB16" s="245"/>
      <c r="AGC16" s="245"/>
      <c r="AGD16" s="245"/>
      <c r="AGE16" s="245"/>
      <c r="AGF16" s="245"/>
      <c r="AGG16" s="245"/>
      <c r="AGH16" s="245"/>
      <c r="AGI16" s="245"/>
      <c r="AGJ16" s="245"/>
      <c r="AGK16" s="245"/>
      <c r="AGL16" s="245"/>
      <c r="AGM16" s="245"/>
      <c r="AGN16" s="245"/>
      <c r="AGO16" s="245"/>
      <c r="AGP16" s="245"/>
      <c r="AGQ16" s="245"/>
      <c r="AGR16" s="245"/>
      <c r="AGS16" s="245"/>
      <c r="AGT16" s="245"/>
      <c r="AGU16" s="245"/>
      <c r="AGV16" s="245"/>
      <c r="AGW16" s="245"/>
      <c r="AGX16" s="245"/>
      <c r="AGY16" s="245"/>
      <c r="AGZ16" s="245"/>
      <c r="AHA16" s="245"/>
      <c r="AHB16" s="245"/>
      <c r="AHC16" s="245"/>
      <c r="AHD16" s="245"/>
      <c r="AHE16" s="245"/>
      <c r="AHF16" s="245"/>
      <c r="AHG16" s="245"/>
      <c r="AHH16" s="245"/>
      <c r="AHI16" s="245"/>
      <c r="AHJ16" s="245"/>
      <c r="AHK16" s="245"/>
      <c r="AHL16" s="245"/>
      <c r="AHM16" s="245"/>
      <c r="AHN16" s="245"/>
      <c r="AHO16" s="245"/>
      <c r="AHP16" s="245"/>
      <c r="AHQ16" s="245"/>
      <c r="AHR16" s="245"/>
      <c r="AHS16" s="245"/>
      <c r="AHT16" s="245"/>
      <c r="AHU16" s="245"/>
      <c r="AHV16" s="245"/>
      <c r="AHW16" s="245"/>
      <c r="AHX16" s="245"/>
      <c r="AHY16" s="245"/>
      <c r="AHZ16" s="245"/>
      <c r="AIA16" s="245"/>
      <c r="AIB16" s="245"/>
      <c r="AIC16" s="245"/>
      <c r="AID16" s="245"/>
      <c r="AIE16" s="245"/>
      <c r="AIF16" s="245"/>
      <c r="AIG16" s="245"/>
      <c r="AIH16" s="245"/>
      <c r="AII16" s="245"/>
      <c r="AIJ16" s="245"/>
      <c r="AIK16" s="245"/>
      <c r="AIL16" s="245"/>
      <c r="AIM16" s="245"/>
      <c r="AIN16" s="245"/>
      <c r="AIO16" s="245"/>
      <c r="AIP16" s="245"/>
      <c r="AIQ16" s="245"/>
      <c r="AIR16" s="245"/>
      <c r="AIS16" s="245"/>
      <c r="AIT16" s="245"/>
      <c r="AIU16" s="245"/>
      <c r="AIV16" s="245"/>
      <c r="AIW16" s="245"/>
      <c r="AIX16" s="245"/>
      <c r="AIY16" s="245"/>
      <c r="AIZ16" s="245"/>
      <c r="AJA16" s="245"/>
      <c r="AJB16" s="245"/>
      <c r="AJC16" s="245"/>
      <c r="AJD16" s="245"/>
      <c r="AJE16" s="245"/>
      <c r="AJF16" s="245"/>
      <c r="AJG16" s="245"/>
      <c r="AJH16" s="245"/>
      <c r="AJI16" s="245"/>
      <c r="AJJ16" s="245"/>
      <c r="AJK16" s="245"/>
      <c r="AJL16" s="245"/>
      <c r="AJM16" s="245"/>
      <c r="AJN16" s="245"/>
      <c r="AJO16" s="245"/>
      <c r="AJP16" s="245"/>
      <c r="AJQ16" s="245"/>
      <c r="AJR16" s="245"/>
      <c r="AJS16" s="245"/>
      <c r="AJT16" s="245"/>
      <c r="AJU16" s="245"/>
      <c r="AJV16" s="245"/>
      <c r="AJW16" s="245"/>
      <c r="AJX16" s="245"/>
      <c r="AJY16" s="245"/>
      <c r="AJZ16" s="245"/>
      <c r="AKA16" s="245"/>
      <c r="AKB16" s="245"/>
      <c r="AKC16" s="245"/>
      <c r="AKD16" s="245"/>
      <c r="AKE16" s="245"/>
      <c r="AKF16" s="245"/>
      <c r="AKG16" s="245"/>
      <c r="AKH16" s="245"/>
      <c r="AKI16" s="245"/>
      <c r="AKJ16" s="245"/>
      <c r="AKK16" s="245"/>
      <c r="AKL16" s="245"/>
      <c r="AKM16" s="245"/>
      <c r="AKN16" s="245"/>
      <c r="AKO16" s="245"/>
      <c r="AKP16" s="245"/>
      <c r="AKQ16" s="245"/>
      <c r="AKR16" s="245"/>
      <c r="AKS16" s="245"/>
      <c r="AKT16" s="245"/>
      <c r="AKU16" s="245"/>
      <c r="AKV16" s="245"/>
      <c r="AKW16" s="245"/>
      <c r="AKX16" s="245"/>
      <c r="AKY16" s="245"/>
      <c r="AKZ16" s="245"/>
      <c r="ALA16" s="245"/>
      <c r="ALB16" s="245"/>
      <c r="ALC16" s="245"/>
      <c r="ALD16" s="245"/>
      <c r="ALE16" s="245"/>
      <c r="ALF16" s="245"/>
      <c r="ALG16" s="245"/>
      <c r="ALH16" s="245"/>
      <c r="ALI16" s="245"/>
      <c r="ALJ16" s="245"/>
      <c r="ALK16" s="245"/>
      <c r="ALL16" s="245"/>
      <c r="ALM16" s="245"/>
      <c r="ALN16" s="245"/>
      <c r="ALO16" s="245"/>
      <c r="ALP16" s="245"/>
      <c r="ALQ16" s="245"/>
      <c r="ALR16" s="245"/>
      <c r="ALS16" s="245"/>
      <c r="ALT16" s="245"/>
      <c r="ALU16" s="245"/>
      <c r="ALV16" s="245"/>
      <c r="ALW16" s="245"/>
      <c r="ALX16" s="245"/>
      <c r="ALY16" s="245"/>
      <c r="ALZ16" s="245"/>
      <c r="AMA16" s="245"/>
      <c r="AMB16" s="245"/>
      <c r="AMC16" s="245"/>
      <c r="AMD16" s="245"/>
      <c r="AME16" s="245"/>
      <c r="AMF16" s="245"/>
    </row>
    <row r="17" spans="1:1023" s="166" customFormat="1">
      <c r="A17" s="246"/>
      <c r="B17" s="247"/>
      <c r="C17" s="246"/>
      <c r="D17" s="248"/>
      <c r="E17" s="248"/>
      <c r="F17" s="249"/>
      <c r="G17" s="250"/>
      <c r="H17" s="251" t="s">
        <v>82</v>
      </c>
      <c r="I17" s="252"/>
      <c r="J17" s="234"/>
      <c r="K17" s="253"/>
      <c r="L17" s="253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5"/>
      <c r="BH17" s="245"/>
      <c r="BI17" s="245"/>
      <c r="BJ17" s="245"/>
      <c r="BK17" s="245"/>
      <c r="BL17" s="245"/>
      <c r="BM17" s="245"/>
      <c r="BN17" s="245"/>
      <c r="BO17" s="245"/>
      <c r="BP17" s="245"/>
      <c r="BQ17" s="245"/>
      <c r="BR17" s="245"/>
      <c r="BS17" s="245"/>
      <c r="BT17" s="245"/>
      <c r="BU17" s="245"/>
      <c r="BV17" s="245"/>
      <c r="BW17" s="245"/>
      <c r="BX17" s="245"/>
      <c r="BY17" s="245"/>
      <c r="BZ17" s="245"/>
      <c r="CA17" s="245"/>
      <c r="CB17" s="245"/>
      <c r="CC17" s="245"/>
      <c r="CD17" s="245"/>
      <c r="CE17" s="245"/>
      <c r="CF17" s="245"/>
      <c r="CG17" s="245"/>
      <c r="CH17" s="245"/>
      <c r="CI17" s="245"/>
      <c r="CJ17" s="245"/>
      <c r="CK17" s="245"/>
      <c r="CL17" s="245"/>
      <c r="CM17" s="245"/>
      <c r="CN17" s="245"/>
      <c r="CO17" s="245"/>
      <c r="CP17" s="245"/>
      <c r="CQ17" s="245"/>
      <c r="CR17" s="245"/>
      <c r="CS17" s="245"/>
      <c r="CT17" s="245"/>
      <c r="CU17" s="245"/>
      <c r="CV17" s="245"/>
      <c r="CW17" s="245"/>
      <c r="CX17" s="245"/>
      <c r="CY17" s="245"/>
      <c r="CZ17" s="245"/>
      <c r="DA17" s="245"/>
      <c r="DB17" s="245"/>
      <c r="DC17" s="245"/>
      <c r="DD17" s="245"/>
      <c r="DE17" s="245"/>
      <c r="DF17" s="245"/>
      <c r="DG17" s="245"/>
      <c r="DH17" s="245"/>
      <c r="DI17" s="245"/>
      <c r="DJ17" s="245"/>
      <c r="DK17" s="245"/>
      <c r="DL17" s="245"/>
      <c r="DM17" s="245"/>
      <c r="DN17" s="245"/>
      <c r="DO17" s="245"/>
      <c r="DP17" s="245"/>
      <c r="DQ17" s="245"/>
      <c r="DR17" s="245"/>
      <c r="DS17" s="245"/>
      <c r="DT17" s="245"/>
      <c r="DU17" s="245"/>
      <c r="DV17" s="245"/>
      <c r="DW17" s="245"/>
      <c r="DX17" s="245"/>
      <c r="DY17" s="245"/>
      <c r="DZ17" s="245"/>
      <c r="EA17" s="245"/>
      <c r="EB17" s="245"/>
      <c r="EC17" s="245"/>
      <c r="ED17" s="245"/>
      <c r="EE17" s="245"/>
      <c r="EF17" s="245"/>
      <c r="EG17" s="245"/>
      <c r="EH17" s="245"/>
      <c r="EI17" s="245"/>
      <c r="EJ17" s="245"/>
      <c r="EK17" s="245"/>
      <c r="EL17" s="245"/>
      <c r="EM17" s="245"/>
      <c r="EN17" s="245"/>
      <c r="EO17" s="245"/>
      <c r="EP17" s="245"/>
      <c r="EQ17" s="245"/>
      <c r="ER17" s="245"/>
      <c r="ES17" s="245"/>
      <c r="ET17" s="245"/>
      <c r="EU17" s="245"/>
      <c r="EV17" s="245"/>
      <c r="EW17" s="245"/>
      <c r="EX17" s="245"/>
      <c r="EY17" s="245"/>
      <c r="EZ17" s="245"/>
      <c r="FA17" s="245"/>
      <c r="FB17" s="245"/>
      <c r="FC17" s="245"/>
      <c r="FD17" s="245"/>
      <c r="FE17" s="245"/>
      <c r="FF17" s="245"/>
      <c r="FG17" s="245"/>
      <c r="FH17" s="245"/>
      <c r="FI17" s="245"/>
      <c r="FJ17" s="245"/>
      <c r="FK17" s="245"/>
      <c r="FL17" s="245"/>
      <c r="FM17" s="245"/>
      <c r="FN17" s="245"/>
      <c r="FO17" s="245"/>
      <c r="FP17" s="245"/>
      <c r="FQ17" s="245"/>
      <c r="FR17" s="245"/>
      <c r="FS17" s="245"/>
      <c r="FT17" s="245"/>
      <c r="FU17" s="245"/>
      <c r="FV17" s="245"/>
      <c r="FW17" s="245"/>
      <c r="FX17" s="245"/>
      <c r="FY17" s="245"/>
      <c r="FZ17" s="245"/>
      <c r="GA17" s="245"/>
      <c r="GB17" s="245"/>
      <c r="GC17" s="245"/>
      <c r="GD17" s="245"/>
      <c r="GE17" s="245"/>
      <c r="GF17" s="245"/>
      <c r="GG17" s="245"/>
      <c r="GH17" s="245"/>
      <c r="GI17" s="245"/>
      <c r="GJ17" s="245"/>
      <c r="GK17" s="245"/>
      <c r="GL17" s="245"/>
      <c r="GM17" s="245"/>
      <c r="GN17" s="245"/>
      <c r="GO17" s="245"/>
      <c r="GP17" s="245"/>
      <c r="GQ17" s="245"/>
      <c r="GR17" s="245"/>
      <c r="GS17" s="245"/>
      <c r="GT17" s="245"/>
      <c r="GU17" s="245"/>
      <c r="GV17" s="245"/>
      <c r="GW17" s="245"/>
      <c r="GX17" s="245"/>
      <c r="GY17" s="245"/>
      <c r="GZ17" s="245"/>
      <c r="HA17" s="245"/>
      <c r="HB17" s="245"/>
      <c r="HC17" s="245"/>
      <c r="HD17" s="245"/>
      <c r="HE17" s="245"/>
      <c r="HF17" s="245"/>
      <c r="HG17" s="245"/>
      <c r="HH17" s="245"/>
      <c r="HI17" s="245"/>
      <c r="HJ17" s="245"/>
      <c r="HK17" s="245"/>
      <c r="HL17" s="245"/>
      <c r="HM17" s="245"/>
      <c r="HN17" s="245"/>
      <c r="HO17" s="245"/>
      <c r="HP17" s="245"/>
      <c r="HQ17" s="245"/>
      <c r="HR17" s="245"/>
      <c r="HS17" s="245"/>
      <c r="HT17" s="245"/>
      <c r="HU17" s="245"/>
      <c r="HV17" s="245"/>
      <c r="HW17" s="245"/>
      <c r="HX17" s="245"/>
      <c r="HY17" s="245"/>
      <c r="HZ17" s="245"/>
      <c r="IA17" s="245"/>
      <c r="IB17" s="245"/>
      <c r="IC17" s="245"/>
      <c r="ID17" s="245"/>
      <c r="IE17" s="245"/>
      <c r="IF17" s="245"/>
      <c r="IG17" s="245"/>
      <c r="IH17" s="245"/>
      <c r="II17" s="245"/>
      <c r="IJ17" s="245"/>
      <c r="IK17" s="245"/>
      <c r="IL17" s="245"/>
      <c r="IM17" s="245"/>
      <c r="IN17" s="245"/>
      <c r="IO17" s="245"/>
      <c r="IP17" s="245"/>
      <c r="IQ17" s="245"/>
      <c r="IR17" s="245"/>
      <c r="IS17" s="245"/>
      <c r="IT17" s="245"/>
      <c r="IU17" s="245"/>
      <c r="IV17" s="245"/>
      <c r="IW17" s="245"/>
      <c r="IX17" s="245"/>
      <c r="IY17" s="245"/>
      <c r="IZ17" s="245"/>
      <c r="JA17" s="245"/>
      <c r="JB17" s="245"/>
      <c r="JC17" s="245"/>
      <c r="JD17" s="245"/>
      <c r="JE17" s="245"/>
      <c r="JF17" s="245"/>
      <c r="JG17" s="245"/>
      <c r="JH17" s="245"/>
      <c r="JI17" s="245"/>
      <c r="JJ17" s="245"/>
      <c r="JK17" s="245"/>
      <c r="JL17" s="245"/>
      <c r="JM17" s="245"/>
      <c r="JN17" s="245"/>
      <c r="JO17" s="245"/>
      <c r="JP17" s="245"/>
      <c r="JQ17" s="245"/>
      <c r="JR17" s="245"/>
      <c r="JS17" s="245"/>
      <c r="JT17" s="245"/>
      <c r="JU17" s="245"/>
      <c r="JV17" s="245"/>
      <c r="JW17" s="245"/>
      <c r="JX17" s="245"/>
      <c r="JY17" s="245"/>
      <c r="JZ17" s="245"/>
      <c r="KA17" s="245"/>
      <c r="KB17" s="245"/>
      <c r="KC17" s="245"/>
      <c r="KD17" s="245"/>
      <c r="KE17" s="245"/>
      <c r="KF17" s="245"/>
      <c r="KG17" s="245"/>
      <c r="KH17" s="245"/>
      <c r="KI17" s="245"/>
      <c r="KJ17" s="245"/>
      <c r="KK17" s="245"/>
      <c r="KL17" s="245"/>
      <c r="KM17" s="245"/>
      <c r="KN17" s="245"/>
      <c r="KO17" s="245"/>
      <c r="KP17" s="245"/>
      <c r="KQ17" s="245"/>
      <c r="KR17" s="245"/>
      <c r="KS17" s="245"/>
      <c r="KT17" s="245"/>
      <c r="KU17" s="245"/>
      <c r="KV17" s="245"/>
      <c r="KW17" s="245"/>
      <c r="KX17" s="245"/>
      <c r="KY17" s="245"/>
      <c r="KZ17" s="245"/>
      <c r="LA17" s="245"/>
      <c r="LB17" s="245"/>
      <c r="LC17" s="245"/>
      <c r="LD17" s="245"/>
      <c r="LE17" s="245"/>
      <c r="LF17" s="245"/>
      <c r="LG17" s="245"/>
      <c r="LH17" s="245"/>
      <c r="LI17" s="245"/>
      <c r="LJ17" s="245"/>
      <c r="LK17" s="245"/>
      <c r="LL17" s="245"/>
      <c r="LM17" s="245"/>
      <c r="LN17" s="245"/>
      <c r="LO17" s="245"/>
      <c r="LP17" s="245"/>
      <c r="LQ17" s="245"/>
      <c r="LR17" s="245"/>
      <c r="LS17" s="245"/>
      <c r="LT17" s="245"/>
      <c r="LU17" s="245"/>
      <c r="LV17" s="245"/>
      <c r="LW17" s="245"/>
      <c r="LX17" s="245"/>
      <c r="LY17" s="245"/>
      <c r="LZ17" s="245"/>
      <c r="MA17" s="245"/>
      <c r="MB17" s="245"/>
      <c r="MC17" s="245"/>
      <c r="MD17" s="245"/>
      <c r="ME17" s="245"/>
      <c r="MF17" s="245"/>
      <c r="MG17" s="245"/>
      <c r="MH17" s="245"/>
      <c r="MI17" s="245"/>
      <c r="MJ17" s="245"/>
      <c r="MK17" s="245"/>
      <c r="ML17" s="245"/>
      <c r="MM17" s="245"/>
      <c r="MN17" s="245"/>
      <c r="MO17" s="245"/>
      <c r="MP17" s="245"/>
      <c r="MQ17" s="245"/>
      <c r="MR17" s="245"/>
      <c r="MS17" s="245"/>
      <c r="MT17" s="245"/>
      <c r="MU17" s="245"/>
      <c r="MV17" s="245"/>
      <c r="MW17" s="245"/>
      <c r="MX17" s="245"/>
      <c r="MY17" s="245"/>
      <c r="MZ17" s="245"/>
      <c r="NA17" s="245"/>
      <c r="NB17" s="245"/>
      <c r="NC17" s="245"/>
      <c r="ND17" s="245"/>
      <c r="NE17" s="245"/>
      <c r="NF17" s="245"/>
      <c r="NG17" s="245"/>
      <c r="NH17" s="245"/>
      <c r="NI17" s="245"/>
      <c r="NJ17" s="245"/>
      <c r="NK17" s="245"/>
      <c r="NL17" s="245"/>
      <c r="NM17" s="245"/>
      <c r="NN17" s="245"/>
      <c r="NO17" s="245"/>
      <c r="NP17" s="245"/>
      <c r="NQ17" s="245"/>
      <c r="NR17" s="245"/>
      <c r="NS17" s="245"/>
      <c r="NT17" s="245"/>
      <c r="NU17" s="245"/>
      <c r="NV17" s="245"/>
      <c r="NW17" s="245"/>
      <c r="NX17" s="245"/>
      <c r="NY17" s="245"/>
      <c r="NZ17" s="245"/>
      <c r="OA17" s="245"/>
      <c r="OB17" s="245"/>
      <c r="OC17" s="245"/>
      <c r="OD17" s="245"/>
      <c r="OE17" s="245"/>
      <c r="OF17" s="245"/>
      <c r="OG17" s="245"/>
      <c r="OH17" s="245"/>
      <c r="OI17" s="245"/>
      <c r="OJ17" s="245"/>
      <c r="OK17" s="245"/>
      <c r="OL17" s="245"/>
      <c r="OM17" s="245"/>
      <c r="ON17" s="245"/>
      <c r="OO17" s="245"/>
      <c r="OP17" s="245"/>
      <c r="OQ17" s="245"/>
      <c r="OR17" s="245"/>
      <c r="OS17" s="245"/>
      <c r="OT17" s="245"/>
      <c r="OU17" s="245"/>
      <c r="OV17" s="245"/>
      <c r="OW17" s="245"/>
      <c r="OX17" s="245"/>
      <c r="OY17" s="245"/>
      <c r="OZ17" s="245"/>
      <c r="PA17" s="245"/>
      <c r="PB17" s="245"/>
      <c r="PC17" s="245"/>
      <c r="PD17" s="245"/>
      <c r="PE17" s="245"/>
      <c r="PF17" s="245"/>
      <c r="PG17" s="245"/>
      <c r="PH17" s="245"/>
      <c r="PI17" s="245"/>
      <c r="PJ17" s="245"/>
      <c r="PK17" s="245"/>
      <c r="PL17" s="245"/>
      <c r="PM17" s="245"/>
      <c r="PN17" s="245"/>
      <c r="PO17" s="245"/>
      <c r="PP17" s="245"/>
      <c r="PQ17" s="245"/>
      <c r="PR17" s="245"/>
      <c r="PS17" s="245"/>
      <c r="PT17" s="245"/>
      <c r="PU17" s="245"/>
      <c r="PV17" s="245"/>
      <c r="PW17" s="245"/>
      <c r="PX17" s="245"/>
      <c r="PY17" s="245"/>
      <c r="PZ17" s="245"/>
      <c r="QA17" s="245"/>
      <c r="QB17" s="245"/>
      <c r="QC17" s="245"/>
      <c r="QD17" s="245"/>
      <c r="QE17" s="245"/>
      <c r="QF17" s="245"/>
      <c r="QG17" s="245"/>
      <c r="QH17" s="245"/>
      <c r="QI17" s="245"/>
      <c r="QJ17" s="245"/>
      <c r="QK17" s="245"/>
      <c r="QL17" s="245"/>
      <c r="QM17" s="245"/>
      <c r="QN17" s="245"/>
      <c r="QO17" s="245"/>
      <c r="QP17" s="245"/>
      <c r="QQ17" s="245"/>
      <c r="QR17" s="245"/>
      <c r="QS17" s="245"/>
      <c r="QT17" s="245"/>
      <c r="QU17" s="245"/>
      <c r="QV17" s="245"/>
      <c r="QW17" s="245"/>
      <c r="QX17" s="245"/>
      <c r="QY17" s="245"/>
      <c r="QZ17" s="245"/>
      <c r="RA17" s="245"/>
      <c r="RB17" s="245"/>
      <c r="RC17" s="245"/>
      <c r="RD17" s="245"/>
      <c r="RE17" s="245"/>
      <c r="RF17" s="245"/>
      <c r="RG17" s="245"/>
      <c r="RH17" s="245"/>
      <c r="RI17" s="245"/>
      <c r="RJ17" s="245"/>
      <c r="RK17" s="245"/>
      <c r="RL17" s="245"/>
      <c r="RM17" s="245"/>
      <c r="RN17" s="245"/>
      <c r="RO17" s="245"/>
      <c r="RP17" s="245"/>
      <c r="RQ17" s="245"/>
      <c r="RR17" s="245"/>
      <c r="RS17" s="245"/>
      <c r="RT17" s="245"/>
      <c r="RU17" s="245"/>
      <c r="RV17" s="245"/>
      <c r="RW17" s="245"/>
      <c r="RX17" s="245"/>
      <c r="RY17" s="245"/>
      <c r="RZ17" s="245"/>
      <c r="SA17" s="245"/>
      <c r="SB17" s="245"/>
      <c r="SC17" s="245"/>
      <c r="SD17" s="245"/>
      <c r="SE17" s="245"/>
      <c r="SF17" s="245"/>
      <c r="SG17" s="245"/>
      <c r="SH17" s="245"/>
      <c r="SI17" s="245"/>
      <c r="SJ17" s="245"/>
      <c r="SK17" s="245"/>
      <c r="SL17" s="245"/>
      <c r="SM17" s="245"/>
      <c r="SN17" s="245"/>
      <c r="SO17" s="245"/>
      <c r="SP17" s="245"/>
      <c r="SQ17" s="245"/>
      <c r="SR17" s="245"/>
      <c r="SS17" s="245"/>
      <c r="ST17" s="245"/>
      <c r="SU17" s="245"/>
      <c r="SV17" s="245"/>
      <c r="SW17" s="245"/>
      <c r="SX17" s="245"/>
      <c r="SY17" s="245"/>
      <c r="SZ17" s="245"/>
      <c r="TA17" s="245"/>
      <c r="TB17" s="245"/>
      <c r="TC17" s="245"/>
      <c r="TD17" s="245"/>
      <c r="TE17" s="245"/>
      <c r="TF17" s="245"/>
      <c r="TG17" s="245"/>
      <c r="TH17" s="245"/>
      <c r="TI17" s="245"/>
      <c r="TJ17" s="245"/>
      <c r="TK17" s="245"/>
      <c r="TL17" s="245"/>
      <c r="TM17" s="245"/>
      <c r="TN17" s="245"/>
      <c r="TO17" s="245"/>
      <c r="TP17" s="245"/>
      <c r="TQ17" s="245"/>
      <c r="TR17" s="245"/>
      <c r="TS17" s="245"/>
      <c r="TT17" s="245"/>
      <c r="TU17" s="245"/>
      <c r="TV17" s="245"/>
      <c r="TW17" s="245"/>
      <c r="TX17" s="245"/>
      <c r="TY17" s="245"/>
      <c r="TZ17" s="245"/>
      <c r="UA17" s="245"/>
      <c r="UB17" s="245"/>
      <c r="UC17" s="245"/>
      <c r="UD17" s="245"/>
      <c r="UE17" s="245"/>
      <c r="UF17" s="245"/>
      <c r="UG17" s="245"/>
      <c r="UH17" s="245"/>
      <c r="UI17" s="245"/>
      <c r="UJ17" s="245"/>
      <c r="UK17" s="245"/>
      <c r="UL17" s="245"/>
      <c r="UM17" s="245"/>
      <c r="UN17" s="245"/>
      <c r="UO17" s="245"/>
      <c r="UP17" s="245"/>
      <c r="UQ17" s="245"/>
      <c r="UR17" s="245"/>
      <c r="US17" s="245"/>
      <c r="UT17" s="245"/>
      <c r="UU17" s="245"/>
      <c r="UV17" s="245"/>
      <c r="UW17" s="245"/>
      <c r="UX17" s="245"/>
      <c r="UY17" s="245"/>
      <c r="UZ17" s="245"/>
      <c r="VA17" s="245"/>
      <c r="VB17" s="245"/>
      <c r="VC17" s="245"/>
      <c r="VD17" s="245"/>
      <c r="VE17" s="245"/>
      <c r="VF17" s="245"/>
      <c r="VG17" s="245"/>
      <c r="VH17" s="245"/>
      <c r="VI17" s="245"/>
      <c r="VJ17" s="245"/>
      <c r="VK17" s="245"/>
      <c r="VL17" s="245"/>
      <c r="VM17" s="245"/>
      <c r="VN17" s="245"/>
      <c r="VO17" s="245"/>
      <c r="VP17" s="245"/>
      <c r="VQ17" s="245"/>
      <c r="VR17" s="245"/>
      <c r="VS17" s="245"/>
      <c r="VT17" s="245"/>
      <c r="VU17" s="245"/>
      <c r="VV17" s="245"/>
      <c r="VW17" s="245"/>
      <c r="VX17" s="245"/>
      <c r="VY17" s="245"/>
      <c r="VZ17" s="245"/>
      <c r="WA17" s="245"/>
      <c r="WB17" s="245"/>
      <c r="WC17" s="245"/>
      <c r="WD17" s="245"/>
      <c r="WE17" s="245"/>
      <c r="WF17" s="245"/>
      <c r="WG17" s="245"/>
      <c r="WH17" s="245"/>
      <c r="WI17" s="245"/>
      <c r="WJ17" s="245"/>
      <c r="WK17" s="245"/>
      <c r="WL17" s="245"/>
      <c r="WM17" s="245"/>
      <c r="WN17" s="245"/>
      <c r="WO17" s="245"/>
      <c r="WP17" s="245"/>
      <c r="WQ17" s="245"/>
      <c r="WR17" s="245"/>
      <c r="WS17" s="245"/>
      <c r="WT17" s="245"/>
      <c r="WU17" s="245"/>
      <c r="WV17" s="245"/>
      <c r="WW17" s="245"/>
      <c r="WX17" s="245"/>
      <c r="WY17" s="245"/>
      <c r="WZ17" s="245"/>
      <c r="XA17" s="245"/>
      <c r="XB17" s="245"/>
      <c r="XC17" s="245"/>
      <c r="XD17" s="245"/>
      <c r="XE17" s="245"/>
      <c r="XF17" s="245"/>
      <c r="XG17" s="245"/>
      <c r="XH17" s="245"/>
      <c r="XI17" s="245"/>
      <c r="XJ17" s="245"/>
      <c r="XK17" s="245"/>
      <c r="XL17" s="245"/>
      <c r="XM17" s="245"/>
      <c r="XN17" s="245"/>
      <c r="XO17" s="245"/>
      <c r="XP17" s="245"/>
      <c r="XQ17" s="245"/>
      <c r="XR17" s="245"/>
      <c r="XS17" s="245"/>
      <c r="XT17" s="245"/>
      <c r="XU17" s="245"/>
      <c r="XV17" s="245"/>
      <c r="XW17" s="245"/>
      <c r="XX17" s="245"/>
      <c r="XY17" s="245"/>
      <c r="XZ17" s="245"/>
      <c r="YA17" s="245"/>
      <c r="YB17" s="245"/>
      <c r="YC17" s="245"/>
      <c r="YD17" s="245"/>
      <c r="YE17" s="245"/>
      <c r="YF17" s="245"/>
      <c r="YG17" s="245"/>
      <c r="YH17" s="245"/>
      <c r="YI17" s="245"/>
      <c r="YJ17" s="245"/>
      <c r="YK17" s="245"/>
      <c r="YL17" s="245"/>
      <c r="YM17" s="245"/>
      <c r="YN17" s="245"/>
      <c r="YO17" s="245"/>
      <c r="YP17" s="245"/>
      <c r="YQ17" s="245"/>
      <c r="YR17" s="245"/>
      <c r="YS17" s="245"/>
      <c r="YT17" s="245"/>
      <c r="YU17" s="245"/>
      <c r="YV17" s="245"/>
      <c r="YW17" s="245"/>
      <c r="YX17" s="245"/>
      <c r="YY17" s="245"/>
      <c r="YZ17" s="245"/>
      <c r="ZA17" s="245"/>
      <c r="ZB17" s="245"/>
      <c r="ZC17" s="245"/>
      <c r="ZD17" s="245"/>
      <c r="ZE17" s="245"/>
      <c r="ZF17" s="245"/>
      <c r="ZG17" s="245"/>
      <c r="ZH17" s="245"/>
      <c r="ZI17" s="245"/>
      <c r="ZJ17" s="245"/>
      <c r="ZK17" s="245"/>
      <c r="ZL17" s="245"/>
      <c r="ZM17" s="245"/>
      <c r="ZN17" s="245"/>
      <c r="ZO17" s="245"/>
      <c r="ZP17" s="245"/>
      <c r="ZQ17" s="245"/>
      <c r="ZR17" s="245"/>
      <c r="ZS17" s="245"/>
      <c r="ZT17" s="245"/>
      <c r="ZU17" s="245"/>
      <c r="ZV17" s="245"/>
      <c r="ZW17" s="245"/>
      <c r="ZX17" s="245"/>
      <c r="ZY17" s="245"/>
      <c r="ZZ17" s="245"/>
      <c r="AAA17" s="245"/>
      <c r="AAB17" s="245"/>
      <c r="AAC17" s="245"/>
      <c r="AAD17" s="245"/>
      <c r="AAE17" s="245"/>
      <c r="AAF17" s="245"/>
      <c r="AAG17" s="245"/>
      <c r="AAH17" s="245"/>
      <c r="AAI17" s="245"/>
      <c r="AAJ17" s="245"/>
      <c r="AAK17" s="245"/>
      <c r="AAL17" s="245"/>
      <c r="AAM17" s="245"/>
      <c r="AAN17" s="245"/>
      <c r="AAO17" s="245"/>
      <c r="AAP17" s="245"/>
      <c r="AAQ17" s="245"/>
      <c r="AAR17" s="245"/>
      <c r="AAS17" s="245"/>
      <c r="AAT17" s="245"/>
      <c r="AAU17" s="245"/>
      <c r="AAV17" s="245"/>
      <c r="AAW17" s="245"/>
      <c r="AAX17" s="245"/>
      <c r="AAY17" s="245"/>
      <c r="AAZ17" s="245"/>
      <c r="ABA17" s="245"/>
      <c r="ABB17" s="245"/>
      <c r="ABC17" s="245"/>
      <c r="ABD17" s="245"/>
      <c r="ABE17" s="245"/>
      <c r="ABF17" s="245"/>
      <c r="ABG17" s="245"/>
      <c r="ABH17" s="245"/>
      <c r="ABI17" s="245"/>
      <c r="ABJ17" s="245"/>
      <c r="ABK17" s="245"/>
      <c r="ABL17" s="245"/>
      <c r="ABM17" s="245"/>
      <c r="ABN17" s="245"/>
      <c r="ABO17" s="245"/>
      <c r="ABP17" s="245"/>
      <c r="ABQ17" s="245"/>
      <c r="ABR17" s="245"/>
      <c r="ABS17" s="245"/>
      <c r="ABT17" s="245"/>
      <c r="ABU17" s="245"/>
      <c r="ABV17" s="245"/>
      <c r="ABW17" s="245"/>
      <c r="ABX17" s="245"/>
      <c r="ABY17" s="245"/>
      <c r="ABZ17" s="245"/>
      <c r="ACA17" s="245"/>
      <c r="ACB17" s="245"/>
      <c r="ACC17" s="245"/>
      <c r="ACD17" s="245"/>
      <c r="ACE17" s="245"/>
      <c r="ACF17" s="245"/>
      <c r="ACG17" s="245"/>
      <c r="ACH17" s="245"/>
      <c r="ACI17" s="245"/>
      <c r="ACJ17" s="245"/>
      <c r="ACK17" s="245"/>
      <c r="ACL17" s="245"/>
      <c r="ACM17" s="245"/>
      <c r="ACN17" s="245"/>
      <c r="ACO17" s="245"/>
      <c r="ACP17" s="245"/>
      <c r="ACQ17" s="245"/>
      <c r="ACR17" s="245"/>
      <c r="ACS17" s="245"/>
      <c r="ACT17" s="245"/>
      <c r="ACU17" s="245"/>
      <c r="ACV17" s="245"/>
      <c r="ACW17" s="245"/>
      <c r="ACX17" s="245"/>
      <c r="ACY17" s="245"/>
      <c r="ACZ17" s="245"/>
      <c r="ADA17" s="245"/>
      <c r="ADB17" s="245"/>
      <c r="ADC17" s="245"/>
      <c r="ADD17" s="245"/>
      <c r="ADE17" s="245"/>
      <c r="ADF17" s="245"/>
      <c r="ADG17" s="245"/>
      <c r="ADH17" s="245"/>
      <c r="ADI17" s="245"/>
      <c r="ADJ17" s="245"/>
      <c r="ADK17" s="245"/>
      <c r="ADL17" s="245"/>
      <c r="ADM17" s="245"/>
      <c r="ADN17" s="245"/>
      <c r="ADO17" s="245"/>
      <c r="ADP17" s="245"/>
      <c r="ADQ17" s="245"/>
      <c r="ADR17" s="245"/>
      <c r="ADS17" s="245"/>
      <c r="ADT17" s="245"/>
      <c r="ADU17" s="245"/>
      <c r="ADV17" s="245"/>
      <c r="ADW17" s="245"/>
      <c r="ADX17" s="245"/>
      <c r="ADY17" s="245"/>
      <c r="ADZ17" s="245"/>
      <c r="AEA17" s="245"/>
      <c r="AEB17" s="245"/>
      <c r="AEC17" s="245"/>
      <c r="AED17" s="245"/>
      <c r="AEE17" s="245"/>
      <c r="AEF17" s="245"/>
      <c r="AEG17" s="245"/>
      <c r="AEH17" s="245"/>
      <c r="AEI17" s="245"/>
      <c r="AEJ17" s="245"/>
      <c r="AEK17" s="245"/>
      <c r="AEL17" s="245"/>
      <c r="AEM17" s="245"/>
      <c r="AEN17" s="245"/>
      <c r="AEO17" s="245"/>
      <c r="AEP17" s="245"/>
      <c r="AEQ17" s="245"/>
      <c r="AER17" s="245"/>
      <c r="AES17" s="245"/>
      <c r="AET17" s="245"/>
      <c r="AEU17" s="245"/>
      <c r="AEV17" s="245"/>
      <c r="AEW17" s="245"/>
      <c r="AEX17" s="245"/>
      <c r="AEY17" s="245"/>
      <c r="AEZ17" s="245"/>
      <c r="AFA17" s="245"/>
      <c r="AFB17" s="245"/>
      <c r="AFC17" s="245"/>
      <c r="AFD17" s="245"/>
      <c r="AFE17" s="245"/>
      <c r="AFF17" s="245"/>
      <c r="AFG17" s="245"/>
      <c r="AFH17" s="245"/>
      <c r="AFI17" s="245"/>
      <c r="AFJ17" s="245"/>
      <c r="AFK17" s="245"/>
      <c r="AFL17" s="245"/>
      <c r="AFM17" s="245"/>
      <c r="AFN17" s="245"/>
      <c r="AFO17" s="245"/>
      <c r="AFP17" s="245"/>
      <c r="AFQ17" s="245"/>
      <c r="AFR17" s="245"/>
      <c r="AFS17" s="245"/>
      <c r="AFT17" s="245"/>
      <c r="AFU17" s="245"/>
      <c r="AFV17" s="245"/>
      <c r="AFW17" s="245"/>
      <c r="AFX17" s="245"/>
      <c r="AFY17" s="245"/>
      <c r="AFZ17" s="245"/>
      <c r="AGA17" s="245"/>
      <c r="AGB17" s="245"/>
      <c r="AGC17" s="245"/>
      <c r="AGD17" s="245"/>
      <c r="AGE17" s="245"/>
      <c r="AGF17" s="245"/>
      <c r="AGG17" s="245"/>
      <c r="AGH17" s="245"/>
      <c r="AGI17" s="245"/>
      <c r="AGJ17" s="245"/>
      <c r="AGK17" s="245"/>
      <c r="AGL17" s="245"/>
      <c r="AGM17" s="245"/>
      <c r="AGN17" s="245"/>
      <c r="AGO17" s="245"/>
      <c r="AGP17" s="245"/>
      <c r="AGQ17" s="245"/>
      <c r="AGR17" s="245"/>
      <c r="AGS17" s="245"/>
      <c r="AGT17" s="245"/>
      <c r="AGU17" s="245"/>
      <c r="AGV17" s="245"/>
      <c r="AGW17" s="245"/>
      <c r="AGX17" s="245"/>
      <c r="AGY17" s="245"/>
      <c r="AGZ17" s="245"/>
      <c r="AHA17" s="245"/>
      <c r="AHB17" s="245"/>
      <c r="AHC17" s="245"/>
      <c r="AHD17" s="245"/>
      <c r="AHE17" s="245"/>
      <c r="AHF17" s="245"/>
      <c r="AHG17" s="245"/>
      <c r="AHH17" s="245"/>
      <c r="AHI17" s="245"/>
      <c r="AHJ17" s="245"/>
      <c r="AHK17" s="245"/>
      <c r="AHL17" s="245"/>
      <c r="AHM17" s="245"/>
      <c r="AHN17" s="245"/>
      <c r="AHO17" s="245"/>
      <c r="AHP17" s="245"/>
      <c r="AHQ17" s="245"/>
      <c r="AHR17" s="245"/>
      <c r="AHS17" s="245"/>
      <c r="AHT17" s="245"/>
      <c r="AHU17" s="245"/>
      <c r="AHV17" s="245"/>
      <c r="AHW17" s="245"/>
      <c r="AHX17" s="245"/>
      <c r="AHY17" s="245"/>
      <c r="AHZ17" s="245"/>
      <c r="AIA17" s="245"/>
      <c r="AIB17" s="245"/>
      <c r="AIC17" s="245"/>
      <c r="AID17" s="245"/>
      <c r="AIE17" s="245"/>
      <c r="AIF17" s="245"/>
      <c r="AIG17" s="245"/>
      <c r="AIH17" s="245"/>
      <c r="AII17" s="245"/>
      <c r="AIJ17" s="245"/>
      <c r="AIK17" s="245"/>
      <c r="AIL17" s="245"/>
      <c r="AIM17" s="245"/>
      <c r="AIN17" s="245"/>
      <c r="AIO17" s="245"/>
      <c r="AIP17" s="245"/>
      <c r="AIQ17" s="245"/>
      <c r="AIR17" s="245"/>
      <c r="AIS17" s="245"/>
      <c r="AIT17" s="245"/>
      <c r="AIU17" s="245"/>
      <c r="AIV17" s="245"/>
      <c r="AIW17" s="245"/>
      <c r="AIX17" s="245"/>
      <c r="AIY17" s="245"/>
      <c r="AIZ17" s="245"/>
      <c r="AJA17" s="245"/>
      <c r="AJB17" s="245"/>
      <c r="AJC17" s="245"/>
      <c r="AJD17" s="245"/>
      <c r="AJE17" s="245"/>
      <c r="AJF17" s="245"/>
      <c r="AJG17" s="245"/>
      <c r="AJH17" s="245"/>
      <c r="AJI17" s="245"/>
      <c r="AJJ17" s="245"/>
      <c r="AJK17" s="245"/>
      <c r="AJL17" s="245"/>
      <c r="AJM17" s="245"/>
      <c r="AJN17" s="245"/>
      <c r="AJO17" s="245"/>
      <c r="AJP17" s="245"/>
      <c r="AJQ17" s="245"/>
      <c r="AJR17" s="245"/>
      <c r="AJS17" s="245"/>
      <c r="AJT17" s="245"/>
      <c r="AJU17" s="245"/>
      <c r="AJV17" s="245"/>
      <c r="AJW17" s="245"/>
      <c r="AJX17" s="245"/>
      <c r="AJY17" s="245"/>
      <c r="AJZ17" s="245"/>
      <c r="AKA17" s="245"/>
      <c r="AKB17" s="245"/>
      <c r="AKC17" s="245"/>
      <c r="AKD17" s="245"/>
      <c r="AKE17" s="245"/>
      <c r="AKF17" s="245"/>
      <c r="AKG17" s="245"/>
      <c r="AKH17" s="245"/>
      <c r="AKI17" s="245"/>
      <c r="AKJ17" s="245"/>
      <c r="AKK17" s="245"/>
      <c r="AKL17" s="245"/>
      <c r="AKM17" s="245"/>
      <c r="AKN17" s="245"/>
      <c r="AKO17" s="245"/>
      <c r="AKP17" s="245"/>
      <c r="AKQ17" s="245"/>
      <c r="AKR17" s="245"/>
      <c r="AKS17" s="245"/>
      <c r="AKT17" s="245"/>
      <c r="AKU17" s="245"/>
      <c r="AKV17" s="245"/>
      <c r="AKW17" s="245"/>
      <c r="AKX17" s="245"/>
      <c r="AKY17" s="245"/>
      <c r="AKZ17" s="245"/>
      <c r="ALA17" s="245"/>
      <c r="ALB17" s="245"/>
      <c r="ALC17" s="245"/>
      <c r="ALD17" s="245"/>
      <c r="ALE17" s="245"/>
      <c r="ALF17" s="245"/>
      <c r="ALG17" s="245"/>
      <c r="ALH17" s="245"/>
      <c r="ALI17" s="245"/>
      <c r="ALJ17" s="245"/>
      <c r="ALK17" s="245"/>
      <c r="ALL17" s="245"/>
      <c r="ALM17" s="245"/>
      <c r="ALN17" s="245"/>
      <c r="ALO17" s="245"/>
      <c r="ALP17" s="245"/>
      <c r="ALQ17" s="245"/>
      <c r="ALR17" s="245"/>
      <c r="ALS17" s="245"/>
      <c r="ALT17" s="245"/>
      <c r="ALU17" s="245"/>
      <c r="ALV17" s="245"/>
      <c r="ALW17" s="245"/>
      <c r="ALX17" s="245"/>
      <c r="ALY17" s="245"/>
      <c r="ALZ17" s="245"/>
      <c r="AMA17" s="245"/>
      <c r="AMB17" s="245"/>
      <c r="AMC17" s="245"/>
      <c r="AMD17" s="245"/>
      <c r="AME17" s="245"/>
      <c r="AMF17" s="245"/>
    </row>
    <row r="18" spans="1:1023" s="166" customFormat="1">
      <c r="A18" s="254"/>
      <c r="B18" s="255"/>
      <c r="C18" s="254"/>
      <c r="D18" s="256"/>
      <c r="E18" s="256"/>
      <c r="F18" s="254"/>
      <c r="G18" s="257"/>
      <c r="H18" s="258"/>
      <c r="I18" s="259"/>
      <c r="J18" s="260"/>
      <c r="K18" s="261"/>
      <c r="L18" s="259"/>
      <c r="M18" s="262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5"/>
      <c r="AL18" s="245"/>
      <c r="AM18" s="245"/>
      <c r="AN18" s="245"/>
      <c r="AO18" s="245"/>
      <c r="AP18" s="245"/>
      <c r="AQ18" s="245"/>
      <c r="AR18" s="245"/>
      <c r="AS18" s="245"/>
      <c r="AT18" s="245"/>
      <c r="AU18" s="245"/>
      <c r="AV18" s="245"/>
      <c r="AW18" s="245"/>
      <c r="AX18" s="245"/>
      <c r="AY18" s="245"/>
      <c r="AZ18" s="245"/>
      <c r="BA18" s="245"/>
      <c r="BB18" s="245"/>
      <c r="BC18" s="245"/>
      <c r="BD18" s="245"/>
      <c r="BE18" s="245"/>
      <c r="BF18" s="245"/>
      <c r="BG18" s="245"/>
      <c r="BH18" s="245"/>
      <c r="BI18" s="245"/>
      <c r="BJ18" s="245"/>
      <c r="BK18" s="245"/>
      <c r="BL18" s="245"/>
      <c r="BM18" s="245"/>
      <c r="BN18" s="245"/>
      <c r="BO18" s="245"/>
      <c r="BP18" s="245"/>
      <c r="BQ18" s="245"/>
      <c r="BR18" s="245"/>
      <c r="BS18" s="245"/>
      <c r="BT18" s="245"/>
      <c r="BU18" s="245"/>
      <c r="BV18" s="245"/>
      <c r="BW18" s="245"/>
      <c r="BX18" s="245"/>
      <c r="BY18" s="245"/>
      <c r="BZ18" s="245"/>
      <c r="CA18" s="245"/>
      <c r="CB18" s="245"/>
      <c r="CC18" s="245"/>
      <c r="CD18" s="245"/>
      <c r="CE18" s="245"/>
      <c r="CF18" s="245"/>
      <c r="CG18" s="245"/>
      <c r="CH18" s="245"/>
      <c r="CI18" s="245"/>
      <c r="CJ18" s="245"/>
      <c r="CK18" s="245"/>
      <c r="CL18" s="245"/>
      <c r="CM18" s="245"/>
      <c r="CN18" s="245"/>
      <c r="CO18" s="245"/>
      <c r="CP18" s="245"/>
      <c r="CQ18" s="245"/>
      <c r="CR18" s="245"/>
      <c r="CS18" s="245"/>
      <c r="CT18" s="245"/>
      <c r="CU18" s="245"/>
      <c r="CV18" s="245"/>
      <c r="CW18" s="245"/>
      <c r="CX18" s="245"/>
      <c r="CY18" s="245"/>
      <c r="CZ18" s="245"/>
      <c r="DA18" s="245"/>
      <c r="DB18" s="245"/>
      <c r="DC18" s="245"/>
      <c r="DD18" s="245"/>
      <c r="DE18" s="245"/>
      <c r="DF18" s="245"/>
      <c r="DG18" s="245"/>
      <c r="DH18" s="245"/>
      <c r="DI18" s="245"/>
      <c r="DJ18" s="245"/>
      <c r="DK18" s="245"/>
      <c r="DL18" s="245"/>
      <c r="DM18" s="245"/>
      <c r="DN18" s="245"/>
      <c r="DO18" s="245"/>
      <c r="DP18" s="245"/>
      <c r="DQ18" s="245"/>
      <c r="DR18" s="245"/>
      <c r="DS18" s="245"/>
      <c r="DT18" s="245"/>
      <c r="DU18" s="245"/>
      <c r="DV18" s="245"/>
      <c r="DW18" s="245"/>
      <c r="DX18" s="245"/>
      <c r="DY18" s="245"/>
      <c r="DZ18" s="245"/>
      <c r="EA18" s="245"/>
      <c r="EB18" s="245"/>
      <c r="EC18" s="245"/>
      <c r="ED18" s="245"/>
      <c r="EE18" s="245"/>
      <c r="EF18" s="245"/>
      <c r="EG18" s="245"/>
      <c r="EH18" s="245"/>
      <c r="EI18" s="245"/>
      <c r="EJ18" s="245"/>
      <c r="EK18" s="245"/>
      <c r="EL18" s="245"/>
      <c r="EM18" s="245"/>
      <c r="EN18" s="245"/>
      <c r="EO18" s="245"/>
      <c r="EP18" s="245"/>
      <c r="EQ18" s="245"/>
      <c r="ER18" s="245"/>
      <c r="ES18" s="245"/>
      <c r="ET18" s="245"/>
      <c r="EU18" s="245"/>
      <c r="EV18" s="245"/>
      <c r="EW18" s="245"/>
      <c r="EX18" s="245"/>
      <c r="EY18" s="245"/>
      <c r="EZ18" s="245"/>
      <c r="FA18" s="245"/>
      <c r="FB18" s="245"/>
      <c r="FC18" s="245"/>
      <c r="FD18" s="245"/>
      <c r="FE18" s="245"/>
      <c r="FF18" s="245"/>
      <c r="FG18" s="245"/>
      <c r="FH18" s="245"/>
      <c r="FI18" s="245"/>
      <c r="FJ18" s="245"/>
      <c r="FK18" s="245"/>
      <c r="FL18" s="245"/>
      <c r="FM18" s="245"/>
      <c r="FN18" s="245"/>
      <c r="FO18" s="245"/>
      <c r="FP18" s="245"/>
      <c r="FQ18" s="245"/>
      <c r="FR18" s="245"/>
      <c r="FS18" s="245"/>
      <c r="FT18" s="245"/>
      <c r="FU18" s="245"/>
      <c r="FV18" s="245"/>
      <c r="FW18" s="245"/>
      <c r="FX18" s="245"/>
      <c r="FY18" s="245"/>
      <c r="FZ18" s="245"/>
      <c r="GA18" s="245"/>
      <c r="GB18" s="245"/>
      <c r="GC18" s="245"/>
      <c r="GD18" s="245"/>
      <c r="GE18" s="245"/>
      <c r="GF18" s="245"/>
      <c r="GG18" s="245"/>
      <c r="GH18" s="245"/>
      <c r="GI18" s="245"/>
      <c r="GJ18" s="245"/>
      <c r="GK18" s="245"/>
      <c r="GL18" s="245"/>
      <c r="GM18" s="245"/>
      <c r="GN18" s="245"/>
      <c r="GO18" s="245"/>
      <c r="GP18" s="245"/>
      <c r="GQ18" s="245"/>
      <c r="GR18" s="245"/>
      <c r="GS18" s="245"/>
      <c r="GT18" s="245"/>
      <c r="GU18" s="245"/>
      <c r="GV18" s="245"/>
      <c r="GW18" s="245"/>
      <c r="GX18" s="245"/>
      <c r="GY18" s="245"/>
      <c r="GZ18" s="245"/>
      <c r="HA18" s="245"/>
      <c r="HB18" s="245"/>
      <c r="HC18" s="245"/>
      <c r="HD18" s="245"/>
      <c r="HE18" s="245"/>
      <c r="HF18" s="245"/>
      <c r="HG18" s="245"/>
      <c r="HH18" s="245"/>
      <c r="HI18" s="245"/>
      <c r="HJ18" s="245"/>
      <c r="HK18" s="245"/>
      <c r="HL18" s="245"/>
      <c r="HM18" s="245"/>
      <c r="HN18" s="245"/>
      <c r="HO18" s="245"/>
      <c r="HP18" s="245"/>
      <c r="HQ18" s="245"/>
      <c r="HR18" s="245"/>
      <c r="HS18" s="245"/>
      <c r="HT18" s="245"/>
      <c r="HU18" s="245"/>
      <c r="HV18" s="245"/>
      <c r="HW18" s="245"/>
      <c r="HX18" s="245"/>
      <c r="HY18" s="245"/>
      <c r="HZ18" s="245"/>
      <c r="IA18" s="245"/>
      <c r="IB18" s="245"/>
      <c r="IC18" s="245"/>
      <c r="ID18" s="245"/>
      <c r="IE18" s="245"/>
      <c r="IF18" s="245"/>
      <c r="IG18" s="245"/>
      <c r="IH18" s="245"/>
      <c r="II18" s="245"/>
      <c r="IJ18" s="245"/>
      <c r="IK18" s="245"/>
      <c r="IL18" s="245"/>
      <c r="IM18" s="245"/>
      <c r="IN18" s="245"/>
      <c r="IO18" s="245"/>
      <c r="IP18" s="245"/>
      <c r="IQ18" s="245"/>
      <c r="IR18" s="245"/>
      <c r="IS18" s="245"/>
      <c r="IT18" s="245"/>
      <c r="IU18" s="245"/>
      <c r="IV18" s="245"/>
      <c r="IW18" s="245"/>
      <c r="IX18" s="245"/>
      <c r="IY18" s="245"/>
      <c r="IZ18" s="245"/>
      <c r="JA18" s="245"/>
      <c r="JB18" s="245"/>
      <c r="JC18" s="245"/>
      <c r="JD18" s="245"/>
      <c r="JE18" s="245"/>
      <c r="JF18" s="245"/>
      <c r="JG18" s="245"/>
      <c r="JH18" s="245"/>
      <c r="JI18" s="245"/>
      <c r="JJ18" s="245"/>
      <c r="JK18" s="245"/>
      <c r="JL18" s="245"/>
      <c r="JM18" s="245"/>
      <c r="JN18" s="245"/>
      <c r="JO18" s="245"/>
      <c r="JP18" s="245"/>
      <c r="JQ18" s="245"/>
      <c r="JR18" s="245"/>
      <c r="JS18" s="245"/>
      <c r="JT18" s="245"/>
      <c r="JU18" s="245"/>
      <c r="JV18" s="245"/>
      <c r="JW18" s="245"/>
      <c r="JX18" s="245"/>
      <c r="JY18" s="245"/>
      <c r="JZ18" s="245"/>
      <c r="KA18" s="245"/>
      <c r="KB18" s="245"/>
      <c r="KC18" s="245"/>
      <c r="KD18" s="245"/>
      <c r="KE18" s="245"/>
      <c r="KF18" s="245"/>
      <c r="KG18" s="245"/>
      <c r="KH18" s="245"/>
      <c r="KI18" s="245"/>
      <c r="KJ18" s="245"/>
      <c r="KK18" s="245"/>
      <c r="KL18" s="245"/>
      <c r="KM18" s="245"/>
      <c r="KN18" s="245"/>
      <c r="KO18" s="245"/>
      <c r="KP18" s="245"/>
      <c r="KQ18" s="245"/>
      <c r="KR18" s="245"/>
      <c r="KS18" s="245"/>
      <c r="KT18" s="245"/>
      <c r="KU18" s="245"/>
      <c r="KV18" s="245"/>
      <c r="KW18" s="245"/>
      <c r="KX18" s="245"/>
      <c r="KY18" s="245"/>
      <c r="KZ18" s="245"/>
      <c r="LA18" s="245"/>
      <c r="LB18" s="245"/>
      <c r="LC18" s="245"/>
      <c r="LD18" s="245"/>
      <c r="LE18" s="245"/>
      <c r="LF18" s="245"/>
      <c r="LG18" s="245"/>
      <c r="LH18" s="245"/>
      <c r="LI18" s="245"/>
      <c r="LJ18" s="245"/>
      <c r="LK18" s="245"/>
      <c r="LL18" s="245"/>
      <c r="LM18" s="245"/>
      <c r="LN18" s="245"/>
      <c r="LO18" s="245"/>
      <c r="LP18" s="245"/>
      <c r="LQ18" s="245"/>
      <c r="LR18" s="245"/>
      <c r="LS18" s="245"/>
      <c r="LT18" s="245"/>
      <c r="LU18" s="245"/>
      <c r="LV18" s="245"/>
      <c r="LW18" s="245"/>
      <c r="LX18" s="245"/>
      <c r="LY18" s="245"/>
      <c r="LZ18" s="245"/>
      <c r="MA18" s="245"/>
      <c r="MB18" s="245"/>
      <c r="MC18" s="245"/>
      <c r="MD18" s="245"/>
      <c r="ME18" s="245"/>
      <c r="MF18" s="245"/>
      <c r="MG18" s="245"/>
      <c r="MH18" s="245"/>
      <c r="MI18" s="245"/>
      <c r="MJ18" s="245"/>
      <c r="MK18" s="245"/>
      <c r="ML18" s="245"/>
      <c r="MM18" s="245"/>
      <c r="MN18" s="245"/>
      <c r="MO18" s="245"/>
      <c r="MP18" s="245"/>
      <c r="MQ18" s="245"/>
      <c r="MR18" s="245"/>
      <c r="MS18" s="245"/>
      <c r="MT18" s="245"/>
      <c r="MU18" s="245"/>
      <c r="MV18" s="245"/>
      <c r="MW18" s="245"/>
      <c r="MX18" s="245"/>
      <c r="MY18" s="245"/>
      <c r="MZ18" s="245"/>
      <c r="NA18" s="245"/>
      <c r="NB18" s="245"/>
      <c r="NC18" s="245"/>
      <c r="ND18" s="245"/>
      <c r="NE18" s="245"/>
      <c r="NF18" s="245"/>
      <c r="NG18" s="245"/>
      <c r="NH18" s="245"/>
      <c r="NI18" s="245"/>
      <c r="NJ18" s="245"/>
      <c r="NK18" s="245"/>
      <c r="NL18" s="245"/>
      <c r="NM18" s="245"/>
      <c r="NN18" s="245"/>
      <c r="NO18" s="245"/>
      <c r="NP18" s="245"/>
      <c r="NQ18" s="245"/>
      <c r="NR18" s="245"/>
      <c r="NS18" s="245"/>
      <c r="NT18" s="245"/>
      <c r="NU18" s="245"/>
      <c r="NV18" s="245"/>
      <c r="NW18" s="245"/>
      <c r="NX18" s="245"/>
      <c r="NY18" s="245"/>
      <c r="NZ18" s="245"/>
      <c r="OA18" s="245"/>
      <c r="OB18" s="245"/>
      <c r="OC18" s="245"/>
      <c r="OD18" s="245"/>
      <c r="OE18" s="245"/>
      <c r="OF18" s="245"/>
      <c r="OG18" s="245"/>
      <c r="OH18" s="245"/>
      <c r="OI18" s="245"/>
      <c r="OJ18" s="245"/>
      <c r="OK18" s="245"/>
      <c r="OL18" s="245"/>
      <c r="OM18" s="245"/>
      <c r="ON18" s="245"/>
      <c r="OO18" s="245"/>
      <c r="OP18" s="245"/>
      <c r="OQ18" s="245"/>
      <c r="OR18" s="245"/>
      <c r="OS18" s="245"/>
      <c r="OT18" s="245"/>
      <c r="OU18" s="245"/>
      <c r="OV18" s="245"/>
      <c r="OW18" s="245"/>
      <c r="OX18" s="245"/>
      <c r="OY18" s="245"/>
      <c r="OZ18" s="245"/>
      <c r="PA18" s="245"/>
      <c r="PB18" s="245"/>
      <c r="PC18" s="245"/>
      <c r="PD18" s="245"/>
      <c r="PE18" s="245"/>
      <c r="PF18" s="245"/>
      <c r="PG18" s="245"/>
      <c r="PH18" s="245"/>
      <c r="PI18" s="245"/>
      <c r="PJ18" s="245"/>
      <c r="PK18" s="245"/>
      <c r="PL18" s="245"/>
      <c r="PM18" s="245"/>
      <c r="PN18" s="245"/>
      <c r="PO18" s="245"/>
      <c r="PP18" s="245"/>
      <c r="PQ18" s="245"/>
      <c r="PR18" s="245"/>
      <c r="PS18" s="245"/>
      <c r="PT18" s="245"/>
      <c r="PU18" s="245"/>
      <c r="PV18" s="245"/>
      <c r="PW18" s="245"/>
      <c r="PX18" s="245"/>
      <c r="PY18" s="245"/>
      <c r="PZ18" s="245"/>
      <c r="QA18" s="245"/>
      <c r="QB18" s="245"/>
      <c r="QC18" s="245"/>
      <c r="QD18" s="245"/>
      <c r="QE18" s="245"/>
      <c r="QF18" s="245"/>
      <c r="QG18" s="245"/>
      <c r="QH18" s="245"/>
      <c r="QI18" s="245"/>
      <c r="QJ18" s="245"/>
      <c r="QK18" s="245"/>
      <c r="QL18" s="245"/>
      <c r="QM18" s="245"/>
      <c r="QN18" s="245"/>
      <c r="QO18" s="245"/>
      <c r="QP18" s="245"/>
      <c r="QQ18" s="245"/>
      <c r="QR18" s="245"/>
      <c r="QS18" s="245"/>
      <c r="QT18" s="245"/>
      <c r="QU18" s="245"/>
      <c r="QV18" s="245"/>
      <c r="QW18" s="245"/>
      <c r="QX18" s="245"/>
      <c r="QY18" s="245"/>
      <c r="QZ18" s="245"/>
      <c r="RA18" s="245"/>
      <c r="RB18" s="245"/>
      <c r="RC18" s="245"/>
      <c r="RD18" s="245"/>
      <c r="RE18" s="245"/>
      <c r="RF18" s="245"/>
      <c r="RG18" s="245"/>
      <c r="RH18" s="245"/>
      <c r="RI18" s="245"/>
      <c r="RJ18" s="245"/>
      <c r="RK18" s="245"/>
      <c r="RL18" s="245"/>
      <c r="RM18" s="245"/>
      <c r="RN18" s="245"/>
      <c r="RO18" s="245"/>
      <c r="RP18" s="245"/>
      <c r="RQ18" s="245"/>
      <c r="RR18" s="245"/>
      <c r="RS18" s="245"/>
      <c r="RT18" s="245"/>
      <c r="RU18" s="245"/>
      <c r="RV18" s="245"/>
      <c r="RW18" s="245"/>
      <c r="RX18" s="245"/>
      <c r="RY18" s="245"/>
      <c r="RZ18" s="245"/>
      <c r="SA18" s="245"/>
      <c r="SB18" s="245"/>
      <c r="SC18" s="245"/>
      <c r="SD18" s="245"/>
      <c r="SE18" s="245"/>
      <c r="SF18" s="245"/>
      <c r="SG18" s="245"/>
      <c r="SH18" s="245"/>
      <c r="SI18" s="245"/>
      <c r="SJ18" s="245"/>
      <c r="SK18" s="245"/>
      <c r="SL18" s="245"/>
      <c r="SM18" s="245"/>
      <c r="SN18" s="245"/>
      <c r="SO18" s="245"/>
      <c r="SP18" s="245"/>
      <c r="SQ18" s="245"/>
      <c r="SR18" s="245"/>
      <c r="SS18" s="245"/>
      <c r="ST18" s="245"/>
      <c r="SU18" s="245"/>
      <c r="SV18" s="245"/>
      <c r="SW18" s="245"/>
      <c r="SX18" s="245"/>
      <c r="SY18" s="245"/>
      <c r="SZ18" s="245"/>
      <c r="TA18" s="245"/>
      <c r="TB18" s="245"/>
      <c r="TC18" s="245"/>
      <c r="TD18" s="245"/>
      <c r="TE18" s="245"/>
      <c r="TF18" s="245"/>
      <c r="TG18" s="245"/>
      <c r="TH18" s="245"/>
      <c r="TI18" s="245"/>
      <c r="TJ18" s="245"/>
      <c r="TK18" s="245"/>
      <c r="TL18" s="245"/>
      <c r="TM18" s="245"/>
      <c r="TN18" s="245"/>
      <c r="TO18" s="245"/>
      <c r="TP18" s="245"/>
      <c r="TQ18" s="245"/>
      <c r="TR18" s="245"/>
      <c r="TS18" s="245"/>
      <c r="TT18" s="245"/>
      <c r="TU18" s="245"/>
      <c r="TV18" s="245"/>
      <c r="TW18" s="245"/>
      <c r="TX18" s="245"/>
      <c r="TY18" s="245"/>
      <c r="TZ18" s="245"/>
      <c r="UA18" s="245"/>
      <c r="UB18" s="245"/>
      <c r="UC18" s="245"/>
      <c r="UD18" s="245"/>
      <c r="UE18" s="245"/>
      <c r="UF18" s="245"/>
      <c r="UG18" s="245"/>
      <c r="UH18" s="245"/>
      <c r="UI18" s="245"/>
      <c r="UJ18" s="245"/>
      <c r="UK18" s="245"/>
      <c r="UL18" s="245"/>
      <c r="UM18" s="245"/>
      <c r="UN18" s="245"/>
      <c r="UO18" s="245"/>
      <c r="UP18" s="245"/>
      <c r="UQ18" s="245"/>
      <c r="UR18" s="245"/>
      <c r="US18" s="245"/>
      <c r="UT18" s="245"/>
      <c r="UU18" s="245"/>
      <c r="UV18" s="245"/>
      <c r="UW18" s="245"/>
      <c r="UX18" s="245"/>
      <c r="UY18" s="245"/>
      <c r="UZ18" s="245"/>
      <c r="VA18" s="245"/>
      <c r="VB18" s="245"/>
      <c r="VC18" s="245"/>
      <c r="VD18" s="245"/>
      <c r="VE18" s="245"/>
      <c r="VF18" s="245"/>
      <c r="VG18" s="245"/>
      <c r="VH18" s="245"/>
      <c r="VI18" s="245"/>
      <c r="VJ18" s="245"/>
      <c r="VK18" s="245"/>
      <c r="VL18" s="245"/>
      <c r="VM18" s="245"/>
      <c r="VN18" s="245"/>
      <c r="VO18" s="245"/>
      <c r="VP18" s="245"/>
      <c r="VQ18" s="245"/>
      <c r="VR18" s="245"/>
      <c r="VS18" s="245"/>
      <c r="VT18" s="245"/>
      <c r="VU18" s="245"/>
      <c r="VV18" s="245"/>
      <c r="VW18" s="245"/>
      <c r="VX18" s="245"/>
      <c r="VY18" s="245"/>
      <c r="VZ18" s="245"/>
      <c r="WA18" s="245"/>
      <c r="WB18" s="245"/>
      <c r="WC18" s="245"/>
      <c r="WD18" s="245"/>
      <c r="WE18" s="245"/>
      <c r="WF18" s="245"/>
      <c r="WG18" s="245"/>
      <c r="WH18" s="245"/>
      <c r="WI18" s="245"/>
      <c r="WJ18" s="245"/>
      <c r="WK18" s="245"/>
      <c r="WL18" s="245"/>
      <c r="WM18" s="245"/>
      <c r="WN18" s="245"/>
      <c r="WO18" s="245"/>
      <c r="WP18" s="245"/>
      <c r="WQ18" s="245"/>
      <c r="WR18" s="245"/>
      <c r="WS18" s="245"/>
      <c r="WT18" s="245"/>
      <c r="WU18" s="245"/>
      <c r="WV18" s="245"/>
      <c r="WW18" s="245"/>
      <c r="WX18" s="245"/>
      <c r="WY18" s="245"/>
      <c r="WZ18" s="245"/>
      <c r="XA18" s="245"/>
      <c r="XB18" s="245"/>
      <c r="XC18" s="245"/>
      <c r="XD18" s="245"/>
      <c r="XE18" s="245"/>
      <c r="XF18" s="245"/>
      <c r="XG18" s="245"/>
      <c r="XH18" s="245"/>
      <c r="XI18" s="245"/>
      <c r="XJ18" s="245"/>
      <c r="XK18" s="245"/>
      <c r="XL18" s="245"/>
      <c r="XM18" s="245"/>
      <c r="XN18" s="245"/>
      <c r="XO18" s="245"/>
      <c r="XP18" s="245"/>
      <c r="XQ18" s="245"/>
      <c r="XR18" s="245"/>
      <c r="XS18" s="245"/>
      <c r="XT18" s="245"/>
      <c r="XU18" s="245"/>
      <c r="XV18" s="245"/>
      <c r="XW18" s="245"/>
      <c r="XX18" s="245"/>
      <c r="XY18" s="245"/>
      <c r="XZ18" s="245"/>
      <c r="YA18" s="245"/>
      <c r="YB18" s="245"/>
      <c r="YC18" s="245"/>
      <c r="YD18" s="245"/>
      <c r="YE18" s="245"/>
      <c r="YF18" s="245"/>
      <c r="YG18" s="245"/>
      <c r="YH18" s="245"/>
      <c r="YI18" s="245"/>
      <c r="YJ18" s="245"/>
      <c r="YK18" s="245"/>
      <c r="YL18" s="245"/>
      <c r="YM18" s="245"/>
      <c r="YN18" s="245"/>
      <c r="YO18" s="245"/>
      <c r="YP18" s="245"/>
      <c r="YQ18" s="245"/>
      <c r="YR18" s="245"/>
      <c r="YS18" s="245"/>
      <c r="YT18" s="245"/>
      <c r="YU18" s="245"/>
      <c r="YV18" s="245"/>
      <c r="YW18" s="245"/>
      <c r="YX18" s="245"/>
      <c r="YY18" s="245"/>
      <c r="YZ18" s="245"/>
      <c r="ZA18" s="245"/>
      <c r="ZB18" s="245"/>
      <c r="ZC18" s="245"/>
      <c r="ZD18" s="245"/>
      <c r="ZE18" s="245"/>
      <c r="ZF18" s="245"/>
      <c r="ZG18" s="245"/>
      <c r="ZH18" s="245"/>
      <c r="ZI18" s="245"/>
      <c r="ZJ18" s="245"/>
      <c r="ZK18" s="245"/>
      <c r="ZL18" s="245"/>
      <c r="ZM18" s="245"/>
      <c r="ZN18" s="245"/>
      <c r="ZO18" s="245"/>
      <c r="ZP18" s="245"/>
      <c r="ZQ18" s="245"/>
      <c r="ZR18" s="245"/>
      <c r="ZS18" s="245"/>
      <c r="ZT18" s="245"/>
      <c r="ZU18" s="245"/>
      <c r="ZV18" s="245"/>
      <c r="ZW18" s="245"/>
      <c r="ZX18" s="245"/>
      <c r="ZY18" s="245"/>
      <c r="ZZ18" s="245"/>
      <c r="AAA18" s="245"/>
      <c r="AAB18" s="245"/>
      <c r="AAC18" s="245"/>
      <c r="AAD18" s="245"/>
      <c r="AAE18" s="245"/>
      <c r="AAF18" s="245"/>
      <c r="AAG18" s="245"/>
      <c r="AAH18" s="245"/>
      <c r="AAI18" s="245"/>
      <c r="AAJ18" s="245"/>
      <c r="AAK18" s="245"/>
      <c r="AAL18" s="245"/>
      <c r="AAM18" s="245"/>
      <c r="AAN18" s="245"/>
      <c r="AAO18" s="245"/>
      <c r="AAP18" s="245"/>
      <c r="AAQ18" s="245"/>
      <c r="AAR18" s="245"/>
      <c r="AAS18" s="245"/>
      <c r="AAT18" s="245"/>
      <c r="AAU18" s="245"/>
      <c r="AAV18" s="245"/>
      <c r="AAW18" s="245"/>
      <c r="AAX18" s="245"/>
      <c r="AAY18" s="245"/>
      <c r="AAZ18" s="245"/>
      <c r="ABA18" s="245"/>
      <c r="ABB18" s="245"/>
      <c r="ABC18" s="245"/>
      <c r="ABD18" s="245"/>
      <c r="ABE18" s="245"/>
      <c r="ABF18" s="245"/>
      <c r="ABG18" s="245"/>
      <c r="ABH18" s="245"/>
      <c r="ABI18" s="245"/>
      <c r="ABJ18" s="245"/>
      <c r="ABK18" s="245"/>
      <c r="ABL18" s="245"/>
      <c r="ABM18" s="245"/>
      <c r="ABN18" s="245"/>
      <c r="ABO18" s="245"/>
      <c r="ABP18" s="245"/>
      <c r="ABQ18" s="245"/>
      <c r="ABR18" s="245"/>
      <c r="ABS18" s="245"/>
      <c r="ABT18" s="245"/>
      <c r="ABU18" s="245"/>
      <c r="ABV18" s="245"/>
      <c r="ABW18" s="245"/>
      <c r="ABX18" s="245"/>
      <c r="ABY18" s="245"/>
      <c r="ABZ18" s="245"/>
      <c r="ACA18" s="245"/>
      <c r="ACB18" s="245"/>
      <c r="ACC18" s="245"/>
      <c r="ACD18" s="245"/>
      <c r="ACE18" s="245"/>
      <c r="ACF18" s="245"/>
      <c r="ACG18" s="245"/>
      <c r="ACH18" s="245"/>
      <c r="ACI18" s="245"/>
      <c r="ACJ18" s="245"/>
      <c r="ACK18" s="245"/>
      <c r="ACL18" s="245"/>
      <c r="ACM18" s="245"/>
      <c r="ACN18" s="245"/>
      <c r="ACO18" s="245"/>
      <c r="ACP18" s="245"/>
      <c r="ACQ18" s="245"/>
      <c r="ACR18" s="245"/>
      <c r="ACS18" s="245"/>
      <c r="ACT18" s="245"/>
      <c r="ACU18" s="245"/>
      <c r="ACV18" s="245"/>
      <c r="ACW18" s="245"/>
      <c r="ACX18" s="245"/>
      <c r="ACY18" s="245"/>
      <c r="ACZ18" s="245"/>
      <c r="ADA18" s="245"/>
      <c r="ADB18" s="245"/>
      <c r="ADC18" s="245"/>
      <c r="ADD18" s="245"/>
      <c r="ADE18" s="245"/>
      <c r="ADF18" s="245"/>
      <c r="ADG18" s="245"/>
      <c r="ADH18" s="245"/>
      <c r="ADI18" s="245"/>
      <c r="ADJ18" s="245"/>
      <c r="ADK18" s="245"/>
      <c r="ADL18" s="245"/>
      <c r="ADM18" s="245"/>
      <c r="ADN18" s="245"/>
      <c r="ADO18" s="245"/>
      <c r="ADP18" s="245"/>
      <c r="ADQ18" s="245"/>
      <c r="ADR18" s="245"/>
      <c r="ADS18" s="245"/>
      <c r="ADT18" s="245"/>
      <c r="ADU18" s="245"/>
      <c r="ADV18" s="245"/>
      <c r="ADW18" s="245"/>
      <c r="ADX18" s="245"/>
      <c r="ADY18" s="245"/>
      <c r="ADZ18" s="245"/>
      <c r="AEA18" s="245"/>
      <c r="AEB18" s="245"/>
      <c r="AEC18" s="245"/>
      <c r="AED18" s="245"/>
      <c r="AEE18" s="245"/>
      <c r="AEF18" s="245"/>
      <c r="AEG18" s="245"/>
      <c r="AEH18" s="245"/>
      <c r="AEI18" s="245"/>
      <c r="AEJ18" s="245"/>
      <c r="AEK18" s="245"/>
      <c r="AEL18" s="245"/>
      <c r="AEM18" s="245"/>
      <c r="AEN18" s="245"/>
      <c r="AEO18" s="245"/>
      <c r="AEP18" s="245"/>
      <c r="AEQ18" s="245"/>
      <c r="AER18" s="245"/>
      <c r="AES18" s="245"/>
      <c r="AET18" s="245"/>
      <c r="AEU18" s="245"/>
      <c r="AEV18" s="245"/>
      <c r="AEW18" s="245"/>
      <c r="AEX18" s="245"/>
      <c r="AEY18" s="245"/>
      <c r="AEZ18" s="245"/>
      <c r="AFA18" s="245"/>
      <c r="AFB18" s="245"/>
      <c r="AFC18" s="245"/>
      <c r="AFD18" s="245"/>
      <c r="AFE18" s="245"/>
      <c r="AFF18" s="245"/>
      <c r="AFG18" s="245"/>
      <c r="AFH18" s="245"/>
      <c r="AFI18" s="245"/>
      <c r="AFJ18" s="245"/>
      <c r="AFK18" s="245"/>
      <c r="AFL18" s="245"/>
      <c r="AFM18" s="245"/>
      <c r="AFN18" s="245"/>
      <c r="AFO18" s="245"/>
      <c r="AFP18" s="245"/>
      <c r="AFQ18" s="245"/>
      <c r="AFR18" s="245"/>
      <c r="AFS18" s="245"/>
      <c r="AFT18" s="245"/>
      <c r="AFU18" s="245"/>
      <c r="AFV18" s="245"/>
      <c r="AFW18" s="245"/>
      <c r="AFX18" s="245"/>
      <c r="AFY18" s="245"/>
      <c r="AFZ18" s="245"/>
      <c r="AGA18" s="245"/>
      <c r="AGB18" s="245"/>
      <c r="AGC18" s="245"/>
      <c r="AGD18" s="245"/>
      <c r="AGE18" s="245"/>
      <c r="AGF18" s="245"/>
      <c r="AGG18" s="245"/>
      <c r="AGH18" s="245"/>
      <c r="AGI18" s="245"/>
      <c r="AGJ18" s="245"/>
      <c r="AGK18" s="245"/>
      <c r="AGL18" s="245"/>
      <c r="AGM18" s="245"/>
      <c r="AGN18" s="245"/>
      <c r="AGO18" s="245"/>
      <c r="AGP18" s="245"/>
      <c r="AGQ18" s="245"/>
      <c r="AGR18" s="245"/>
      <c r="AGS18" s="245"/>
      <c r="AGT18" s="245"/>
      <c r="AGU18" s="245"/>
      <c r="AGV18" s="245"/>
      <c r="AGW18" s="245"/>
      <c r="AGX18" s="245"/>
      <c r="AGY18" s="245"/>
      <c r="AGZ18" s="245"/>
      <c r="AHA18" s="245"/>
      <c r="AHB18" s="245"/>
      <c r="AHC18" s="245"/>
      <c r="AHD18" s="245"/>
      <c r="AHE18" s="245"/>
      <c r="AHF18" s="245"/>
      <c r="AHG18" s="245"/>
      <c r="AHH18" s="245"/>
      <c r="AHI18" s="245"/>
      <c r="AHJ18" s="245"/>
      <c r="AHK18" s="245"/>
      <c r="AHL18" s="245"/>
      <c r="AHM18" s="245"/>
      <c r="AHN18" s="245"/>
      <c r="AHO18" s="245"/>
      <c r="AHP18" s="245"/>
      <c r="AHQ18" s="245"/>
      <c r="AHR18" s="245"/>
      <c r="AHS18" s="245"/>
      <c r="AHT18" s="245"/>
      <c r="AHU18" s="245"/>
      <c r="AHV18" s="245"/>
      <c r="AHW18" s="245"/>
      <c r="AHX18" s="245"/>
      <c r="AHY18" s="245"/>
      <c r="AHZ18" s="245"/>
      <c r="AIA18" s="245"/>
      <c r="AIB18" s="245"/>
      <c r="AIC18" s="245"/>
      <c r="AID18" s="245"/>
      <c r="AIE18" s="245"/>
      <c r="AIF18" s="245"/>
      <c r="AIG18" s="245"/>
      <c r="AIH18" s="245"/>
      <c r="AII18" s="245"/>
      <c r="AIJ18" s="245"/>
      <c r="AIK18" s="245"/>
      <c r="AIL18" s="245"/>
      <c r="AIM18" s="245"/>
      <c r="AIN18" s="245"/>
      <c r="AIO18" s="245"/>
      <c r="AIP18" s="245"/>
      <c r="AIQ18" s="245"/>
      <c r="AIR18" s="245"/>
      <c r="AIS18" s="245"/>
      <c r="AIT18" s="245"/>
      <c r="AIU18" s="245"/>
      <c r="AIV18" s="245"/>
      <c r="AIW18" s="245"/>
      <c r="AIX18" s="245"/>
      <c r="AIY18" s="245"/>
      <c r="AIZ18" s="245"/>
      <c r="AJA18" s="245"/>
      <c r="AJB18" s="245"/>
      <c r="AJC18" s="245"/>
      <c r="AJD18" s="245"/>
      <c r="AJE18" s="245"/>
      <c r="AJF18" s="245"/>
      <c r="AJG18" s="245"/>
      <c r="AJH18" s="245"/>
      <c r="AJI18" s="245"/>
      <c r="AJJ18" s="245"/>
      <c r="AJK18" s="245"/>
      <c r="AJL18" s="245"/>
      <c r="AJM18" s="245"/>
      <c r="AJN18" s="245"/>
      <c r="AJO18" s="245"/>
      <c r="AJP18" s="245"/>
      <c r="AJQ18" s="245"/>
      <c r="AJR18" s="245"/>
      <c r="AJS18" s="245"/>
      <c r="AJT18" s="245"/>
      <c r="AJU18" s="245"/>
      <c r="AJV18" s="245"/>
      <c r="AJW18" s="245"/>
      <c r="AJX18" s="245"/>
      <c r="AJY18" s="245"/>
      <c r="AJZ18" s="245"/>
      <c r="AKA18" s="245"/>
      <c r="AKB18" s="245"/>
      <c r="AKC18" s="245"/>
      <c r="AKD18" s="245"/>
      <c r="AKE18" s="245"/>
      <c r="AKF18" s="245"/>
      <c r="AKG18" s="245"/>
      <c r="AKH18" s="245"/>
      <c r="AKI18" s="245"/>
      <c r="AKJ18" s="245"/>
      <c r="AKK18" s="245"/>
      <c r="AKL18" s="245"/>
      <c r="AKM18" s="245"/>
      <c r="AKN18" s="245"/>
      <c r="AKO18" s="245"/>
      <c r="AKP18" s="245"/>
      <c r="AKQ18" s="245"/>
      <c r="AKR18" s="245"/>
      <c r="AKS18" s="245"/>
      <c r="AKT18" s="245"/>
      <c r="AKU18" s="245"/>
      <c r="AKV18" s="245"/>
      <c r="AKW18" s="245"/>
      <c r="AKX18" s="245"/>
      <c r="AKY18" s="245"/>
      <c r="AKZ18" s="245"/>
      <c r="ALA18" s="245"/>
      <c r="ALB18" s="245"/>
      <c r="ALC18" s="245"/>
      <c r="ALD18" s="245"/>
      <c r="ALE18" s="245"/>
      <c r="ALF18" s="245"/>
      <c r="ALG18" s="245"/>
      <c r="ALH18" s="245"/>
      <c r="ALI18" s="245"/>
      <c r="ALJ18" s="245"/>
      <c r="ALK18" s="245"/>
      <c r="ALL18" s="245"/>
      <c r="ALM18" s="245"/>
      <c r="ALN18" s="245"/>
      <c r="ALO18" s="245"/>
      <c r="ALP18" s="245"/>
      <c r="ALQ18" s="245"/>
      <c r="ALR18" s="245"/>
      <c r="ALS18" s="245"/>
      <c r="ALT18" s="245"/>
      <c r="ALU18" s="245"/>
      <c r="ALV18" s="245"/>
      <c r="ALW18" s="245"/>
      <c r="ALX18" s="245"/>
      <c r="ALY18" s="245"/>
      <c r="ALZ18" s="245"/>
      <c r="AMA18" s="245"/>
      <c r="AMB18" s="245"/>
      <c r="AMC18" s="245"/>
      <c r="AMD18" s="245"/>
      <c r="AME18" s="245"/>
      <c r="AMF18" s="245"/>
    </row>
    <row r="19" spans="1:1023" s="194" customFormat="1">
      <c r="A19" s="683" t="s">
        <v>17</v>
      </c>
      <c r="B19" s="683"/>
      <c r="C19" s="683"/>
      <c r="D19" s="683"/>
      <c r="G19" s="192"/>
      <c r="H19" s="237"/>
      <c r="AMG19" s="166"/>
      <c r="AMH19" s="166"/>
    </row>
    <row r="20" spans="1:1023" s="194" customFormat="1">
      <c r="A20" s="683" t="s">
        <v>18</v>
      </c>
      <c r="B20" s="683"/>
      <c r="C20" s="683"/>
      <c r="D20" s="683"/>
      <c r="G20" s="192"/>
      <c r="H20" s="263"/>
      <c r="AMG20" s="166"/>
      <c r="AMH20" s="166"/>
    </row>
    <row r="21" spans="1:1023" s="194" customFormat="1">
      <c r="A21" s="187"/>
      <c r="C21" s="242"/>
      <c r="G21" s="192"/>
      <c r="H21" s="237"/>
      <c r="AMG21" s="166"/>
      <c r="AMH21" s="166"/>
    </row>
    <row r="22" spans="1:1023" s="190" customFormat="1">
      <c r="A22" s="245" t="s">
        <v>173</v>
      </c>
      <c r="B22" s="245"/>
      <c r="C22" s="245" t="s">
        <v>148</v>
      </c>
      <c r="D22" s="245"/>
      <c r="E22" s="245"/>
      <c r="F22" s="245"/>
      <c r="G22" s="245"/>
      <c r="H22" s="245"/>
      <c r="I22" s="245"/>
      <c r="J22" s="245"/>
      <c r="K22" s="245"/>
      <c r="L22" s="245"/>
      <c r="AMG22" s="166"/>
      <c r="AMH22" s="166"/>
    </row>
    <row r="23" spans="1:1023" s="166" customFormat="1">
      <c r="A23" s="264"/>
      <c r="B23" s="265"/>
      <c r="C23" s="242"/>
      <c r="D23" s="245"/>
      <c r="E23" s="266"/>
      <c r="F23" s="242"/>
      <c r="G23" s="257"/>
      <c r="H23" s="237"/>
      <c r="I23" s="267"/>
      <c r="J23" s="245"/>
      <c r="K23" s="245"/>
      <c r="L23" s="267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45"/>
      <c r="AP23" s="245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45"/>
      <c r="BG23" s="245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45"/>
      <c r="BX23" s="245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45"/>
      <c r="CO23" s="245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245"/>
      <c r="DP23" s="245"/>
      <c r="DQ23" s="245"/>
      <c r="DR23" s="245"/>
      <c r="DS23" s="245"/>
      <c r="DT23" s="245"/>
      <c r="DU23" s="245"/>
      <c r="DV23" s="245"/>
      <c r="DW23" s="245"/>
      <c r="DX23" s="245"/>
      <c r="DY23" s="245"/>
      <c r="DZ23" s="245"/>
      <c r="EA23" s="245"/>
      <c r="EB23" s="245"/>
      <c r="EC23" s="245"/>
      <c r="ED23" s="245"/>
      <c r="EE23" s="245"/>
      <c r="EF23" s="245"/>
      <c r="EG23" s="245"/>
      <c r="EH23" s="245"/>
      <c r="EI23" s="245"/>
      <c r="EJ23" s="245"/>
      <c r="EK23" s="245"/>
      <c r="EL23" s="245"/>
      <c r="EM23" s="245"/>
      <c r="EN23" s="245"/>
      <c r="EO23" s="245"/>
      <c r="EP23" s="245"/>
      <c r="EQ23" s="245"/>
      <c r="ER23" s="245"/>
      <c r="ES23" s="245"/>
      <c r="ET23" s="245"/>
      <c r="EU23" s="245"/>
      <c r="EV23" s="245"/>
      <c r="EW23" s="245"/>
      <c r="EX23" s="245"/>
      <c r="EY23" s="245"/>
      <c r="EZ23" s="245"/>
      <c r="FA23" s="245"/>
      <c r="FB23" s="245"/>
      <c r="FC23" s="245"/>
      <c r="FD23" s="245"/>
      <c r="FE23" s="245"/>
      <c r="FF23" s="245"/>
      <c r="FG23" s="245"/>
      <c r="FH23" s="245"/>
      <c r="FI23" s="245"/>
      <c r="FJ23" s="245"/>
      <c r="FK23" s="245"/>
      <c r="FL23" s="245"/>
      <c r="FM23" s="245"/>
      <c r="FN23" s="245"/>
      <c r="FO23" s="245"/>
      <c r="FP23" s="245"/>
      <c r="FQ23" s="245"/>
      <c r="FR23" s="245"/>
      <c r="FS23" s="245"/>
      <c r="FT23" s="245"/>
      <c r="FU23" s="245"/>
      <c r="FV23" s="245"/>
      <c r="FW23" s="245"/>
      <c r="FX23" s="245"/>
      <c r="FY23" s="245"/>
      <c r="FZ23" s="245"/>
      <c r="GA23" s="245"/>
      <c r="GB23" s="245"/>
      <c r="GC23" s="245"/>
      <c r="GD23" s="245"/>
      <c r="GE23" s="245"/>
      <c r="GF23" s="245"/>
      <c r="GG23" s="245"/>
      <c r="GH23" s="245"/>
      <c r="GI23" s="245"/>
      <c r="GJ23" s="245"/>
      <c r="GK23" s="245"/>
      <c r="GL23" s="245"/>
      <c r="GM23" s="245"/>
      <c r="GN23" s="245"/>
      <c r="GO23" s="245"/>
      <c r="GP23" s="245"/>
      <c r="GQ23" s="245"/>
      <c r="GR23" s="245"/>
      <c r="GS23" s="245"/>
      <c r="GT23" s="245"/>
      <c r="GU23" s="245"/>
      <c r="GV23" s="245"/>
      <c r="GW23" s="245"/>
      <c r="GX23" s="245"/>
      <c r="GY23" s="245"/>
      <c r="GZ23" s="245"/>
      <c r="HA23" s="245"/>
      <c r="HB23" s="245"/>
      <c r="HC23" s="245"/>
      <c r="HD23" s="245"/>
      <c r="HE23" s="245"/>
      <c r="HF23" s="245"/>
      <c r="HG23" s="245"/>
      <c r="HH23" s="245"/>
      <c r="HI23" s="245"/>
      <c r="HJ23" s="245"/>
      <c r="HK23" s="245"/>
      <c r="HL23" s="245"/>
      <c r="HM23" s="245"/>
      <c r="HN23" s="245"/>
      <c r="HO23" s="245"/>
      <c r="HP23" s="245"/>
      <c r="HQ23" s="245"/>
      <c r="HR23" s="245"/>
      <c r="HS23" s="245"/>
      <c r="HT23" s="245"/>
      <c r="HU23" s="245"/>
      <c r="HV23" s="245"/>
      <c r="HW23" s="245"/>
      <c r="HX23" s="245"/>
      <c r="HY23" s="245"/>
      <c r="HZ23" s="245"/>
      <c r="IA23" s="245"/>
      <c r="IB23" s="245"/>
      <c r="IC23" s="245"/>
      <c r="ID23" s="245"/>
      <c r="IE23" s="245"/>
      <c r="IF23" s="245"/>
      <c r="IG23" s="245"/>
      <c r="IH23" s="245"/>
      <c r="II23" s="245"/>
      <c r="IJ23" s="245"/>
      <c r="IK23" s="245"/>
      <c r="IL23" s="245"/>
      <c r="IM23" s="245"/>
      <c r="IN23" s="245"/>
      <c r="IO23" s="245"/>
      <c r="IP23" s="245"/>
      <c r="IQ23" s="245"/>
      <c r="IR23" s="245"/>
      <c r="IS23" s="245"/>
      <c r="IT23" s="245"/>
      <c r="IU23" s="245"/>
      <c r="IV23" s="245"/>
      <c r="IW23" s="245"/>
      <c r="IX23" s="245"/>
      <c r="IY23" s="245"/>
      <c r="IZ23" s="245"/>
      <c r="JA23" s="245"/>
      <c r="JB23" s="245"/>
      <c r="JC23" s="245"/>
      <c r="JD23" s="245"/>
      <c r="JE23" s="245"/>
      <c r="JF23" s="245"/>
      <c r="JG23" s="245"/>
      <c r="JH23" s="245"/>
      <c r="JI23" s="245"/>
      <c r="JJ23" s="245"/>
      <c r="JK23" s="245"/>
      <c r="JL23" s="245"/>
      <c r="JM23" s="245"/>
      <c r="JN23" s="245"/>
      <c r="JO23" s="245"/>
      <c r="JP23" s="245"/>
      <c r="JQ23" s="245"/>
      <c r="JR23" s="245"/>
      <c r="JS23" s="245"/>
      <c r="JT23" s="245"/>
      <c r="JU23" s="245"/>
      <c r="JV23" s="245"/>
      <c r="JW23" s="245"/>
      <c r="JX23" s="245"/>
      <c r="JY23" s="245"/>
      <c r="JZ23" s="245"/>
      <c r="KA23" s="245"/>
      <c r="KB23" s="245"/>
      <c r="KC23" s="245"/>
      <c r="KD23" s="245"/>
      <c r="KE23" s="245"/>
      <c r="KF23" s="245"/>
      <c r="KG23" s="245"/>
      <c r="KH23" s="245"/>
      <c r="KI23" s="245"/>
      <c r="KJ23" s="245"/>
      <c r="KK23" s="245"/>
      <c r="KL23" s="245"/>
      <c r="KM23" s="245"/>
      <c r="KN23" s="245"/>
      <c r="KO23" s="245"/>
      <c r="KP23" s="245"/>
      <c r="KQ23" s="245"/>
      <c r="KR23" s="245"/>
      <c r="KS23" s="245"/>
      <c r="KT23" s="245"/>
      <c r="KU23" s="245"/>
      <c r="KV23" s="245"/>
      <c r="KW23" s="245"/>
      <c r="KX23" s="245"/>
      <c r="KY23" s="245"/>
      <c r="KZ23" s="245"/>
      <c r="LA23" s="245"/>
      <c r="LB23" s="245"/>
      <c r="LC23" s="245"/>
      <c r="LD23" s="245"/>
      <c r="LE23" s="245"/>
      <c r="LF23" s="245"/>
      <c r="LG23" s="245"/>
      <c r="LH23" s="245"/>
      <c r="LI23" s="245"/>
      <c r="LJ23" s="245"/>
      <c r="LK23" s="245"/>
      <c r="LL23" s="245"/>
      <c r="LM23" s="245"/>
      <c r="LN23" s="245"/>
      <c r="LO23" s="245"/>
      <c r="LP23" s="245"/>
      <c r="LQ23" s="245"/>
      <c r="LR23" s="245"/>
      <c r="LS23" s="245"/>
      <c r="LT23" s="245"/>
      <c r="LU23" s="245"/>
      <c r="LV23" s="245"/>
      <c r="LW23" s="245"/>
      <c r="LX23" s="245"/>
      <c r="LY23" s="245"/>
      <c r="LZ23" s="245"/>
      <c r="MA23" s="245"/>
      <c r="MB23" s="245"/>
      <c r="MC23" s="245"/>
      <c r="MD23" s="245"/>
      <c r="ME23" s="245"/>
      <c r="MF23" s="245"/>
      <c r="MG23" s="245"/>
      <c r="MH23" s="245"/>
      <c r="MI23" s="245"/>
      <c r="MJ23" s="245"/>
      <c r="MK23" s="245"/>
      <c r="ML23" s="245"/>
      <c r="MM23" s="245"/>
      <c r="MN23" s="245"/>
      <c r="MO23" s="245"/>
      <c r="MP23" s="245"/>
      <c r="MQ23" s="245"/>
      <c r="MR23" s="245"/>
      <c r="MS23" s="245"/>
      <c r="MT23" s="245"/>
      <c r="MU23" s="245"/>
      <c r="MV23" s="245"/>
      <c r="MW23" s="245"/>
      <c r="MX23" s="245"/>
      <c r="MY23" s="245"/>
      <c r="MZ23" s="245"/>
      <c r="NA23" s="245"/>
      <c r="NB23" s="245"/>
      <c r="NC23" s="245"/>
      <c r="ND23" s="245"/>
      <c r="NE23" s="245"/>
      <c r="NF23" s="245"/>
      <c r="NG23" s="245"/>
      <c r="NH23" s="245"/>
      <c r="NI23" s="245"/>
      <c r="NJ23" s="245"/>
      <c r="NK23" s="245"/>
      <c r="NL23" s="245"/>
      <c r="NM23" s="245"/>
      <c r="NN23" s="245"/>
      <c r="NO23" s="245"/>
      <c r="NP23" s="245"/>
      <c r="NQ23" s="245"/>
      <c r="NR23" s="245"/>
      <c r="NS23" s="245"/>
      <c r="NT23" s="245"/>
      <c r="NU23" s="245"/>
      <c r="NV23" s="245"/>
      <c r="NW23" s="245"/>
      <c r="NX23" s="245"/>
      <c r="NY23" s="245"/>
      <c r="NZ23" s="245"/>
      <c r="OA23" s="245"/>
      <c r="OB23" s="245"/>
      <c r="OC23" s="245"/>
      <c r="OD23" s="245"/>
      <c r="OE23" s="245"/>
      <c r="OF23" s="245"/>
      <c r="OG23" s="245"/>
      <c r="OH23" s="245"/>
      <c r="OI23" s="245"/>
      <c r="OJ23" s="245"/>
      <c r="OK23" s="245"/>
      <c r="OL23" s="245"/>
      <c r="OM23" s="245"/>
      <c r="ON23" s="245"/>
      <c r="OO23" s="245"/>
      <c r="OP23" s="245"/>
      <c r="OQ23" s="245"/>
      <c r="OR23" s="245"/>
      <c r="OS23" s="245"/>
      <c r="OT23" s="245"/>
      <c r="OU23" s="245"/>
      <c r="OV23" s="245"/>
      <c r="OW23" s="245"/>
      <c r="OX23" s="245"/>
      <c r="OY23" s="245"/>
      <c r="OZ23" s="245"/>
      <c r="PA23" s="245"/>
      <c r="PB23" s="245"/>
      <c r="PC23" s="245"/>
      <c r="PD23" s="245"/>
      <c r="PE23" s="245"/>
      <c r="PF23" s="245"/>
      <c r="PG23" s="245"/>
      <c r="PH23" s="245"/>
      <c r="PI23" s="245"/>
      <c r="PJ23" s="245"/>
      <c r="PK23" s="245"/>
      <c r="PL23" s="245"/>
      <c r="PM23" s="245"/>
      <c r="PN23" s="245"/>
      <c r="PO23" s="245"/>
      <c r="PP23" s="245"/>
      <c r="PQ23" s="245"/>
      <c r="PR23" s="245"/>
      <c r="PS23" s="245"/>
      <c r="PT23" s="245"/>
      <c r="PU23" s="245"/>
      <c r="PV23" s="245"/>
      <c r="PW23" s="245"/>
      <c r="PX23" s="245"/>
      <c r="PY23" s="245"/>
      <c r="PZ23" s="245"/>
      <c r="QA23" s="245"/>
      <c r="QB23" s="245"/>
      <c r="QC23" s="245"/>
      <c r="QD23" s="245"/>
      <c r="QE23" s="245"/>
      <c r="QF23" s="245"/>
      <c r="QG23" s="245"/>
      <c r="QH23" s="245"/>
      <c r="QI23" s="245"/>
      <c r="QJ23" s="245"/>
      <c r="QK23" s="245"/>
      <c r="QL23" s="245"/>
      <c r="QM23" s="245"/>
      <c r="QN23" s="245"/>
      <c r="QO23" s="245"/>
      <c r="QP23" s="245"/>
      <c r="QQ23" s="245"/>
      <c r="QR23" s="245"/>
      <c r="QS23" s="245"/>
      <c r="QT23" s="245"/>
      <c r="QU23" s="245"/>
      <c r="QV23" s="245"/>
      <c r="QW23" s="245"/>
      <c r="QX23" s="245"/>
      <c r="QY23" s="245"/>
      <c r="QZ23" s="245"/>
      <c r="RA23" s="245"/>
      <c r="RB23" s="245"/>
      <c r="RC23" s="245"/>
      <c r="RD23" s="245"/>
      <c r="RE23" s="245"/>
      <c r="RF23" s="245"/>
      <c r="RG23" s="245"/>
      <c r="RH23" s="245"/>
      <c r="RI23" s="245"/>
      <c r="RJ23" s="245"/>
      <c r="RK23" s="245"/>
      <c r="RL23" s="245"/>
      <c r="RM23" s="245"/>
      <c r="RN23" s="245"/>
      <c r="RO23" s="245"/>
      <c r="RP23" s="245"/>
      <c r="RQ23" s="245"/>
      <c r="RR23" s="245"/>
      <c r="RS23" s="245"/>
      <c r="RT23" s="245"/>
      <c r="RU23" s="245"/>
      <c r="RV23" s="245"/>
      <c r="RW23" s="245"/>
      <c r="RX23" s="245"/>
      <c r="RY23" s="245"/>
      <c r="RZ23" s="245"/>
      <c r="SA23" s="245"/>
      <c r="SB23" s="245"/>
      <c r="SC23" s="245"/>
      <c r="SD23" s="245"/>
      <c r="SE23" s="245"/>
      <c r="SF23" s="245"/>
      <c r="SG23" s="245"/>
      <c r="SH23" s="245"/>
      <c r="SI23" s="245"/>
      <c r="SJ23" s="245"/>
      <c r="SK23" s="245"/>
      <c r="SL23" s="245"/>
      <c r="SM23" s="245"/>
      <c r="SN23" s="245"/>
      <c r="SO23" s="245"/>
      <c r="SP23" s="245"/>
      <c r="SQ23" s="245"/>
      <c r="SR23" s="245"/>
      <c r="SS23" s="245"/>
      <c r="ST23" s="245"/>
      <c r="SU23" s="245"/>
      <c r="SV23" s="245"/>
      <c r="SW23" s="245"/>
      <c r="SX23" s="245"/>
      <c r="SY23" s="245"/>
      <c r="SZ23" s="245"/>
      <c r="TA23" s="245"/>
      <c r="TB23" s="245"/>
      <c r="TC23" s="245"/>
      <c r="TD23" s="245"/>
      <c r="TE23" s="245"/>
      <c r="TF23" s="245"/>
      <c r="TG23" s="245"/>
      <c r="TH23" s="245"/>
      <c r="TI23" s="245"/>
      <c r="TJ23" s="245"/>
      <c r="TK23" s="245"/>
      <c r="TL23" s="245"/>
      <c r="TM23" s="245"/>
      <c r="TN23" s="245"/>
      <c r="TO23" s="245"/>
      <c r="TP23" s="245"/>
      <c r="TQ23" s="245"/>
      <c r="TR23" s="245"/>
      <c r="TS23" s="245"/>
      <c r="TT23" s="245"/>
      <c r="TU23" s="245"/>
      <c r="TV23" s="245"/>
      <c r="TW23" s="245"/>
      <c r="TX23" s="245"/>
      <c r="TY23" s="245"/>
      <c r="TZ23" s="245"/>
      <c r="UA23" s="245"/>
      <c r="UB23" s="245"/>
      <c r="UC23" s="245"/>
      <c r="UD23" s="245"/>
      <c r="UE23" s="245"/>
      <c r="UF23" s="245"/>
      <c r="UG23" s="245"/>
      <c r="UH23" s="245"/>
      <c r="UI23" s="245"/>
      <c r="UJ23" s="245"/>
      <c r="UK23" s="245"/>
      <c r="UL23" s="245"/>
      <c r="UM23" s="245"/>
      <c r="UN23" s="245"/>
      <c r="UO23" s="245"/>
      <c r="UP23" s="245"/>
      <c r="UQ23" s="245"/>
      <c r="UR23" s="245"/>
      <c r="US23" s="245"/>
      <c r="UT23" s="245"/>
      <c r="UU23" s="245"/>
      <c r="UV23" s="245"/>
      <c r="UW23" s="245"/>
      <c r="UX23" s="245"/>
      <c r="UY23" s="245"/>
      <c r="UZ23" s="245"/>
      <c r="VA23" s="245"/>
      <c r="VB23" s="245"/>
      <c r="VC23" s="245"/>
      <c r="VD23" s="245"/>
      <c r="VE23" s="245"/>
      <c r="VF23" s="245"/>
      <c r="VG23" s="245"/>
      <c r="VH23" s="245"/>
      <c r="VI23" s="245"/>
      <c r="VJ23" s="245"/>
      <c r="VK23" s="245"/>
      <c r="VL23" s="245"/>
      <c r="VM23" s="245"/>
      <c r="VN23" s="245"/>
      <c r="VO23" s="245"/>
      <c r="VP23" s="245"/>
      <c r="VQ23" s="245"/>
      <c r="VR23" s="245"/>
      <c r="VS23" s="245"/>
      <c r="VT23" s="245"/>
      <c r="VU23" s="245"/>
      <c r="VV23" s="245"/>
      <c r="VW23" s="245"/>
      <c r="VX23" s="245"/>
      <c r="VY23" s="245"/>
      <c r="VZ23" s="245"/>
      <c r="WA23" s="245"/>
      <c r="WB23" s="245"/>
      <c r="WC23" s="245"/>
      <c r="WD23" s="245"/>
      <c r="WE23" s="245"/>
      <c r="WF23" s="245"/>
      <c r="WG23" s="245"/>
      <c r="WH23" s="245"/>
      <c r="WI23" s="245"/>
      <c r="WJ23" s="245"/>
      <c r="WK23" s="245"/>
      <c r="WL23" s="245"/>
      <c r="WM23" s="245"/>
      <c r="WN23" s="245"/>
      <c r="WO23" s="245"/>
      <c r="WP23" s="245"/>
      <c r="WQ23" s="245"/>
      <c r="WR23" s="245"/>
      <c r="WS23" s="245"/>
      <c r="WT23" s="245"/>
      <c r="WU23" s="245"/>
      <c r="WV23" s="245"/>
      <c r="WW23" s="245"/>
      <c r="WX23" s="245"/>
      <c r="WY23" s="245"/>
      <c r="WZ23" s="245"/>
      <c r="XA23" s="245"/>
      <c r="XB23" s="245"/>
      <c r="XC23" s="245"/>
      <c r="XD23" s="245"/>
      <c r="XE23" s="245"/>
      <c r="XF23" s="245"/>
      <c r="XG23" s="245"/>
      <c r="XH23" s="245"/>
      <c r="XI23" s="245"/>
      <c r="XJ23" s="245"/>
      <c r="XK23" s="245"/>
      <c r="XL23" s="245"/>
      <c r="XM23" s="245"/>
      <c r="XN23" s="245"/>
      <c r="XO23" s="245"/>
      <c r="XP23" s="245"/>
      <c r="XQ23" s="245"/>
      <c r="XR23" s="245"/>
      <c r="XS23" s="245"/>
      <c r="XT23" s="245"/>
      <c r="XU23" s="245"/>
      <c r="XV23" s="245"/>
      <c r="XW23" s="245"/>
      <c r="XX23" s="245"/>
      <c r="XY23" s="245"/>
      <c r="XZ23" s="245"/>
      <c r="YA23" s="245"/>
      <c r="YB23" s="245"/>
      <c r="YC23" s="245"/>
      <c r="YD23" s="245"/>
      <c r="YE23" s="245"/>
      <c r="YF23" s="245"/>
      <c r="YG23" s="245"/>
      <c r="YH23" s="245"/>
      <c r="YI23" s="245"/>
      <c r="YJ23" s="245"/>
      <c r="YK23" s="245"/>
      <c r="YL23" s="245"/>
      <c r="YM23" s="245"/>
      <c r="YN23" s="245"/>
      <c r="YO23" s="245"/>
      <c r="YP23" s="245"/>
      <c r="YQ23" s="245"/>
      <c r="YR23" s="245"/>
      <c r="YS23" s="245"/>
      <c r="YT23" s="245"/>
      <c r="YU23" s="245"/>
      <c r="YV23" s="245"/>
      <c r="YW23" s="245"/>
      <c r="YX23" s="245"/>
      <c r="YY23" s="245"/>
      <c r="YZ23" s="245"/>
      <c r="ZA23" s="245"/>
      <c r="ZB23" s="245"/>
      <c r="ZC23" s="245"/>
      <c r="ZD23" s="245"/>
      <c r="ZE23" s="245"/>
      <c r="ZF23" s="245"/>
      <c r="ZG23" s="245"/>
      <c r="ZH23" s="245"/>
      <c r="ZI23" s="245"/>
      <c r="ZJ23" s="245"/>
      <c r="ZK23" s="245"/>
      <c r="ZL23" s="245"/>
      <c r="ZM23" s="245"/>
      <c r="ZN23" s="245"/>
      <c r="ZO23" s="245"/>
      <c r="ZP23" s="245"/>
      <c r="ZQ23" s="245"/>
      <c r="ZR23" s="245"/>
      <c r="ZS23" s="245"/>
      <c r="ZT23" s="245"/>
      <c r="ZU23" s="245"/>
      <c r="ZV23" s="245"/>
      <c r="ZW23" s="245"/>
      <c r="ZX23" s="245"/>
      <c r="ZY23" s="245"/>
      <c r="ZZ23" s="245"/>
      <c r="AAA23" s="245"/>
      <c r="AAB23" s="245"/>
      <c r="AAC23" s="245"/>
      <c r="AAD23" s="245"/>
      <c r="AAE23" s="245"/>
      <c r="AAF23" s="245"/>
      <c r="AAG23" s="245"/>
      <c r="AAH23" s="245"/>
      <c r="AAI23" s="245"/>
      <c r="AAJ23" s="245"/>
      <c r="AAK23" s="245"/>
      <c r="AAL23" s="245"/>
      <c r="AAM23" s="245"/>
      <c r="AAN23" s="245"/>
      <c r="AAO23" s="245"/>
      <c r="AAP23" s="245"/>
      <c r="AAQ23" s="245"/>
      <c r="AAR23" s="245"/>
      <c r="AAS23" s="245"/>
      <c r="AAT23" s="245"/>
      <c r="AAU23" s="245"/>
      <c r="AAV23" s="245"/>
      <c r="AAW23" s="245"/>
      <c r="AAX23" s="245"/>
      <c r="AAY23" s="245"/>
      <c r="AAZ23" s="245"/>
      <c r="ABA23" s="245"/>
      <c r="ABB23" s="245"/>
      <c r="ABC23" s="245"/>
      <c r="ABD23" s="245"/>
      <c r="ABE23" s="245"/>
      <c r="ABF23" s="245"/>
      <c r="ABG23" s="245"/>
      <c r="ABH23" s="245"/>
      <c r="ABI23" s="245"/>
      <c r="ABJ23" s="245"/>
      <c r="ABK23" s="245"/>
      <c r="ABL23" s="245"/>
      <c r="ABM23" s="245"/>
      <c r="ABN23" s="245"/>
      <c r="ABO23" s="245"/>
      <c r="ABP23" s="245"/>
      <c r="ABQ23" s="245"/>
      <c r="ABR23" s="245"/>
      <c r="ABS23" s="245"/>
      <c r="ABT23" s="245"/>
      <c r="ABU23" s="245"/>
      <c r="ABV23" s="245"/>
      <c r="ABW23" s="245"/>
      <c r="ABX23" s="245"/>
      <c r="ABY23" s="245"/>
      <c r="ABZ23" s="245"/>
      <c r="ACA23" s="245"/>
      <c r="ACB23" s="245"/>
      <c r="ACC23" s="245"/>
      <c r="ACD23" s="245"/>
      <c r="ACE23" s="245"/>
      <c r="ACF23" s="245"/>
      <c r="ACG23" s="245"/>
      <c r="ACH23" s="245"/>
      <c r="ACI23" s="245"/>
      <c r="ACJ23" s="245"/>
      <c r="ACK23" s="245"/>
      <c r="ACL23" s="245"/>
      <c r="ACM23" s="245"/>
      <c r="ACN23" s="245"/>
      <c r="ACO23" s="245"/>
      <c r="ACP23" s="245"/>
      <c r="ACQ23" s="245"/>
      <c r="ACR23" s="245"/>
      <c r="ACS23" s="245"/>
      <c r="ACT23" s="245"/>
      <c r="ACU23" s="245"/>
      <c r="ACV23" s="245"/>
      <c r="ACW23" s="245"/>
      <c r="ACX23" s="245"/>
      <c r="ACY23" s="245"/>
      <c r="ACZ23" s="245"/>
      <c r="ADA23" s="245"/>
      <c r="ADB23" s="245"/>
      <c r="ADC23" s="245"/>
      <c r="ADD23" s="245"/>
      <c r="ADE23" s="245"/>
      <c r="ADF23" s="245"/>
      <c r="ADG23" s="245"/>
      <c r="ADH23" s="245"/>
      <c r="ADI23" s="245"/>
      <c r="ADJ23" s="245"/>
      <c r="ADK23" s="245"/>
      <c r="ADL23" s="245"/>
      <c r="ADM23" s="245"/>
      <c r="ADN23" s="245"/>
      <c r="ADO23" s="245"/>
      <c r="ADP23" s="245"/>
      <c r="ADQ23" s="245"/>
      <c r="ADR23" s="245"/>
      <c r="ADS23" s="245"/>
      <c r="ADT23" s="245"/>
      <c r="ADU23" s="245"/>
      <c r="ADV23" s="245"/>
      <c r="ADW23" s="245"/>
      <c r="ADX23" s="245"/>
      <c r="ADY23" s="245"/>
      <c r="ADZ23" s="245"/>
      <c r="AEA23" s="245"/>
      <c r="AEB23" s="245"/>
      <c r="AEC23" s="245"/>
      <c r="AED23" s="245"/>
      <c r="AEE23" s="245"/>
      <c r="AEF23" s="245"/>
      <c r="AEG23" s="245"/>
      <c r="AEH23" s="245"/>
      <c r="AEI23" s="245"/>
      <c r="AEJ23" s="245"/>
      <c r="AEK23" s="245"/>
      <c r="AEL23" s="245"/>
      <c r="AEM23" s="245"/>
      <c r="AEN23" s="245"/>
      <c r="AEO23" s="245"/>
      <c r="AEP23" s="245"/>
      <c r="AEQ23" s="245"/>
      <c r="AER23" s="245"/>
      <c r="AES23" s="245"/>
      <c r="AET23" s="245"/>
      <c r="AEU23" s="245"/>
      <c r="AEV23" s="245"/>
      <c r="AEW23" s="245"/>
      <c r="AEX23" s="245"/>
      <c r="AEY23" s="245"/>
      <c r="AEZ23" s="245"/>
      <c r="AFA23" s="245"/>
      <c r="AFB23" s="245"/>
      <c r="AFC23" s="245"/>
      <c r="AFD23" s="245"/>
      <c r="AFE23" s="245"/>
      <c r="AFF23" s="245"/>
      <c r="AFG23" s="245"/>
      <c r="AFH23" s="245"/>
      <c r="AFI23" s="245"/>
      <c r="AFJ23" s="245"/>
      <c r="AFK23" s="245"/>
      <c r="AFL23" s="245"/>
      <c r="AFM23" s="245"/>
      <c r="AFN23" s="245"/>
      <c r="AFO23" s="245"/>
      <c r="AFP23" s="245"/>
      <c r="AFQ23" s="245"/>
      <c r="AFR23" s="245"/>
      <c r="AFS23" s="245"/>
      <c r="AFT23" s="245"/>
      <c r="AFU23" s="245"/>
      <c r="AFV23" s="245"/>
      <c r="AFW23" s="245"/>
      <c r="AFX23" s="245"/>
      <c r="AFY23" s="245"/>
      <c r="AFZ23" s="245"/>
      <c r="AGA23" s="245"/>
      <c r="AGB23" s="245"/>
      <c r="AGC23" s="245"/>
      <c r="AGD23" s="245"/>
      <c r="AGE23" s="245"/>
      <c r="AGF23" s="245"/>
      <c r="AGG23" s="245"/>
      <c r="AGH23" s="245"/>
      <c r="AGI23" s="245"/>
      <c r="AGJ23" s="245"/>
      <c r="AGK23" s="245"/>
      <c r="AGL23" s="245"/>
      <c r="AGM23" s="245"/>
      <c r="AGN23" s="245"/>
      <c r="AGO23" s="245"/>
      <c r="AGP23" s="245"/>
      <c r="AGQ23" s="245"/>
      <c r="AGR23" s="245"/>
      <c r="AGS23" s="245"/>
      <c r="AGT23" s="245"/>
      <c r="AGU23" s="245"/>
      <c r="AGV23" s="245"/>
      <c r="AGW23" s="245"/>
      <c r="AGX23" s="245"/>
      <c r="AGY23" s="245"/>
      <c r="AGZ23" s="245"/>
      <c r="AHA23" s="245"/>
      <c r="AHB23" s="245"/>
      <c r="AHC23" s="245"/>
      <c r="AHD23" s="245"/>
      <c r="AHE23" s="245"/>
      <c r="AHF23" s="245"/>
      <c r="AHG23" s="245"/>
      <c r="AHH23" s="245"/>
      <c r="AHI23" s="245"/>
      <c r="AHJ23" s="245"/>
      <c r="AHK23" s="245"/>
      <c r="AHL23" s="245"/>
      <c r="AHM23" s="245"/>
      <c r="AHN23" s="245"/>
      <c r="AHO23" s="245"/>
      <c r="AHP23" s="245"/>
      <c r="AHQ23" s="245"/>
      <c r="AHR23" s="245"/>
      <c r="AHS23" s="245"/>
      <c r="AHT23" s="245"/>
      <c r="AHU23" s="245"/>
      <c r="AHV23" s="245"/>
      <c r="AHW23" s="245"/>
      <c r="AHX23" s="245"/>
      <c r="AHY23" s="245"/>
      <c r="AHZ23" s="245"/>
      <c r="AIA23" s="245"/>
      <c r="AIB23" s="245"/>
      <c r="AIC23" s="245"/>
      <c r="AID23" s="245"/>
      <c r="AIE23" s="245"/>
      <c r="AIF23" s="245"/>
      <c r="AIG23" s="245"/>
      <c r="AIH23" s="245"/>
      <c r="AII23" s="245"/>
      <c r="AIJ23" s="245"/>
      <c r="AIK23" s="245"/>
      <c r="AIL23" s="245"/>
      <c r="AIM23" s="245"/>
      <c r="AIN23" s="245"/>
      <c r="AIO23" s="245"/>
      <c r="AIP23" s="245"/>
      <c r="AIQ23" s="245"/>
      <c r="AIR23" s="245"/>
      <c r="AIS23" s="245"/>
      <c r="AIT23" s="245"/>
      <c r="AIU23" s="245"/>
      <c r="AIV23" s="245"/>
      <c r="AIW23" s="245"/>
      <c r="AIX23" s="245"/>
      <c r="AIY23" s="245"/>
      <c r="AIZ23" s="245"/>
      <c r="AJA23" s="245"/>
      <c r="AJB23" s="245"/>
      <c r="AJC23" s="245"/>
      <c r="AJD23" s="245"/>
      <c r="AJE23" s="245"/>
      <c r="AJF23" s="245"/>
      <c r="AJG23" s="245"/>
      <c r="AJH23" s="245"/>
      <c r="AJI23" s="245"/>
      <c r="AJJ23" s="245"/>
      <c r="AJK23" s="245"/>
      <c r="AJL23" s="245"/>
      <c r="AJM23" s="245"/>
      <c r="AJN23" s="245"/>
      <c r="AJO23" s="245"/>
      <c r="AJP23" s="245"/>
      <c r="AJQ23" s="245"/>
      <c r="AJR23" s="245"/>
      <c r="AJS23" s="245"/>
      <c r="AJT23" s="245"/>
      <c r="AJU23" s="245"/>
      <c r="AJV23" s="245"/>
      <c r="AJW23" s="245"/>
      <c r="AJX23" s="245"/>
      <c r="AJY23" s="245"/>
      <c r="AJZ23" s="245"/>
      <c r="AKA23" s="245"/>
      <c r="AKB23" s="245"/>
      <c r="AKC23" s="245"/>
      <c r="AKD23" s="245"/>
      <c r="AKE23" s="245"/>
      <c r="AKF23" s="245"/>
      <c r="AKG23" s="245"/>
      <c r="AKH23" s="245"/>
      <c r="AKI23" s="245"/>
      <c r="AKJ23" s="245"/>
      <c r="AKK23" s="245"/>
      <c r="AKL23" s="245"/>
      <c r="AKM23" s="245"/>
      <c r="AKN23" s="245"/>
      <c r="AKO23" s="245"/>
      <c r="AKP23" s="245"/>
      <c r="AKQ23" s="245"/>
      <c r="AKR23" s="245"/>
      <c r="AKS23" s="245"/>
      <c r="AKT23" s="245"/>
      <c r="AKU23" s="245"/>
      <c r="AKV23" s="245"/>
      <c r="AKW23" s="245"/>
      <c r="AKX23" s="245"/>
      <c r="AKY23" s="245"/>
      <c r="AKZ23" s="245"/>
      <c r="ALA23" s="245"/>
      <c r="ALB23" s="245"/>
      <c r="ALC23" s="245"/>
      <c r="ALD23" s="245"/>
      <c r="ALE23" s="245"/>
      <c r="ALF23" s="245"/>
      <c r="ALG23" s="245"/>
      <c r="ALH23" s="245"/>
      <c r="ALI23" s="245"/>
      <c r="ALJ23" s="245"/>
      <c r="ALK23" s="245"/>
      <c r="ALL23" s="245"/>
      <c r="ALM23" s="245"/>
      <c r="ALN23" s="245"/>
      <c r="ALO23" s="245"/>
      <c r="ALP23" s="245"/>
      <c r="ALQ23" s="245"/>
      <c r="ALR23" s="245"/>
      <c r="ALS23" s="245"/>
      <c r="ALT23" s="245"/>
      <c r="ALU23" s="245"/>
      <c r="ALV23" s="245"/>
      <c r="ALW23" s="245"/>
      <c r="ALX23" s="245"/>
      <c r="ALY23" s="245"/>
      <c r="ALZ23" s="245"/>
      <c r="AMA23" s="245"/>
      <c r="AMB23" s="245"/>
      <c r="AMC23" s="245"/>
      <c r="AMD23" s="245"/>
      <c r="AME23" s="245"/>
      <c r="AMF23" s="245"/>
    </row>
    <row r="25" spans="1:1023" s="21" customFormat="1">
      <c r="A25" s="285" t="s">
        <v>196</v>
      </c>
      <c r="B25" s="321"/>
      <c r="C25" s="319"/>
      <c r="D25" s="322"/>
      <c r="E25" s="334"/>
      <c r="F25" s="353" t="s">
        <v>197</v>
      </c>
      <c r="G25" s="323"/>
      <c r="H25" s="319"/>
      <c r="I25" s="319"/>
      <c r="J25" s="323"/>
      <c r="K25" s="323"/>
      <c r="L25" s="319"/>
      <c r="M25" s="319"/>
      <c r="N25" s="319"/>
      <c r="O25" s="320"/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0"/>
      <c r="AC25" s="320"/>
      <c r="AD25" s="320"/>
      <c r="AE25" s="320"/>
      <c r="AF25" s="320"/>
      <c r="AG25" s="320"/>
      <c r="AH25" s="320"/>
      <c r="AI25" s="320"/>
      <c r="AJ25" s="320"/>
      <c r="AK25" s="320"/>
      <c r="AL25" s="320"/>
      <c r="AM25" s="320"/>
      <c r="AN25" s="320"/>
      <c r="AO25" s="320"/>
      <c r="AP25" s="320"/>
      <c r="AQ25" s="320"/>
      <c r="AR25" s="320"/>
      <c r="AS25" s="320"/>
      <c r="AT25" s="320"/>
      <c r="AU25" s="320"/>
      <c r="AV25" s="320"/>
      <c r="AW25" s="320"/>
      <c r="AX25" s="320"/>
      <c r="AY25" s="320"/>
      <c r="AZ25" s="320"/>
      <c r="BA25" s="320"/>
      <c r="BB25" s="320"/>
      <c r="BC25" s="320"/>
      <c r="BD25" s="320"/>
      <c r="BE25" s="320"/>
      <c r="BF25" s="320"/>
      <c r="BG25" s="320"/>
      <c r="BH25" s="320"/>
      <c r="BI25" s="320"/>
      <c r="BJ25" s="320"/>
      <c r="BK25" s="320"/>
      <c r="BL25" s="320"/>
      <c r="BM25" s="320"/>
      <c r="BN25" s="320"/>
      <c r="BO25" s="320"/>
      <c r="BP25" s="320"/>
      <c r="BQ25" s="320"/>
      <c r="BR25" s="320"/>
      <c r="BS25" s="320"/>
      <c r="BT25" s="320"/>
      <c r="BU25" s="320"/>
      <c r="BV25" s="320"/>
      <c r="BW25" s="320"/>
      <c r="BX25" s="320"/>
      <c r="BY25" s="320"/>
      <c r="BZ25" s="320"/>
      <c r="CA25" s="320"/>
      <c r="CB25" s="320"/>
      <c r="CC25" s="320"/>
      <c r="CD25" s="320"/>
      <c r="CE25" s="320"/>
      <c r="CF25" s="320"/>
      <c r="CG25" s="320"/>
      <c r="CH25" s="320"/>
      <c r="CI25" s="320"/>
      <c r="CJ25" s="320"/>
      <c r="CK25" s="320"/>
      <c r="CL25" s="320"/>
      <c r="CM25" s="320"/>
      <c r="CN25" s="320"/>
      <c r="CO25" s="320"/>
      <c r="CP25" s="320"/>
      <c r="CQ25" s="320"/>
      <c r="CR25" s="320"/>
      <c r="CS25" s="320"/>
      <c r="CT25" s="320"/>
      <c r="CU25" s="320"/>
      <c r="CV25" s="320"/>
      <c r="CW25" s="320"/>
      <c r="CX25" s="320"/>
      <c r="CY25" s="320"/>
      <c r="CZ25" s="320"/>
      <c r="DA25" s="320"/>
      <c r="DB25" s="320"/>
      <c r="DC25" s="320"/>
      <c r="DD25" s="320"/>
      <c r="DE25" s="320"/>
      <c r="DF25" s="320"/>
      <c r="DG25" s="320"/>
      <c r="DH25" s="320"/>
      <c r="DI25" s="320"/>
      <c r="DJ25" s="320"/>
      <c r="DK25" s="320"/>
      <c r="DL25" s="320"/>
      <c r="DM25" s="320"/>
      <c r="DN25" s="320"/>
      <c r="DO25" s="320"/>
      <c r="DP25" s="320"/>
      <c r="DQ25" s="320"/>
      <c r="DR25" s="320"/>
      <c r="DS25" s="320"/>
      <c r="DT25" s="331"/>
      <c r="DU25" s="331"/>
      <c r="DV25" s="331"/>
      <c r="DW25" s="331"/>
      <c r="DX25" s="331"/>
      <c r="DY25" s="331"/>
      <c r="DZ25" s="331"/>
      <c r="EA25" s="331"/>
      <c r="EB25" s="331"/>
      <c r="EC25" s="331"/>
      <c r="ED25" s="331"/>
      <c r="EE25" s="331"/>
      <c r="EF25" s="331"/>
      <c r="EG25" s="331"/>
      <c r="EH25" s="331"/>
      <c r="EI25" s="331"/>
      <c r="EJ25" s="331"/>
      <c r="EK25" s="331"/>
      <c r="EL25" s="331"/>
      <c r="EM25" s="331"/>
      <c r="EN25" s="331"/>
      <c r="EO25" s="331"/>
      <c r="EP25" s="331"/>
      <c r="EQ25" s="331"/>
      <c r="ER25" s="331"/>
      <c r="ES25" s="331"/>
      <c r="ET25" s="331"/>
      <c r="EU25" s="331"/>
      <c r="EV25" s="331"/>
      <c r="EW25" s="331"/>
      <c r="EX25" s="331"/>
      <c r="EY25" s="331"/>
      <c r="EZ25" s="331"/>
      <c r="FA25" s="331"/>
      <c r="FB25" s="331"/>
      <c r="FC25" s="331"/>
      <c r="FD25" s="331"/>
      <c r="FE25" s="331"/>
      <c r="FF25" s="331"/>
      <c r="FG25" s="331"/>
      <c r="FH25" s="331"/>
      <c r="FI25" s="331"/>
      <c r="FJ25" s="331"/>
      <c r="FK25" s="331"/>
      <c r="FL25" s="331"/>
      <c r="FM25" s="331"/>
      <c r="FN25" s="331"/>
      <c r="FO25" s="331"/>
      <c r="FP25" s="331"/>
      <c r="FQ25" s="331"/>
      <c r="FR25" s="331"/>
      <c r="FS25" s="331"/>
      <c r="FT25" s="331"/>
      <c r="FU25" s="331"/>
      <c r="FV25" s="331"/>
      <c r="FW25" s="331"/>
      <c r="FX25" s="331"/>
      <c r="FY25" s="331"/>
      <c r="FZ25" s="331"/>
      <c r="GA25" s="331"/>
      <c r="GB25" s="331"/>
      <c r="GC25" s="331"/>
      <c r="GD25" s="331"/>
      <c r="GE25" s="331"/>
      <c r="GF25" s="331"/>
      <c r="GG25" s="331"/>
      <c r="GH25" s="331"/>
      <c r="GI25" s="331"/>
      <c r="GJ25" s="331"/>
      <c r="GK25" s="331"/>
      <c r="GL25" s="331"/>
      <c r="GM25" s="331"/>
      <c r="GN25" s="331"/>
      <c r="GO25" s="331"/>
      <c r="GP25" s="331"/>
      <c r="GQ25" s="331"/>
      <c r="GR25" s="331"/>
      <c r="GS25" s="331"/>
      <c r="GT25" s="331"/>
      <c r="GU25" s="331"/>
      <c r="GV25" s="331"/>
      <c r="GW25" s="331"/>
      <c r="GX25" s="331"/>
      <c r="GY25" s="331"/>
      <c r="GZ25" s="331"/>
      <c r="HA25" s="331"/>
      <c r="HB25" s="331"/>
      <c r="HC25" s="331"/>
      <c r="HD25" s="331"/>
      <c r="HE25" s="331"/>
      <c r="HF25" s="331"/>
      <c r="HG25" s="331"/>
      <c r="HH25" s="331"/>
      <c r="HI25" s="331"/>
      <c r="HJ25" s="331"/>
      <c r="HK25" s="331"/>
      <c r="HL25" s="331"/>
      <c r="HM25" s="331"/>
      <c r="HN25" s="331"/>
      <c r="HO25" s="331"/>
      <c r="HP25" s="331"/>
      <c r="HQ25" s="331"/>
      <c r="HR25" s="331"/>
      <c r="HS25" s="331"/>
      <c r="HT25" s="331"/>
      <c r="HU25" s="331"/>
      <c r="HV25" s="331"/>
      <c r="HW25" s="331"/>
      <c r="HX25" s="331"/>
      <c r="HY25" s="331"/>
      <c r="HZ25" s="331"/>
      <c r="IA25" s="331"/>
      <c r="IB25" s="331"/>
      <c r="IC25" s="331"/>
      <c r="ID25" s="331"/>
      <c r="IE25" s="331"/>
      <c r="IF25" s="331"/>
      <c r="IG25" s="331"/>
      <c r="IH25" s="331"/>
      <c r="II25" s="331"/>
      <c r="IJ25" s="331"/>
      <c r="IK25" s="331"/>
      <c r="IL25" s="331"/>
      <c r="IM25" s="331"/>
      <c r="IN25" s="331"/>
      <c r="IO25" s="331"/>
      <c r="IP25" s="331"/>
      <c r="IQ25" s="331"/>
      <c r="IR25" s="331"/>
      <c r="IS25" s="331"/>
      <c r="IT25" s="331"/>
      <c r="IU25" s="331"/>
      <c r="IV25" s="331"/>
      <c r="IW25" s="331"/>
      <c r="IX25" s="331"/>
      <c r="IY25" s="331"/>
      <c r="IZ25" s="331"/>
      <c r="JA25" s="331"/>
      <c r="JB25" s="331"/>
      <c r="JC25" s="331"/>
      <c r="JD25" s="331"/>
      <c r="JE25" s="331"/>
      <c r="JF25" s="331"/>
      <c r="JG25" s="331"/>
      <c r="JH25" s="331"/>
      <c r="JI25" s="331"/>
      <c r="JJ25" s="331"/>
      <c r="JK25" s="331"/>
      <c r="JL25" s="331"/>
      <c r="JM25" s="331"/>
      <c r="JN25" s="331"/>
      <c r="JO25" s="331"/>
      <c r="JP25" s="331"/>
      <c r="JQ25" s="331"/>
      <c r="JR25" s="331"/>
      <c r="JS25" s="331"/>
      <c r="JT25" s="331"/>
      <c r="JU25" s="331"/>
      <c r="JV25" s="331"/>
      <c r="JW25" s="331"/>
      <c r="JX25" s="331"/>
      <c r="JY25" s="331"/>
      <c r="JZ25" s="331"/>
      <c r="KA25" s="331"/>
      <c r="KB25" s="331"/>
      <c r="KC25" s="331"/>
      <c r="KD25" s="331"/>
      <c r="KE25" s="331"/>
      <c r="KF25" s="331"/>
      <c r="KG25" s="331"/>
      <c r="KH25" s="331"/>
      <c r="KI25" s="331"/>
      <c r="KJ25" s="331"/>
      <c r="KK25" s="331"/>
      <c r="KL25" s="331"/>
      <c r="KM25" s="331"/>
      <c r="KN25" s="331"/>
      <c r="KO25" s="331"/>
      <c r="KP25" s="331"/>
      <c r="KQ25" s="331"/>
      <c r="KR25" s="331"/>
      <c r="KS25" s="331"/>
      <c r="KT25" s="331"/>
      <c r="KU25" s="331"/>
      <c r="KV25" s="331"/>
      <c r="KW25" s="331"/>
      <c r="KX25" s="331"/>
      <c r="KY25" s="331"/>
      <c r="KZ25" s="331"/>
      <c r="LA25" s="331"/>
      <c r="LB25" s="331"/>
      <c r="LC25" s="331"/>
      <c r="LD25" s="331"/>
      <c r="LE25" s="331"/>
      <c r="LF25" s="331"/>
      <c r="LG25" s="331"/>
      <c r="LH25" s="331"/>
      <c r="LI25" s="331"/>
      <c r="LJ25" s="331"/>
      <c r="LK25" s="331"/>
      <c r="LL25" s="331"/>
      <c r="LM25" s="331"/>
      <c r="LN25" s="331"/>
      <c r="LO25" s="331"/>
      <c r="LP25" s="331"/>
      <c r="LQ25" s="331"/>
      <c r="LR25" s="331"/>
      <c r="LS25" s="331"/>
      <c r="LT25" s="331"/>
      <c r="LU25" s="331"/>
      <c r="LV25" s="331"/>
      <c r="LW25" s="331"/>
      <c r="LX25" s="331"/>
      <c r="LY25" s="331"/>
      <c r="LZ25" s="331"/>
      <c r="MA25" s="331"/>
      <c r="MB25" s="331"/>
      <c r="MC25" s="331"/>
      <c r="MD25" s="331"/>
      <c r="ME25" s="331"/>
      <c r="MF25" s="331"/>
      <c r="MG25" s="331"/>
      <c r="MH25" s="331"/>
      <c r="MI25" s="331"/>
      <c r="MJ25" s="331"/>
      <c r="MK25" s="331"/>
      <c r="ML25" s="331"/>
      <c r="MM25" s="331"/>
      <c r="MN25" s="331"/>
      <c r="MO25" s="331"/>
      <c r="MP25" s="331"/>
      <c r="MQ25" s="331"/>
      <c r="MR25" s="331"/>
      <c r="MS25" s="331"/>
      <c r="MT25" s="331"/>
      <c r="MU25" s="331"/>
      <c r="MV25" s="331"/>
      <c r="MW25" s="331"/>
      <c r="MX25" s="331"/>
      <c r="MY25" s="331"/>
      <c r="MZ25" s="331"/>
      <c r="NA25" s="331"/>
      <c r="NB25" s="331"/>
      <c r="NC25" s="331"/>
      <c r="ND25" s="331"/>
      <c r="NE25" s="331"/>
      <c r="NF25" s="331"/>
      <c r="NG25" s="331"/>
      <c r="NH25" s="331"/>
      <c r="NI25" s="331"/>
      <c r="NJ25" s="331"/>
      <c r="NK25" s="331"/>
      <c r="NL25" s="331"/>
      <c r="NM25" s="331"/>
      <c r="NN25" s="331"/>
      <c r="NO25" s="331"/>
      <c r="NP25" s="331"/>
      <c r="NQ25" s="331"/>
      <c r="NR25" s="331"/>
      <c r="NS25" s="331"/>
      <c r="NT25" s="331"/>
      <c r="NU25" s="331"/>
      <c r="NV25" s="331"/>
      <c r="NW25" s="331"/>
      <c r="NX25" s="331"/>
      <c r="NY25" s="331"/>
      <c r="NZ25" s="331"/>
      <c r="OA25" s="331"/>
      <c r="OB25" s="331"/>
      <c r="OC25" s="331"/>
      <c r="OD25" s="331"/>
      <c r="OE25" s="331"/>
      <c r="OF25" s="331"/>
      <c r="OG25" s="331"/>
      <c r="OH25" s="331"/>
      <c r="OI25" s="331"/>
      <c r="OJ25" s="331"/>
      <c r="OK25" s="331"/>
      <c r="OL25" s="331"/>
      <c r="OM25" s="331"/>
      <c r="ON25" s="331"/>
      <c r="OO25" s="331"/>
      <c r="OP25" s="331"/>
      <c r="OQ25" s="331"/>
      <c r="OR25" s="331"/>
      <c r="OS25" s="331"/>
      <c r="OT25" s="331"/>
      <c r="OU25" s="331"/>
      <c r="OV25" s="331"/>
      <c r="OW25" s="331"/>
      <c r="OX25" s="331"/>
      <c r="OY25" s="331"/>
      <c r="OZ25" s="331"/>
      <c r="PA25" s="331"/>
      <c r="PB25" s="331"/>
      <c r="PC25" s="331"/>
      <c r="PD25" s="331"/>
      <c r="PE25" s="331"/>
      <c r="PF25" s="331"/>
      <c r="PG25" s="331"/>
      <c r="PH25" s="331"/>
      <c r="PI25" s="331"/>
      <c r="PJ25" s="331"/>
      <c r="PK25" s="331"/>
      <c r="PL25" s="331"/>
      <c r="PM25" s="331"/>
      <c r="PN25" s="331"/>
      <c r="PO25" s="331"/>
      <c r="PP25" s="331"/>
      <c r="PQ25" s="331"/>
      <c r="PR25" s="331"/>
      <c r="PS25" s="331"/>
      <c r="PT25" s="331"/>
      <c r="PU25" s="331"/>
      <c r="PV25" s="331"/>
      <c r="PW25" s="331"/>
      <c r="PX25" s="331"/>
      <c r="PY25" s="331"/>
      <c r="PZ25" s="331"/>
      <c r="QA25" s="331"/>
      <c r="QB25" s="331"/>
      <c r="QC25" s="331"/>
      <c r="QD25" s="331"/>
      <c r="QE25" s="331"/>
      <c r="QF25" s="331"/>
      <c r="QG25" s="331"/>
      <c r="QH25" s="331"/>
      <c r="QI25" s="331"/>
      <c r="QJ25" s="331"/>
      <c r="QK25" s="331"/>
      <c r="QL25" s="331"/>
      <c r="QM25" s="331"/>
      <c r="QN25" s="331"/>
      <c r="QO25" s="331"/>
      <c r="QP25" s="331"/>
      <c r="QQ25" s="331"/>
      <c r="QR25" s="331"/>
      <c r="QS25" s="331"/>
      <c r="QT25" s="331"/>
      <c r="QU25" s="331"/>
      <c r="QV25" s="331"/>
      <c r="QW25" s="331"/>
      <c r="QX25" s="331"/>
      <c r="QY25" s="331"/>
      <c r="QZ25" s="331"/>
      <c r="RA25" s="331"/>
      <c r="RB25" s="331"/>
      <c r="RC25" s="331"/>
      <c r="RD25" s="331"/>
      <c r="RE25" s="331"/>
      <c r="RF25" s="331"/>
      <c r="RG25" s="331"/>
      <c r="RH25" s="331"/>
      <c r="RI25" s="331"/>
      <c r="RJ25" s="331"/>
      <c r="RK25" s="331"/>
      <c r="RL25" s="331"/>
      <c r="RM25" s="331"/>
      <c r="RN25" s="331"/>
      <c r="RO25" s="331"/>
      <c r="RP25" s="331"/>
      <c r="RQ25" s="331"/>
      <c r="RR25" s="331"/>
      <c r="RS25" s="331"/>
      <c r="RT25" s="331"/>
      <c r="RU25" s="331"/>
      <c r="RV25" s="331"/>
      <c r="RW25" s="331"/>
      <c r="RX25" s="331"/>
      <c r="RY25" s="331"/>
      <c r="RZ25" s="331"/>
      <c r="SA25" s="331"/>
      <c r="SB25" s="331"/>
      <c r="SC25" s="331"/>
      <c r="SD25" s="331"/>
      <c r="SE25" s="331"/>
      <c r="SF25" s="331"/>
      <c r="SG25" s="331"/>
      <c r="SH25" s="331"/>
      <c r="SI25" s="331"/>
      <c r="SJ25" s="331"/>
      <c r="SK25" s="331"/>
      <c r="SL25" s="331"/>
      <c r="SM25" s="331"/>
      <c r="SN25" s="331"/>
      <c r="SO25" s="331"/>
      <c r="SP25" s="331"/>
      <c r="SQ25" s="331"/>
      <c r="SR25" s="331"/>
      <c r="SS25" s="331"/>
      <c r="ST25" s="331"/>
      <c r="SU25" s="331"/>
      <c r="SV25" s="331"/>
      <c r="SW25" s="331"/>
      <c r="SX25" s="331"/>
      <c r="SY25" s="331"/>
      <c r="SZ25" s="331"/>
      <c r="TA25" s="331"/>
      <c r="TB25" s="331"/>
      <c r="TC25" s="331"/>
      <c r="TD25" s="331"/>
      <c r="TE25" s="331"/>
      <c r="TF25" s="331"/>
      <c r="TG25" s="331"/>
      <c r="TH25" s="331"/>
      <c r="TI25" s="331"/>
      <c r="TJ25" s="331"/>
      <c r="TK25" s="331"/>
      <c r="TL25" s="331"/>
      <c r="TM25" s="331"/>
      <c r="TN25" s="331"/>
      <c r="TO25" s="331"/>
      <c r="TP25" s="331"/>
      <c r="TQ25" s="331"/>
      <c r="TR25" s="331"/>
      <c r="TS25" s="331"/>
      <c r="TT25" s="331"/>
      <c r="TU25" s="331"/>
      <c r="TV25" s="331"/>
      <c r="TW25" s="331"/>
      <c r="TX25" s="331"/>
      <c r="TY25" s="331"/>
      <c r="TZ25" s="331"/>
      <c r="UA25" s="331"/>
      <c r="UB25" s="331"/>
      <c r="UC25" s="331"/>
      <c r="UD25" s="331"/>
      <c r="UE25" s="331"/>
      <c r="UF25" s="331"/>
      <c r="UG25" s="331"/>
      <c r="UH25" s="331"/>
      <c r="UI25" s="331"/>
      <c r="UJ25" s="331"/>
      <c r="UK25" s="331"/>
      <c r="UL25" s="331"/>
      <c r="UM25" s="331"/>
      <c r="UN25" s="331"/>
      <c r="UO25" s="331"/>
      <c r="UP25" s="331"/>
      <c r="UQ25" s="331"/>
      <c r="UR25" s="331"/>
      <c r="US25" s="331"/>
      <c r="UT25" s="331"/>
      <c r="UU25" s="331"/>
      <c r="UV25" s="331"/>
      <c r="UW25" s="331"/>
      <c r="UX25" s="331"/>
      <c r="UY25" s="331"/>
      <c r="UZ25" s="331"/>
      <c r="VA25" s="331"/>
      <c r="VB25" s="331"/>
      <c r="VC25" s="331"/>
      <c r="VD25" s="331"/>
      <c r="VE25" s="331"/>
      <c r="VF25" s="331"/>
      <c r="VG25" s="331"/>
      <c r="VH25" s="331"/>
      <c r="VI25" s="331"/>
      <c r="VJ25" s="331"/>
      <c r="VK25" s="331"/>
      <c r="VL25" s="331"/>
      <c r="VM25" s="331"/>
      <c r="VN25" s="331"/>
      <c r="VO25" s="331"/>
      <c r="VP25" s="331"/>
      <c r="VQ25" s="331"/>
      <c r="VR25" s="331"/>
      <c r="VS25" s="331"/>
      <c r="VT25" s="331"/>
      <c r="VU25" s="331"/>
      <c r="VV25" s="331"/>
      <c r="VW25" s="331"/>
      <c r="VX25" s="331"/>
      <c r="VY25" s="331"/>
      <c r="VZ25" s="331"/>
      <c r="WA25" s="331"/>
      <c r="WB25" s="331"/>
      <c r="WC25" s="331"/>
      <c r="WD25" s="331"/>
      <c r="WE25" s="331"/>
      <c r="WF25" s="331"/>
      <c r="WG25" s="331"/>
      <c r="WH25" s="331"/>
      <c r="WI25" s="331"/>
      <c r="WJ25" s="331"/>
      <c r="WK25" s="331"/>
      <c r="WL25" s="331"/>
      <c r="WM25" s="331"/>
      <c r="WN25" s="331"/>
      <c r="WO25" s="331"/>
      <c r="WP25" s="331"/>
      <c r="WQ25" s="331"/>
      <c r="WR25" s="331"/>
      <c r="WS25" s="331"/>
      <c r="WT25" s="331"/>
      <c r="WU25" s="331"/>
      <c r="WV25" s="331"/>
      <c r="WW25" s="331"/>
      <c r="WX25" s="331"/>
      <c r="WY25" s="331"/>
      <c r="WZ25" s="331"/>
      <c r="XA25" s="331"/>
      <c r="XB25" s="331"/>
      <c r="XC25" s="331"/>
      <c r="XD25" s="331"/>
      <c r="XE25" s="331"/>
      <c r="XF25" s="331"/>
      <c r="XG25" s="331"/>
      <c r="XH25" s="331"/>
      <c r="XI25" s="331"/>
      <c r="XJ25" s="331"/>
      <c r="XK25" s="331"/>
      <c r="XL25" s="331"/>
      <c r="XM25" s="331"/>
      <c r="XN25" s="331"/>
      <c r="XO25" s="331"/>
      <c r="XP25" s="331"/>
      <c r="XQ25" s="331"/>
      <c r="XR25" s="331"/>
      <c r="XS25" s="331"/>
      <c r="XT25" s="331"/>
      <c r="XU25" s="331"/>
      <c r="XV25" s="331"/>
      <c r="XW25" s="331"/>
      <c r="XX25" s="331"/>
      <c r="XY25" s="331"/>
      <c r="XZ25" s="331"/>
      <c r="YA25" s="331"/>
      <c r="YB25" s="331"/>
      <c r="YC25" s="331"/>
      <c r="YD25" s="331"/>
      <c r="YE25" s="331"/>
      <c r="YF25" s="331"/>
      <c r="YG25" s="331"/>
      <c r="YH25" s="331"/>
      <c r="YI25" s="331"/>
      <c r="YJ25" s="331"/>
      <c r="YK25" s="331"/>
      <c r="YL25" s="331"/>
      <c r="YM25" s="331"/>
      <c r="YN25" s="331"/>
      <c r="YO25" s="331"/>
      <c r="YP25" s="331"/>
      <c r="YQ25" s="331"/>
      <c r="YR25" s="331"/>
      <c r="YS25" s="331"/>
      <c r="YT25" s="331"/>
      <c r="YU25" s="331"/>
      <c r="YV25" s="331"/>
      <c r="YW25" s="331"/>
      <c r="YX25" s="331"/>
      <c r="YY25" s="331"/>
      <c r="YZ25" s="331"/>
      <c r="ZA25" s="331"/>
      <c r="ZB25" s="331"/>
      <c r="ZC25" s="331"/>
      <c r="ZD25" s="331"/>
      <c r="ZE25" s="331"/>
      <c r="ZF25" s="331"/>
      <c r="ZG25" s="331"/>
      <c r="ZH25" s="331"/>
      <c r="ZI25" s="331"/>
      <c r="ZJ25" s="331"/>
      <c r="ZK25" s="331"/>
      <c r="ZL25" s="331"/>
      <c r="ZM25" s="331"/>
      <c r="ZN25" s="331"/>
      <c r="ZO25" s="331"/>
      <c r="ZP25" s="331"/>
      <c r="ZQ25" s="331"/>
      <c r="ZR25" s="331"/>
      <c r="ZS25" s="331"/>
      <c r="ZT25" s="331"/>
      <c r="ZU25" s="331"/>
      <c r="ZV25" s="331"/>
      <c r="ZW25" s="331"/>
      <c r="ZX25" s="331"/>
      <c r="ZY25" s="331"/>
      <c r="ZZ25" s="331"/>
      <c r="AAA25" s="331"/>
      <c r="AAB25" s="331"/>
      <c r="AAC25" s="331"/>
      <c r="AAD25" s="331"/>
      <c r="AAE25" s="331"/>
      <c r="AAF25" s="331"/>
      <c r="AAG25" s="331"/>
      <c r="AAH25" s="331"/>
      <c r="AAI25" s="331"/>
      <c r="AAJ25" s="331"/>
      <c r="AAK25" s="331"/>
      <c r="AAL25" s="331"/>
      <c r="AAM25" s="331"/>
      <c r="AAN25" s="331"/>
      <c r="AAO25" s="331"/>
      <c r="AAP25" s="331"/>
      <c r="AAQ25" s="331"/>
      <c r="AAR25" s="331"/>
      <c r="AAS25" s="331"/>
      <c r="AAT25" s="331"/>
      <c r="AAU25" s="331"/>
      <c r="AAV25" s="331"/>
      <c r="AAW25" s="331"/>
      <c r="AAX25" s="331"/>
      <c r="AAY25" s="331"/>
      <c r="AAZ25" s="331"/>
      <c r="ABA25" s="331"/>
      <c r="ABB25" s="331"/>
      <c r="ABC25" s="331"/>
      <c r="ABD25" s="331"/>
      <c r="ABE25" s="331"/>
      <c r="ABF25" s="331"/>
      <c r="ABG25" s="331"/>
      <c r="ABH25" s="331"/>
      <c r="ABI25" s="331"/>
      <c r="ABJ25" s="331"/>
      <c r="ABK25" s="331"/>
      <c r="ABL25" s="331"/>
      <c r="ABM25" s="331"/>
      <c r="ABN25" s="331"/>
      <c r="ABO25" s="331"/>
      <c r="ABP25" s="331"/>
      <c r="ABQ25" s="331"/>
      <c r="ABR25" s="331"/>
      <c r="ABS25" s="331"/>
      <c r="ABT25" s="331"/>
      <c r="ABU25" s="331"/>
      <c r="ABV25" s="331"/>
      <c r="ABW25" s="331"/>
      <c r="ABX25" s="331"/>
      <c r="ABY25" s="331"/>
      <c r="ABZ25" s="331"/>
      <c r="ACA25" s="331"/>
      <c r="ACB25" s="331"/>
      <c r="ACC25" s="331"/>
      <c r="ACD25" s="331"/>
      <c r="ACE25" s="331"/>
      <c r="ACF25" s="331"/>
      <c r="ACG25" s="331"/>
      <c r="ACH25" s="331"/>
      <c r="ACI25" s="331"/>
      <c r="ACJ25" s="331"/>
      <c r="ACK25" s="331"/>
      <c r="ACL25" s="331"/>
      <c r="ACM25" s="331"/>
      <c r="ACN25" s="331"/>
      <c r="ACO25" s="331"/>
      <c r="ACP25" s="331"/>
      <c r="ACQ25" s="331"/>
      <c r="ACR25" s="331"/>
      <c r="ACS25" s="331"/>
      <c r="ACT25" s="331"/>
      <c r="ACU25" s="331"/>
      <c r="ACV25" s="331"/>
      <c r="ACW25" s="331"/>
      <c r="ACX25" s="331"/>
      <c r="ACY25" s="331"/>
      <c r="ACZ25" s="331"/>
      <c r="ADA25" s="331"/>
      <c r="ADB25" s="331"/>
      <c r="ADC25" s="331"/>
      <c r="ADD25" s="331"/>
      <c r="ADE25" s="331"/>
      <c r="ADF25" s="331"/>
      <c r="ADG25" s="331"/>
      <c r="ADH25" s="331"/>
      <c r="ADI25" s="331"/>
      <c r="ADJ25" s="331"/>
      <c r="ADK25" s="331"/>
      <c r="ADL25" s="331"/>
      <c r="ADM25" s="331"/>
      <c r="ADN25" s="331"/>
      <c r="ADO25" s="331"/>
      <c r="ADP25" s="331"/>
      <c r="ADQ25" s="331"/>
      <c r="ADR25" s="331"/>
      <c r="ADS25" s="331"/>
      <c r="ADT25" s="331"/>
      <c r="ADU25" s="331"/>
      <c r="ADV25" s="331"/>
      <c r="ADW25" s="331"/>
      <c r="ADX25" s="331"/>
      <c r="ADY25" s="331"/>
      <c r="ADZ25" s="331"/>
      <c r="AEA25" s="331"/>
      <c r="AEB25" s="331"/>
      <c r="AEC25" s="331"/>
      <c r="AED25" s="331"/>
      <c r="AEE25" s="331"/>
      <c r="AEF25" s="331"/>
      <c r="AEG25" s="331"/>
      <c r="AEH25" s="331"/>
      <c r="AEI25" s="331"/>
      <c r="AEJ25" s="331"/>
      <c r="AEK25" s="331"/>
      <c r="AEL25" s="331"/>
      <c r="AEM25" s="331"/>
      <c r="AEN25" s="331"/>
      <c r="AEO25" s="331"/>
      <c r="AEP25" s="331"/>
      <c r="AEQ25" s="331"/>
      <c r="AER25" s="331"/>
      <c r="AES25" s="331"/>
      <c r="AET25" s="331"/>
      <c r="AEU25" s="331"/>
      <c r="AEV25" s="331"/>
      <c r="AEW25" s="331"/>
      <c r="AEX25" s="331"/>
      <c r="AEY25" s="331"/>
      <c r="AEZ25" s="331"/>
      <c r="AFA25" s="331"/>
      <c r="AFB25" s="331"/>
      <c r="AFC25" s="331"/>
      <c r="AFD25" s="331"/>
      <c r="AFE25" s="331"/>
      <c r="AFF25" s="331"/>
      <c r="AFG25" s="331"/>
      <c r="AFH25" s="331"/>
      <c r="AFI25" s="331"/>
      <c r="AFJ25" s="331"/>
      <c r="AFK25" s="331"/>
      <c r="AFL25" s="331"/>
      <c r="AFM25" s="331"/>
      <c r="AFN25" s="331"/>
      <c r="AFO25" s="331"/>
      <c r="AFP25" s="331"/>
      <c r="AFQ25" s="331"/>
      <c r="AFR25" s="331"/>
      <c r="AFS25" s="331"/>
      <c r="AFT25" s="331"/>
      <c r="AFU25" s="331"/>
      <c r="AFV25" s="331"/>
      <c r="AFW25" s="331"/>
      <c r="AFX25" s="331"/>
      <c r="AFY25" s="331"/>
      <c r="AFZ25" s="331"/>
      <c r="AGA25" s="331"/>
      <c r="AGB25" s="331"/>
      <c r="AGC25" s="331"/>
      <c r="AGD25" s="331"/>
      <c r="AGE25" s="331"/>
      <c r="AGF25" s="331"/>
      <c r="AGG25" s="331"/>
      <c r="AGH25" s="331"/>
      <c r="AGI25" s="331"/>
      <c r="AGJ25" s="331"/>
      <c r="AGK25" s="331"/>
      <c r="AGL25" s="331"/>
      <c r="AGM25" s="331"/>
      <c r="AGN25" s="331"/>
      <c r="AGO25" s="331"/>
      <c r="AGP25" s="331"/>
      <c r="AGQ25" s="331"/>
      <c r="AGR25" s="331"/>
      <c r="AGS25" s="331"/>
      <c r="AGT25" s="331"/>
      <c r="AGU25" s="331"/>
      <c r="AGV25" s="331"/>
      <c r="AGW25" s="331"/>
      <c r="AGX25" s="331"/>
      <c r="AGY25" s="331"/>
      <c r="AGZ25" s="331"/>
      <c r="AHA25" s="331"/>
      <c r="AHB25" s="331"/>
      <c r="AHC25" s="331"/>
      <c r="AHD25" s="331"/>
      <c r="AHE25" s="331"/>
      <c r="AHF25" s="331"/>
      <c r="AHG25" s="331"/>
      <c r="AHH25" s="331"/>
      <c r="AHI25" s="331"/>
      <c r="AHJ25" s="331"/>
      <c r="AHK25" s="331"/>
      <c r="AHL25" s="331"/>
      <c r="AHM25" s="331"/>
      <c r="AHN25" s="331"/>
      <c r="AHO25" s="331"/>
      <c r="AHP25" s="331"/>
      <c r="AHQ25" s="331"/>
      <c r="AHR25" s="331"/>
      <c r="AHS25" s="331"/>
      <c r="AHT25" s="331"/>
      <c r="AHU25" s="331"/>
      <c r="AHV25" s="331"/>
      <c r="AHW25" s="331"/>
      <c r="AHX25" s="331"/>
      <c r="AHY25" s="331"/>
      <c r="AHZ25" s="331"/>
      <c r="AIA25" s="331"/>
      <c r="AIB25" s="331"/>
      <c r="AIC25" s="331"/>
      <c r="AID25" s="331"/>
      <c r="AIE25" s="331"/>
      <c r="AIF25" s="331"/>
      <c r="AIG25" s="331"/>
      <c r="AIH25" s="331"/>
      <c r="AII25" s="331"/>
      <c r="AIJ25" s="331"/>
      <c r="AIK25" s="331"/>
      <c r="AIL25" s="331"/>
      <c r="AIM25" s="331"/>
      <c r="AIN25" s="331"/>
      <c r="AIO25" s="331"/>
      <c r="AIP25" s="331"/>
      <c r="AIQ25" s="331"/>
      <c r="AIR25" s="331"/>
      <c r="AIS25" s="331"/>
      <c r="AIT25" s="331"/>
      <c r="AIU25" s="331"/>
      <c r="AIV25" s="331"/>
      <c r="AIW25" s="331"/>
      <c r="AIX25" s="331"/>
      <c r="AIY25" s="331"/>
      <c r="AIZ25" s="331"/>
      <c r="AJA25" s="331"/>
      <c r="AJB25" s="331"/>
      <c r="AJC25" s="331"/>
      <c r="AJD25" s="331"/>
      <c r="AJE25" s="331"/>
      <c r="AJF25" s="331"/>
      <c r="AJG25" s="331"/>
      <c r="AJH25" s="331"/>
      <c r="AJI25" s="331"/>
      <c r="AJJ25" s="331"/>
      <c r="AJK25" s="331"/>
      <c r="AJL25" s="331"/>
      <c r="AJM25" s="331"/>
      <c r="AJN25" s="331"/>
      <c r="AJO25" s="331"/>
      <c r="AJP25" s="331"/>
      <c r="AJQ25" s="331"/>
      <c r="AJR25" s="331"/>
      <c r="AJS25" s="331"/>
      <c r="AJT25" s="331"/>
      <c r="AJU25" s="331"/>
      <c r="AJV25" s="331"/>
      <c r="AJW25" s="331"/>
      <c r="AJX25" s="331"/>
      <c r="AJY25" s="331"/>
      <c r="AJZ25" s="331"/>
      <c r="AKA25" s="331"/>
      <c r="AKB25" s="331"/>
      <c r="AKC25" s="331"/>
      <c r="AKD25" s="331"/>
      <c r="AKE25" s="331"/>
      <c r="AKF25" s="331"/>
      <c r="AKG25" s="331"/>
      <c r="AKH25" s="331"/>
      <c r="AKI25" s="331"/>
      <c r="AKJ25" s="331"/>
      <c r="AKK25" s="331"/>
      <c r="AKL25" s="331"/>
      <c r="AKM25" s="331"/>
      <c r="AKN25" s="331"/>
      <c r="AKO25" s="331"/>
      <c r="AKP25" s="331"/>
      <c r="AKQ25" s="331"/>
      <c r="AKR25" s="331"/>
      <c r="AKS25" s="331"/>
      <c r="AKT25" s="331"/>
      <c r="AKU25" s="331"/>
      <c r="AKV25" s="331"/>
      <c r="AKW25" s="331"/>
      <c r="AKX25" s="331"/>
      <c r="AKY25" s="331"/>
      <c r="AKZ25" s="331"/>
      <c r="ALA25" s="331"/>
      <c r="ALB25" s="331"/>
      <c r="ALC25" s="331"/>
      <c r="ALD25" s="331"/>
      <c r="ALE25" s="331"/>
      <c r="ALF25" s="331"/>
      <c r="ALG25" s="331"/>
      <c r="ALH25" s="331"/>
      <c r="ALI25" s="331"/>
      <c r="ALJ25" s="331"/>
      <c r="ALK25" s="331"/>
      <c r="ALL25" s="331"/>
      <c r="ALM25" s="331"/>
      <c r="ALN25" s="331"/>
      <c r="ALO25" s="331"/>
      <c r="ALP25" s="331"/>
      <c r="ALQ25" s="331"/>
      <c r="ALR25" s="331"/>
      <c r="ALS25" s="331"/>
      <c r="ALT25" s="331"/>
      <c r="ALU25" s="331"/>
      <c r="ALV25" s="331"/>
      <c r="ALW25" s="331"/>
      <c r="ALX25" s="331"/>
      <c r="ALY25" s="331"/>
      <c r="ALZ25" s="331"/>
      <c r="AMA25" s="331"/>
      <c r="AMB25" s="331"/>
      <c r="AMC25" s="331"/>
      <c r="AMD25" s="331"/>
      <c r="AME25" s="331"/>
      <c r="AMF25" s="331"/>
      <c r="AMG25" s="331"/>
      <c r="AMH25" s="332"/>
      <c r="AMI25" s="332"/>
    </row>
    <row r="26" spans="1:1023" s="21" customFormat="1" ht="76.5">
      <c r="A26" s="340" t="s">
        <v>0</v>
      </c>
      <c r="B26" s="340" t="s">
        <v>1</v>
      </c>
      <c r="C26" s="340" t="s">
        <v>198</v>
      </c>
      <c r="D26" s="340" t="s">
        <v>61</v>
      </c>
      <c r="E26" s="340" t="s">
        <v>62</v>
      </c>
      <c r="F26" s="340" t="s">
        <v>2</v>
      </c>
      <c r="G26" s="341" t="s">
        <v>199</v>
      </c>
      <c r="H26" s="342" t="s">
        <v>177</v>
      </c>
      <c r="I26" s="343" t="s">
        <v>73</v>
      </c>
      <c r="J26" s="340" t="s">
        <v>4</v>
      </c>
      <c r="K26" s="343" t="s">
        <v>74</v>
      </c>
      <c r="L26" s="343" t="s">
        <v>75</v>
      </c>
      <c r="P26" s="290"/>
      <c r="Q26" s="290"/>
      <c r="R26" s="290"/>
      <c r="S26" s="290"/>
      <c r="T26" s="290"/>
      <c r="U26" s="290"/>
      <c r="V26" s="290"/>
      <c r="W26" s="290"/>
      <c r="X26" s="290"/>
      <c r="Y26" s="290"/>
      <c r="Z26" s="290"/>
      <c r="AA26" s="290"/>
      <c r="AB26" s="290"/>
      <c r="AC26" s="290"/>
      <c r="AD26" s="290"/>
      <c r="AE26" s="290"/>
      <c r="AF26" s="290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0"/>
      <c r="BL26" s="290"/>
      <c r="BM26" s="290"/>
      <c r="BN26" s="290"/>
      <c r="BO26" s="290"/>
      <c r="BP26" s="290"/>
      <c r="BQ26" s="290"/>
      <c r="BR26" s="290"/>
      <c r="BS26" s="290"/>
      <c r="BT26" s="290"/>
      <c r="BU26" s="290"/>
      <c r="BV26" s="290"/>
      <c r="BW26" s="290"/>
      <c r="BX26" s="290"/>
      <c r="BY26" s="290"/>
      <c r="BZ26" s="290"/>
      <c r="CA26" s="290"/>
      <c r="CB26" s="290"/>
      <c r="CC26" s="290"/>
      <c r="CD26" s="290"/>
      <c r="CE26" s="290"/>
      <c r="CF26" s="290"/>
      <c r="CG26" s="290"/>
      <c r="CH26" s="290"/>
      <c r="CI26" s="290"/>
      <c r="CJ26" s="290"/>
      <c r="CK26" s="290"/>
      <c r="CL26" s="290"/>
      <c r="CM26" s="290"/>
      <c r="CN26" s="290"/>
      <c r="CO26" s="290"/>
      <c r="CP26" s="290"/>
      <c r="CQ26" s="290"/>
      <c r="CR26" s="290"/>
      <c r="CS26" s="290"/>
      <c r="CT26" s="290"/>
      <c r="CU26" s="290"/>
      <c r="CV26" s="290"/>
      <c r="CW26" s="290"/>
      <c r="CX26" s="290"/>
      <c r="CY26" s="290"/>
      <c r="CZ26" s="290"/>
      <c r="DA26" s="290"/>
      <c r="DB26" s="290"/>
      <c r="DC26" s="290"/>
      <c r="DD26" s="290"/>
      <c r="DE26" s="290"/>
      <c r="DF26" s="290"/>
      <c r="DG26" s="290"/>
      <c r="DH26" s="290"/>
      <c r="DI26" s="290"/>
      <c r="DJ26" s="290"/>
      <c r="DK26" s="290"/>
      <c r="DL26" s="290"/>
      <c r="DM26" s="290"/>
      <c r="DN26" s="290"/>
      <c r="DO26" s="290"/>
      <c r="DP26" s="290"/>
      <c r="DQ26" s="290"/>
      <c r="DR26" s="290"/>
      <c r="DS26" s="290"/>
      <c r="DT26" s="290"/>
      <c r="DU26" s="290"/>
      <c r="DV26" s="290"/>
      <c r="DW26" s="290"/>
      <c r="DX26" s="290"/>
      <c r="DY26" s="290"/>
      <c r="DZ26" s="290"/>
      <c r="EA26" s="290"/>
      <c r="EB26" s="290"/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0"/>
      <c r="EV26" s="290"/>
      <c r="EW26" s="290"/>
      <c r="EX26" s="290"/>
      <c r="EY26" s="290"/>
      <c r="EZ26" s="290"/>
      <c r="FA26" s="290"/>
      <c r="FB26" s="290"/>
      <c r="FC26" s="290"/>
      <c r="FD26" s="290"/>
      <c r="FE26" s="290"/>
      <c r="FF26" s="290"/>
      <c r="FG26" s="290"/>
      <c r="FH26" s="290"/>
      <c r="FI26" s="290"/>
      <c r="FJ26" s="290"/>
      <c r="FK26" s="290"/>
      <c r="FL26" s="290"/>
      <c r="FM26" s="290"/>
      <c r="FN26" s="290"/>
      <c r="FO26" s="290"/>
      <c r="FP26" s="290"/>
      <c r="FQ26" s="290"/>
      <c r="FR26" s="290"/>
      <c r="FS26" s="290"/>
      <c r="FT26" s="290"/>
      <c r="FU26" s="290"/>
      <c r="FV26" s="290"/>
      <c r="FW26" s="290"/>
      <c r="FX26" s="290"/>
      <c r="FY26" s="290"/>
      <c r="FZ26" s="290"/>
      <c r="GA26" s="290"/>
      <c r="GB26" s="290"/>
      <c r="GC26" s="290"/>
      <c r="GD26" s="290"/>
      <c r="GE26" s="290"/>
      <c r="GF26" s="290"/>
      <c r="GG26" s="290"/>
      <c r="GH26" s="290"/>
      <c r="GI26" s="290"/>
      <c r="GJ26" s="290"/>
      <c r="GK26" s="290"/>
      <c r="GL26" s="290"/>
      <c r="GM26" s="290"/>
      <c r="GN26" s="290"/>
      <c r="GO26" s="290"/>
      <c r="GP26" s="290"/>
      <c r="GQ26" s="290"/>
      <c r="GR26" s="290"/>
      <c r="GS26" s="290"/>
      <c r="GT26" s="290"/>
      <c r="GU26" s="290"/>
      <c r="GV26" s="290"/>
      <c r="GW26" s="290"/>
      <c r="GX26" s="290"/>
      <c r="GY26" s="290"/>
      <c r="GZ26" s="290"/>
      <c r="HA26" s="290"/>
      <c r="HB26" s="290"/>
      <c r="HC26" s="290"/>
      <c r="HD26" s="290"/>
      <c r="HE26" s="290"/>
      <c r="HF26" s="290"/>
      <c r="HG26" s="290"/>
      <c r="HH26" s="290"/>
      <c r="HI26" s="290"/>
      <c r="HJ26" s="290"/>
      <c r="HK26" s="290"/>
      <c r="HL26" s="290"/>
      <c r="HM26" s="290"/>
      <c r="HN26" s="290"/>
      <c r="HO26" s="290"/>
      <c r="HP26" s="290"/>
      <c r="HQ26" s="290"/>
      <c r="HR26" s="290"/>
      <c r="HS26" s="290"/>
      <c r="HT26" s="290"/>
      <c r="HU26" s="290"/>
      <c r="HV26" s="290"/>
      <c r="HW26" s="290"/>
      <c r="HX26" s="290"/>
      <c r="HY26" s="290"/>
      <c r="HZ26" s="290"/>
      <c r="IA26" s="290"/>
      <c r="IB26" s="290"/>
      <c r="IC26" s="290"/>
      <c r="ID26" s="290"/>
      <c r="IE26" s="290"/>
      <c r="IF26" s="290"/>
      <c r="IG26" s="290"/>
      <c r="IH26" s="290"/>
      <c r="II26" s="290"/>
      <c r="IJ26" s="290"/>
      <c r="IK26" s="290"/>
      <c r="IL26" s="290"/>
      <c r="IM26" s="290"/>
      <c r="IN26" s="290"/>
      <c r="IO26" s="290"/>
      <c r="IP26" s="290"/>
      <c r="IQ26" s="290"/>
      <c r="IR26" s="290"/>
      <c r="IS26" s="290"/>
      <c r="IT26" s="290"/>
      <c r="IU26" s="290"/>
      <c r="IV26" s="290"/>
      <c r="IW26" s="290"/>
      <c r="IX26" s="290"/>
      <c r="IY26" s="290"/>
      <c r="IZ26" s="290"/>
      <c r="JA26" s="290"/>
      <c r="JB26" s="290"/>
      <c r="JC26" s="290"/>
      <c r="JD26" s="290"/>
      <c r="JE26" s="290"/>
      <c r="JF26" s="290"/>
      <c r="JG26" s="290"/>
      <c r="JH26" s="290"/>
      <c r="JI26" s="290"/>
      <c r="JJ26" s="290"/>
      <c r="JK26" s="290"/>
      <c r="JL26" s="290"/>
      <c r="JM26" s="290"/>
      <c r="JN26" s="290"/>
      <c r="JO26" s="290"/>
      <c r="JP26" s="290"/>
      <c r="JQ26" s="290"/>
      <c r="JR26" s="290"/>
      <c r="JS26" s="290"/>
      <c r="JT26" s="290"/>
      <c r="JU26" s="290"/>
      <c r="JV26" s="290"/>
      <c r="JW26" s="290"/>
      <c r="JX26" s="290"/>
      <c r="JY26" s="290"/>
      <c r="JZ26" s="290"/>
      <c r="KA26" s="290"/>
      <c r="KB26" s="290"/>
      <c r="KC26" s="290"/>
      <c r="KD26" s="290"/>
      <c r="KE26" s="290"/>
      <c r="KF26" s="290"/>
      <c r="KG26" s="290"/>
      <c r="KH26" s="290"/>
      <c r="KI26" s="290"/>
      <c r="KJ26" s="290"/>
      <c r="KK26" s="290"/>
      <c r="KL26" s="290"/>
      <c r="KM26" s="290"/>
      <c r="KN26" s="290"/>
      <c r="KO26" s="290"/>
      <c r="KP26" s="290"/>
      <c r="KQ26" s="290"/>
      <c r="KR26" s="290"/>
      <c r="KS26" s="290"/>
      <c r="KT26" s="290"/>
      <c r="KU26" s="290"/>
      <c r="KV26" s="290"/>
      <c r="KW26" s="290"/>
      <c r="KX26" s="290"/>
      <c r="KY26" s="290"/>
      <c r="KZ26" s="290"/>
      <c r="LA26" s="290"/>
      <c r="LB26" s="290"/>
      <c r="LC26" s="290"/>
      <c r="LD26" s="290"/>
      <c r="LE26" s="290"/>
      <c r="LF26" s="290"/>
      <c r="LG26" s="290"/>
      <c r="LH26" s="290"/>
      <c r="LI26" s="290"/>
      <c r="LJ26" s="290"/>
      <c r="LK26" s="290"/>
      <c r="LL26" s="290"/>
      <c r="LM26" s="290"/>
      <c r="LN26" s="290"/>
      <c r="LO26" s="290"/>
      <c r="LP26" s="290"/>
      <c r="LQ26" s="290"/>
      <c r="LR26" s="290"/>
      <c r="LS26" s="290"/>
      <c r="LT26" s="290"/>
      <c r="LU26" s="290"/>
      <c r="LV26" s="290"/>
      <c r="LW26" s="290"/>
      <c r="LX26" s="290"/>
      <c r="LY26" s="290"/>
      <c r="LZ26" s="290"/>
      <c r="MA26" s="290"/>
      <c r="MB26" s="290"/>
      <c r="MC26" s="290"/>
      <c r="MD26" s="290"/>
      <c r="ME26" s="290"/>
      <c r="MF26" s="290"/>
      <c r="MG26" s="290"/>
      <c r="MH26" s="290"/>
      <c r="MI26" s="290"/>
      <c r="MJ26" s="290"/>
      <c r="MK26" s="290"/>
      <c r="ML26" s="290"/>
      <c r="MM26" s="290"/>
      <c r="MN26" s="290"/>
      <c r="MO26" s="290"/>
      <c r="MP26" s="290"/>
      <c r="MQ26" s="290"/>
      <c r="MR26" s="290"/>
      <c r="MS26" s="290"/>
      <c r="MT26" s="290"/>
      <c r="MU26" s="290"/>
      <c r="MV26" s="290"/>
      <c r="MW26" s="290"/>
      <c r="MX26" s="290"/>
      <c r="MY26" s="290"/>
      <c r="MZ26" s="290"/>
      <c r="NA26" s="290"/>
      <c r="NB26" s="290"/>
      <c r="NC26" s="290"/>
      <c r="ND26" s="290"/>
      <c r="NE26" s="290"/>
      <c r="NF26" s="290"/>
      <c r="NG26" s="290"/>
      <c r="NH26" s="290"/>
      <c r="NI26" s="290"/>
      <c r="NJ26" s="290"/>
      <c r="NK26" s="290"/>
      <c r="NL26" s="290"/>
      <c r="NM26" s="290"/>
      <c r="NN26" s="290"/>
      <c r="NO26" s="290"/>
      <c r="NP26" s="290"/>
      <c r="NQ26" s="290"/>
      <c r="NR26" s="290"/>
      <c r="NS26" s="290"/>
      <c r="NT26" s="290"/>
      <c r="NU26" s="290"/>
      <c r="NV26" s="290"/>
      <c r="NW26" s="290"/>
      <c r="NX26" s="290"/>
      <c r="NY26" s="290"/>
      <c r="NZ26" s="290"/>
      <c r="OA26" s="290"/>
      <c r="OB26" s="290"/>
      <c r="OC26" s="290"/>
      <c r="OD26" s="290"/>
      <c r="OE26" s="290"/>
      <c r="OF26" s="290"/>
      <c r="OG26" s="290"/>
      <c r="OH26" s="290"/>
      <c r="OI26" s="290"/>
      <c r="OJ26" s="290"/>
      <c r="OK26" s="290"/>
      <c r="OL26" s="290"/>
      <c r="OM26" s="290"/>
      <c r="ON26" s="290"/>
      <c r="OO26" s="290"/>
      <c r="OP26" s="290"/>
      <c r="OQ26" s="290"/>
      <c r="OR26" s="290"/>
      <c r="OS26" s="290"/>
      <c r="OT26" s="290"/>
      <c r="OU26" s="290"/>
      <c r="OV26" s="290"/>
      <c r="OW26" s="290"/>
      <c r="OX26" s="290"/>
      <c r="OY26" s="290"/>
      <c r="OZ26" s="290"/>
      <c r="PA26" s="290"/>
      <c r="PB26" s="290"/>
      <c r="PC26" s="290"/>
      <c r="PD26" s="290"/>
      <c r="PE26" s="290"/>
      <c r="PF26" s="290"/>
      <c r="PG26" s="290"/>
      <c r="PH26" s="290"/>
      <c r="PI26" s="290"/>
      <c r="PJ26" s="290"/>
      <c r="PK26" s="290"/>
      <c r="PL26" s="290"/>
      <c r="PM26" s="290"/>
      <c r="PN26" s="290"/>
      <c r="PO26" s="290"/>
      <c r="PP26" s="290"/>
      <c r="PQ26" s="290"/>
      <c r="PR26" s="290"/>
      <c r="PS26" s="290"/>
      <c r="PT26" s="290"/>
      <c r="PU26" s="290"/>
      <c r="PV26" s="290"/>
      <c r="PW26" s="290"/>
      <c r="PX26" s="290"/>
      <c r="PY26" s="290"/>
      <c r="PZ26" s="290"/>
      <c r="QA26" s="290"/>
      <c r="QB26" s="290"/>
      <c r="QC26" s="290"/>
      <c r="QD26" s="290"/>
      <c r="QE26" s="290"/>
      <c r="QF26" s="290"/>
      <c r="QG26" s="290"/>
      <c r="QH26" s="290"/>
      <c r="QI26" s="290"/>
      <c r="QJ26" s="290"/>
      <c r="QK26" s="290"/>
      <c r="QL26" s="290"/>
      <c r="QM26" s="290"/>
      <c r="QN26" s="290"/>
      <c r="QO26" s="290"/>
      <c r="QP26" s="290"/>
      <c r="QQ26" s="290"/>
      <c r="QR26" s="290"/>
      <c r="QS26" s="290"/>
      <c r="QT26" s="290"/>
      <c r="QU26" s="290"/>
      <c r="QV26" s="290"/>
      <c r="QW26" s="290"/>
      <c r="QX26" s="290"/>
      <c r="QY26" s="290"/>
      <c r="QZ26" s="290"/>
      <c r="RA26" s="290"/>
      <c r="RB26" s="290"/>
      <c r="RC26" s="290"/>
      <c r="RD26" s="290"/>
      <c r="RE26" s="290"/>
      <c r="RF26" s="290"/>
      <c r="RG26" s="290"/>
      <c r="RH26" s="290"/>
      <c r="RI26" s="290"/>
      <c r="RJ26" s="290"/>
      <c r="RK26" s="290"/>
      <c r="RL26" s="290"/>
      <c r="RM26" s="290"/>
      <c r="RN26" s="290"/>
      <c r="RO26" s="290"/>
      <c r="RP26" s="290"/>
      <c r="RQ26" s="290"/>
      <c r="RR26" s="290"/>
      <c r="RS26" s="290"/>
      <c r="RT26" s="290"/>
      <c r="RU26" s="290"/>
      <c r="RV26" s="290"/>
      <c r="RW26" s="290"/>
      <c r="RX26" s="290"/>
      <c r="RY26" s="290"/>
      <c r="RZ26" s="290"/>
      <c r="SA26" s="290"/>
      <c r="SB26" s="290"/>
      <c r="SC26" s="290"/>
      <c r="SD26" s="290"/>
      <c r="SE26" s="290"/>
      <c r="SF26" s="290"/>
      <c r="SG26" s="290"/>
      <c r="SH26" s="290"/>
      <c r="SI26" s="290"/>
      <c r="SJ26" s="290"/>
      <c r="SK26" s="290"/>
      <c r="SL26" s="290"/>
      <c r="SM26" s="290"/>
      <c r="SN26" s="290"/>
      <c r="SO26" s="290"/>
      <c r="SP26" s="290"/>
      <c r="SQ26" s="290"/>
      <c r="SR26" s="290"/>
      <c r="SS26" s="290"/>
      <c r="ST26" s="290"/>
      <c r="SU26" s="290"/>
      <c r="SV26" s="290"/>
      <c r="SW26" s="290"/>
      <c r="SX26" s="290"/>
      <c r="SY26" s="290"/>
      <c r="SZ26" s="290"/>
      <c r="TA26" s="290"/>
      <c r="TB26" s="290"/>
      <c r="TC26" s="290"/>
      <c r="TD26" s="290"/>
      <c r="TE26" s="290"/>
      <c r="TF26" s="290"/>
      <c r="TG26" s="290"/>
      <c r="TH26" s="290"/>
      <c r="TI26" s="290"/>
      <c r="TJ26" s="290"/>
      <c r="TK26" s="290"/>
      <c r="TL26" s="290"/>
      <c r="TM26" s="290"/>
      <c r="TN26" s="290"/>
      <c r="TO26" s="290"/>
      <c r="TP26" s="290"/>
      <c r="TQ26" s="290"/>
      <c r="TR26" s="290"/>
      <c r="TS26" s="290"/>
      <c r="TT26" s="290"/>
      <c r="TU26" s="290"/>
      <c r="TV26" s="290"/>
      <c r="TW26" s="290"/>
      <c r="TX26" s="290"/>
      <c r="TY26" s="290"/>
      <c r="TZ26" s="290"/>
      <c r="UA26" s="290"/>
      <c r="UB26" s="290"/>
      <c r="UC26" s="290"/>
      <c r="UD26" s="290"/>
      <c r="UE26" s="290"/>
      <c r="UF26" s="290"/>
      <c r="UG26" s="290"/>
      <c r="UH26" s="290"/>
      <c r="UI26" s="290"/>
      <c r="UJ26" s="290"/>
      <c r="UK26" s="290"/>
      <c r="UL26" s="290"/>
      <c r="UM26" s="290"/>
      <c r="UN26" s="290"/>
      <c r="UO26" s="290"/>
      <c r="UP26" s="290"/>
      <c r="UQ26" s="290"/>
      <c r="UR26" s="290"/>
      <c r="US26" s="290"/>
      <c r="UT26" s="290"/>
      <c r="UU26" s="290"/>
      <c r="UV26" s="290"/>
      <c r="UW26" s="290"/>
      <c r="UX26" s="290"/>
      <c r="UY26" s="290"/>
      <c r="UZ26" s="290"/>
      <c r="VA26" s="290"/>
      <c r="VB26" s="290"/>
      <c r="VC26" s="290"/>
      <c r="VD26" s="290"/>
      <c r="VE26" s="290"/>
      <c r="VF26" s="290"/>
      <c r="VG26" s="290"/>
      <c r="VH26" s="290"/>
      <c r="VI26" s="290"/>
      <c r="VJ26" s="290"/>
      <c r="VK26" s="290"/>
      <c r="VL26" s="290"/>
      <c r="VM26" s="290"/>
      <c r="VN26" s="290"/>
      <c r="VO26" s="290"/>
      <c r="VP26" s="290"/>
      <c r="VQ26" s="290"/>
      <c r="VR26" s="290"/>
      <c r="VS26" s="290"/>
      <c r="VT26" s="290"/>
      <c r="VU26" s="290"/>
      <c r="VV26" s="290"/>
      <c r="VW26" s="290"/>
      <c r="VX26" s="290"/>
      <c r="VY26" s="290"/>
      <c r="VZ26" s="290"/>
      <c r="WA26" s="290"/>
      <c r="WB26" s="290"/>
      <c r="WC26" s="290"/>
      <c r="WD26" s="290"/>
      <c r="WE26" s="290"/>
      <c r="WF26" s="290"/>
      <c r="WG26" s="290"/>
      <c r="WH26" s="290"/>
      <c r="WI26" s="290"/>
      <c r="WJ26" s="290"/>
      <c r="WK26" s="290"/>
      <c r="WL26" s="290"/>
      <c r="WM26" s="290"/>
      <c r="WN26" s="290"/>
      <c r="WO26" s="290"/>
      <c r="WP26" s="290"/>
      <c r="WQ26" s="290"/>
      <c r="WR26" s="290"/>
      <c r="WS26" s="290"/>
      <c r="WT26" s="290"/>
      <c r="WU26" s="290"/>
      <c r="WV26" s="290"/>
      <c r="WW26" s="290"/>
      <c r="WX26" s="290"/>
      <c r="WY26" s="290"/>
      <c r="WZ26" s="290"/>
      <c r="XA26" s="290"/>
      <c r="XB26" s="290"/>
      <c r="XC26" s="290"/>
      <c r="XD26" s="290"/>
      <c r="XE26" s="290"/>
      <c r="XF26" s="290"/>
      <c r="XG26" s="290"/>
      <c r="XH26" s="290"/>
      <c r="XI26" s="290"/>
      <c r="XJ26" s="290"/>
      <c r="XK26" s="290"/>
      <c r="XL26" s="290"/>
      <c r="XM26" s="290"/>
      <c r="XN26" s="290"/>
      <c r="XO26" s="290"/>
      <c r="XP26" s="290"/>
      <c r="XQ26" s="290"/>
      <c r="XR26" s="290"/>
      <c r="XS26" s="290"/>
      <c r="XT26" s="290"/>
      <c r="XU26" s="290"/>
      <c r="XV26" s="290"/>
      <c r="XW26" s="290"/>
      <c r="XX26" s="290"/>
      <c r="XY26" s="290"/>
      <c r="XZ26" s="290"/>
      <c r="YA26" s="290"/>
      <c r="YB26" s="290"/>
      <c r="YC26" s="290"/>
      <c r="YD26" s="290"/>
      <c r="YE26" s="290"/>
      <c r="YF26" s="290"/>
      <c r="YG26" s="290"/>
      <c r="YH26" s="290"/>
      <c r="YI26" s="290"/>
      <c r="YJ26" s="290"/>
      <c r="YK26" s="290"/>
      <c r="YL26" s="290"/>
      <c r="YM26" s="290"/>
      <c r="YN26" s="290"/>
      <c r="YO26" s="290"/>
      <c r="YP26" s="290"/>
      <c r="YQ26" s="290"/>
      <c r="YR26" s="290"/>
      <c r="YS26" s="290"/>
      <c r="YT26" s="290"/>
      <c r="YU26" s="290"/>
      <c r="YV26" s="290"/>
      <c r="YW26" s="290"/>
      <c r="YX26" s="290"/>
      <c r="YY26" s="290"/>
      <c r="YZ26" s="290"/>
      <c r="ZA26" s="290"/>
      <c r="ZB26" s="290"/>
      <c r="ZC26" s="290"/>
      <c r="ZD26" s="290"/>
      <c r="ZE26" s="290"/>
      <c r="ZF26" s="290"/>
      <c r="ZG26" s="290"/>
      <c r="ZH26" s="290"/>
      <c r="ZI26" s="290"/>
      <c r="ZJ26" s="290"/>
      <c r="ZK26" s="290"/>
      <c r="ZL26" s="290"/>
      <c r="ZM26" s="290"/>
      <c r="ZN26" s="290"/>
      <c r="ZO26" s="290"/>
      <c r="ZP26" s="290"/>
      <c r="ZQ26" s="290"/>
      <c r="ZR26" s="290"/>
      <c r="ZS26" s="290"/>
      <c r="ZT26" s="290"/>
      <c r="ZU26" s="290"/>
      <c r="ZV26" s="290"/>
      <c r="ZW26" s="290"/>
      <c r="ZX26" s="290"/>
      <c r="ZY26" s="290"/>
      <c r="ZZ26" s="290"/>
      <c r="AAA26" s="290"/>
      <c r="AAB26" s="290"/>
      <c r="AAC26" s="290"/>
      <c r="AAD26" s="290"/>
      <c r="AAE26" s="290"/>
      <c r="AAF26" s="290"/>
      <c r="AAG26" s="290"/>
      <c r="AAH26" s="290"/>
      <c r="AAI26" s="290"/>
      <c r="AAJ26" s="290"/>
      <c r="AAK26" s="290"/>
      <c r="AAL26" s="290"/>
      <c r="AAM26" s="290"/>
      <c r="AAN26" s="290"/>
      <c r="AAO26" s="290"/>
      <c r="AAP26" s="290"/>
      <c r="AAQ26" s="290"/>
      <c r="AAR26" s="290"/>
      <c r="AAS26" s="290"/>
      <c r="AAT26" s="290"/>
      <c r="AAU26" s="290"/>
      <c r="AAV26" s="290"/>
      <c r="AAW26" s="290"/>
      <c r="AAX26" s="290"/>
      <c r="AAY26" s="290"/>
      <c r="AAZ26" s="290"/>
      <c r="ABA26" s="290"/>
      <c r="ABB26" s="290"/>
      <c r="ABC26" s="290"/>
      <c r="ABD26" s="290"/>
      <c r="ABE26" s="290"/>
      <c r="ABF26" s="290"/>
      <c r="ABG26" s="290"/>
      <c r="ABH26" s="290"/>
      <c r="ABI26" s="290"/>
      <c r="ABJ26" s="290"/>
      <c r="ABK26" s="290"/>
      <c r="ABL26" s="290"/>
      <c r="ABM26" s="290"/>
      <c r="ABN26" s="290"/>
      <c r="ABO26" s="290"/>
      <c r="ABP26" s="290"/>
      <c r="ABQ26" s="290"/>
      <c r="ABR26" s="290"/>
      <c r="ABS26" s="290"/>
      <c r="ABT26" s="290"/>
      <c r="ABU26" s="290"/>
      <c r="ABV26" s="290"/>
      <c r="ABW26" s="290"/>
      <c r="ABX26" s="290"/>
      <c r="ABY26" s="290"/>
      <c r="ABZ26" s="290"/>
      <c r="ACA26" s="290"/>
      <c r="ACB26" s="290"/>
      <c r="ACC26" s="290"/>
      <c r="ACD26" s="290"/>
      <c r="ACE26" s="290"/>
      <c r="ACF26" s="290"/>
      <c r="ACG26" s="290"/>
      <c r="ACH26" s="290"/>
      <c r="ACI26" s="290"/>
      <c r="ACJ26" s="290"/>
      <c r="ACK26" s="290"/>
      <c r="ACL26" s="290"/>
      <c r="ACM26" s="290"/>
      <c r="ACN26" s="290"/>
      <c r="ACO26" s="290"/>
      <c r="ACP26" s="290"/>
      <c r="ACQ26" s="290"/>
      <c r="ACR26" s="290"/>
      <c r="ACS26" s="290"/>
      <c r="ACT26" s="290"/>
      <c r="ACU26" s="290"/>
      <c r="ACV26" s="290"/>
      <c r="ACW26" s="290"/>
      <c r="ACX26" s="290"/>
      <c r="ACY26" s="290"/>
      <c r="ACZ26" s="290"/>
      <c r="ADA26" s="290"/>
      <c r="ADB26" s="290"/>
      <c r="ADC26" s="290"/>
      <c r="ADD26" s="290"/>
      <c r="ADE26" s="290"/>
      <c r="ADF26" s="290"/>
      <c r="ADG26" s="290"/>
      <c r="ADH26" s="290"/>
      <c r="ADI26" s="290"/>
      <c r="ADJ26" s="290"/>
      <c r="ADK26" s="290"/>
      <c r="ADL26" s="290"/>
      <c r="ADM26" s="290"/>
      <c r="ADN26" s="290"/>
      <c r="ADO26" s="290"/>
      <c r="ADP26" s="290"/>
      <c r="ADQ26" s="290"/>
      <c r="ADR26" s="290"/>
      <c r="ADS26" s="290"/>
      <c r="ADT26" s="290"/>
      <c r="ADU26" s="290"/>
      <c r="ADV26" s="290"/>
      <c r="ADW26" s="290"/>
      <c r="ADX26" s="290"/>
      <c r="ADY26" s="290"/>
      <c r="ADZ26" s="290"/>
      <c r="AEA26" s="290"/>
      <c r="AEB26" s="290"/>
      <c r="AEC26" s="290"/>
      <c r="AED26" s="290"/>
      <c r="AEE26" s="290"/>
      <c r="AEF26" s="290"/>
      <c r="AEG26" s="290"/>
      <c r="AEH26" s="290"/>
      <c r="AEI26" s="290"/>
      <c r="AEJ26" s="290"/>
      <c r="AEK26" s="290"/>
      <c r="AEL26" s="290"/>
      <c r="AEM26" s="290"/>
      <c r="AEN26" s="290"/>
      <c r="AEO26" s="290"/>
      <c r="AEP26" s="290"/>
      <c r="AEQ26" s="290"/>
      <c r="AER26" s="290"/>
      <c r="AES26" s="290"/>
      <c r="AET26" s="290"/>
      <c r="AEU26" s="290"/>
      <c r="AEV26" s="290"/>
      <c r="AEW26" s="290"/>
      <c r="AEX26" s="290"/>
      <c r="AEY26" s="290"/>
      <c r="AEZ26" s="290"/>
      <c r="AFA26" s="290"/>
      <c r="AFB26" s="290"/>
      <c r="AFC26" s="290"/>
      <c r="AFD26" s="290"/>
      <c r="AFE26" s="290"/>
      <c r="AFF26" s="290"/>
      <c r="AFG26" s="290"/>
      <c r="AFH26" s="290"/>
      <c r="AFI26" s="290"/>
      <c r="AFJ26" s="290"/>
      <c r="AFK26" s="290"/>
      <c r="AFL26" s="290"/>
      <c r="AFM26" s="290"/>
      <c r="AFN26" s="290"/>
      <c r="AFO26" s="290"/>
      <c r="AFP26" s="290"/>
      <c r="AFQ26" s="290"/>
      <c r="AFR26" s="290"/>
      <c r="AFS26" s="290"/>
      <c r="AFT26" s="290"/>
      <c r="AFU26" s="290"/>
      <c r="AFV26" s="290"/>
      <c r="AFW26" s="290"/>
      <c r="AFX26" s="290"/>
      <c r="AFY26" s="290"/>
      <c r="AFZ26" s="290"/>
      <c r="AGA26" s="290"/>
      <c r="AGB26" s="290"/>
      <c r="AGC26" s="290"/>
      <c r="AGD26" s="290"/>
      <c r="AGE26" s="290"/>
      <c r="AGF26" s="290"/>
      <c r="AGG26" s="290"/>
      <c r="AGH26" s="290"/>
      <c r="AGI26" s="290"/>
      <c r="AGJ26" s="290"/>
      <c r="AGK26" s="290"/>
      <c r="AGL26" s="290"/>
      <c r="AGM26" s="290"/>
      <c r="AGN26" s="290"/>
      <c r="AGO26" s="290"/>
      <c r="AGP26" s="290"/>
      <c r="AGQ26" s="290"/>
      <c r="AGR26" s="290"/>
      <c r="AGS26" s="290"/>
      <c r="AGT26" s="290"/>
      <c r="AGU26" s="290"/>
      <c r="AGV26" s="290"/>
      <c r="AGW26" s="290"/>
      <c r="AGX26" s="290"/>
      <c r="AGY26" s="290"/>
      <c r="AGZ26" s="290"/>
      <c r="AHA26" s="290"/>
      <c r="AHB26" s="290"/>
      <c r="AHC26" s="290"/>
      <c r="AHD26" s="290"/>
      <c r="AHE26" s="290"/>
      <c r="AHF26" s="290"/>
      <c r="AHG26" s="290"/>
      <c r="AHH26" s="290"/>
      <c r="AHI26" s="290"/>
      <c r="AHJ26" s="290"/>
      <c r="AHK26" s="290"/>
      <c r="AHL26" s="290"/>
      <c r="AHM26" s="290"/>
      <c r="AHN26" s="290"/>
      <c r="AHO26" s="290"/>
      <c r="AHP26" s="290"/>
      <c r="AHQ26" s="290"/>
      <c r="AHR26" s="290"/>
      <c r="AHS26" s="290"/>
      <c r="AHT26" s="290"/>
      <c r="AHU26" s="290"/>
      <c r="AHV26" s="290"/>
      <c r="AHW26" s="290"/>
      <c r="AHX26" s="290"/>
      <c r="AHY26" s="290"/>
      <c r="AHZ26" s="290"/>
      <c r="AIA26" s="290"/>
      <c r="AIB26" s="290"/>
      <c r="AIC26" s="290"/>
      <c r="AID26" s="290"/>
      <c r="AIE26" s="290"/>
      <c r="AIF26" s="290"/>
      <c r="AIG26" s="290"/>
      <c r="AIH26" s="290"/>
      <c r="AII26" s="290"/>
      <c r="AIJ26" s="290"/>
      <c r="AIK26" s="290"/>
      <c r="AIL26" s="290"/>
      <c r="AIM26" s="290"/>
      <c r="AIN26" s="290"/>
      <c r="AIO26" s="290"/>
      <c r="AIP26" s="290"/>
      <c r="AIQ26" s="290"/>
      <c r="AIR26" s="290"/>
      <c r="AIS26" s="290"/>
      <c r="AIT26" s="290"/>
      <c r="AIU26" s="290"/>
      <c r="AIV26" s="290"/>
      <c r="AIW26" s="290"/>
      <c r="AIX26" s="290"/>
      <c r="AIY26" s="290"/>
      <c r="AIZ26" s="290"/>
      <c r="AJA26" s="290"/>
      <c r="AJB26" s="290"/>
      <c r="AJC26" s="290"/>
      <c r="AJD26" s="290"/>
      <c r="AJE26" s="290"/>
      <c r="AJF26" s="290"/>
      <c r="AJG26" s="290"/>
      <c r="AJH26" s="290"/>
      <c r="AJI26" s="290"/>
      <c r="AJJ26" s="290"/>
      <c r="AJK26" s="290"/>
      <c r="AJL26" s="290"/>
      <c r="AJM26" s="290"/>
      <c r="AJN26" s="290"/>
      <c r="AJO26" s="290"/>
      <c r="AJP26" s="290"/>
      <c r="AJQ26" s="290"/>
      <c r="AJR26" s="290"/>
      <c r="AJS26" s="290"/>
      <c r="AJT26" s="290"/>
      <c r="AJU26" s="290"/>
      <c r="AJV26" s="290"/>
      <c r="AJW26" s="290"/>
      <c r="AJX26" s="290"/>
      <c r="AJY26" s="290"/>
      <c r="AJZ26" s="290"/>
      <c r="AKA26" s="290"/>
      <c r="AKB26" s="290"/>
      <c r="AKC26" s="290"/>
      <c r="AKD26" s="290"/>
      <c r="AKE26" s="290"/>
      <c r="AKF26" s="290"/>
      <c r="AKG26" s="290"/>
      <c r="AKH26" s="290"/>
      <c r="AKI26" s="290"/>
      <c r="AKJ26" s="290"/>
      <c r="AKK26" s="290"/>
      <c r="AKL26" s="290"/>
      <c r="AKM26" s="290"/>
      <c r="AKN26" s="290"/>
      <c r="AKO26" s="290"/>
      <c r="AKP26" s="290"/>
      <c r="AKQ26" s="290"/>
      <c r="AKR26" s="290"/>
      <c r="AKS26" s="290"/>
      <c r="AKT26" s="290"/>
      <c r="AKU26" s="290"/>
      <c r="AKV26" s="290"/>
      <c r="AKW26" s="290"/>
      <c r="AKX26" s="290"/>
      <c r="AKY26" s="290"/>
      <c r="AKZ26" s="290"/>
      <c r="ALA26" s="290"/>
      <c r="ALB26" s="290"/>
      <c r="ALC26" s="290"/>
      <c r="ALD26" s="290"/>
      <c r="ALE26" s="290"/>
      <c r="ALF26" s="290"/>
      <c r="ALG26" s="290"/>
      <c r="ALH26" s="290"/>
      <c r="ALI26" s="290"/>
      <c r="ALJ26" s="290"/>
      <c r="ALK26" s="290"/>
      <c r="ALL26" s="290"/>
      <c r="ALM26" s="290"/>
      <c r="ALN26" s="290"/>
      <c r="ALO26" s="290"/>
      <c r="ALP26" s="290"/>
      <c r="ALQ26" s="290"/>
      <c r="ALR26" s="290"/>
      <c r="ALS26" s="290"/>
      <c r="ALT26" s="290"/>
      <c r="ALU26" s="290"/>
      <c r="ALV26" s="290"/>
      <c r="ALW26" s="290"/>
      <c r="ALX26" s="290"/>
      <c r="ALY26" s="291"/>
      <c r="ALZ26" s="291"/>
      <c r="AMA26" s="291"/>
      <c r="AMB26" s="291"/>
      <c r="AMC26" s="291"/>
      <c r="AMD26" s="291"/>
      <c r="AME26" s="291"/>
      <c r="AMF26" s="291"/>
      <c r="AMG26" s="291"/>
      <c r="AMH26" s="289"/>
      <c r="AMI26" s="289"/>
    </row>
    <row r="27" spans="1:1023" s="21" customFormat="1">
      <c r="A27" s="340" t="s">
        <v>5</v>
      </c>
      <c r="B27" s="340" t="s">
        <v>6</v>
      </c>
      <c r="C27" s="340" t="s">
        <v>7</v>
      </c>
      <c r="D27" s="340" t="s">
        <v>8</v>
      </c>
      <c r="E27" s="340" t="s">
        <v>9</v>
      </c>
      <c r="F27" s="340" t="s">
        <v>10</v>
      </c>
      <c r="G27" s="341" t="s">
        <v>11</v>
      </c>
      <c r="H27" s="342" t="s">
        <v>12</v>
      </c>
      <c r="I27" s="343" t="s">
        <v>13</v>
      </c>
      <c r="J27" s="340" t="s">
        <v>14</v>
      </c>
      <c r="K27" s="343" t="s">
        <v>15</v>
      </c>
      <c r="L27" s="343" t="s">
        <v>16</v>
      </c>
      <c r="P27" s="296"/>
      <c r="Q27" s="296"/>
      <c r="R27" s="296"/>
      <c r="S27" s="296"/>
      <c r="T27" s="296"/>
      <c r="U27" s="296"/>
      <c r="V27" s="296"/>
      <c r="W27" s="296"/>
      <c r="X27" s="296"/>
      <c r="Y27" s="296"/>
      <c r="Z27" s="296"/>
      <c r="AA27" s="296"/>
      <c r="AB27" s="296"/>
      <c r="AC27" s="296"/>
      <c r="AD27" s="296"/>
      <c r="AE27" s="296"/>
      <c r="AF27" s="296"/>
      <c r="AG27" s="296"/>
      <c r="AH27" s="296"/>
      <c r="AI27" s="296"/>
      <c r="AJ27" s="296"/>
      <c r="AK27" s="296"/>
      <c r="AL27" s="296"/>
      <c r="AM27" s="296"/>
      <c r="AN27" s="296"/>
      <c r="AO27" s="296"/>
      <c r="AP27" s="296"/>
      <c r="AQ27" s="296"/>
      <c r="AR27" s="296"/>
      <c r="AS27" s="296"/>
      <c r="AT27" s="296"/>
      <c r="AU27" s="296"/>
      <c r="AV27" s="296"/>
      <c r="AW27" s="296"/>
      <c r="AX27" s="296"/>
      <c r="AY27" s="296"/>
      <c r="AZ27" s="296"/>
      <c r="BA27" s="296"/>
      <c r="BB27" s="296"/>
      <c r="BC27" s="296"/>
      <c r="BD27" s="296"/>
      <c r="BE27" s="296"/>
      <c r="BF27" s="296"/>
      <c r="BG27" s="296"/>
      <c r="BH27" s="296"/>
      <c r="BI27" s="296"/>
      <c r="BJ27" s="296"/>
      <c r="BK27" s="296"/>
      <c r="BL27" s="296"/>
      <c r="BM27" s="296"/>
      <c r="BN27" s="296"/>
      <c r="BO27" s="296"/>
      <c r="BP27" s="296"/>
      <c r="BQ27" s="296"/>
      <c r="BR27" s="296"/>
      <c r="BS27" s="296"/>
      <c r="BT27" s="296"/>
      <c r="BU27" s="296"/>
      <c r="BV27" s="296"/>
      <c r="BW27" s="296"/>
      <c r="BX27" s="296"/>
      <c r="BY27" s="296"/>
      <c r="BZ27" s="296"/>
      <c r="CA27" s="296"/>
      <c r="CB27" s="296"/>
      <c r="CC27" s="296"/>
      <c r="CD27" s="296"/>
      <c r="CE27" s="296"/>
      <c r="CF27" s="296"/>
      <c r="CG27" s="296"/>
      <c r="CH27" s="296"/>
      <c r="CI27" s="296"/>
      <c r="CJ27" s="296"/>
      <c r="CK27" s="296"/>
      <c r="CL27" s="296"/>
      <c r="CM27" s="296"/>
      <c r="CN27" s="296"/>
      <c r="CO27" s="296"/>
      <c r="CP27" s="296"/>
      <c r="CQ27" s="296"/>
      <c r="CR27" s="296"/>
      <c r="CS27" s="296"/>
      <c r="CT27" s="296"/>
      <c r="CU27" s="296"/>
      <c r="CV27" s="296"/>
      <c r="CW27" s="296"/>
      <c r="CX27" s="296"/>
      <c r="CY27" s="296"/>
      <c r="CZ27" s="296"/>
      <c r="DA27" s="296"/>
      <c r="DB27" s="296"/>
      <c r="DC27" s="296"/>
      <c r="DD27" s="296"/>
      <c r="DE27" s="296"/>
      <c r="DF27" s="296"/>
      <c r="DG27" s="296"/>
      <c r="DH27" s="296"/>
      <c r="DI27" s="296"/>
      <c r="DJ27" s="296"/>
      <c r="DK27" s="296"/>
      <c r="DL27" s="296"/>
      <c r="DM27" s="296"/>
      <c r="DN27" s="296"/>
      <c r="DO27" s="296"/>
      <c r="DP27" s="296"/>
      <c r="DQ27" s="296"/>
      <c r="DR27" s="296"/>
      <c r="DS27" s="296"/>
      <c r="DT27" s="296"/>
      <c r="DU27" s="296"/>
      <c r="DV27" s="296"/>
      <c r="DW27" s="296"/>
      <c r="DX27" s="296"/>
      <c r="DY27" s="296"/>
      <c r="DZ27" s="296"/>
      <c r="EA27" s="296"/>
      <c r="EB27" s="296"/>
      <c r="EC27" s="296"/>
      <c r="ED27" s="296"/>
      <c r="EE27" s="296"/>
      <c r="EF27" s="296"/>
      <c r="EG27" s="296"/>
      <c r="EH27" s="296"/>
      <c r="EI27" s="296"/>
      <c r="EJ27" s="296"/>
      <c r="EK27" s="296"/>
      <c r="EL27" s="296"/>
      <c r="EM27" s="296"/>
      <c r="EN27" s="296"/>
      <c r="EO27" s="296"/>
      <c r="EP27" s="296"/>
      <c r="EQ27" s="296"/>
      <c r="ER27" s="296"/>
      <c r="ES27" s="296"/>
      <c r="ET27" s="296"/>
      <c r="EU27" s="296"/>
      <c r="EV27" s="296"/>
      <c r="EW27" s="296"/>
      <c r="EX27" s="296"/>
      <c r="EY27" s="296"/>
      <c r="EZ27" s="296"/>
      <c r="FA27" s="296"/>
      <c r="FB27" s="296"/>
      <c r="FC27" s="296"/>
      <c r="FD27" s="296"/>
      <c r="FE27" s="296"/>
      <c r="FF27" s="296"/>
      <c r="FG27" s="296"/>
      <c r="FH27" s="296"/>
      <c r="FI27" s="296"/>
      <c r="FJ27" s="296"/>
      <c r="FK27" s="296"/>
      <c r="FL27" s="296"/>
      <c r="FM27" s="296"/>
      <c r="FN27" s="296"/>
      <c r="FO27" s="296"/>
      <c r="FP27" s="296"/>
      <c r="FQ27" s="296"/>
      <c r="FR27" s="296"/>
      <c r="FS27" s="296"/>
      <c r="FT27" s="296"/>
      <c r="FU27" s="296"/>
      <c r="FV27" s="296"/>
      <c r="FW27" s="296"/>
      <c r="FX27" s="296"/>
      <c r="FY27" s="296"/>
      <c r="FZ27" s="296"/>
      <c r="GA27" s="296"/>
      <c r="GB27" s="296"/>
      <c r="GC27" s="296"/>
      <c r="GD27" s="296"/>
      <c r="GE27" s="296"/>
      <c r="GF27" s="296"/>
      <c r="GG27" s="296"/>
      <c r="GH27" s="296"/>
      <c r="GI27" s="296"/>
      <c r="GJ27" s="296"/>
      <c r="GK27" s="296"/>
      <c r="GL27" s="296"/>
      <c r="GM27" s="296"/>
      <c r="GN27" s="296"/>
      <c r="GO27" s="296"/>
      <c r="GP27" s="296"/>
      <c r="GQ27" s="296"/>
      <c r="GR27" s="296"/>
      <c r="GS27" s="296"/>
      <c r="GT27" s="296"/>
      <c r="GU27" s="296"/>
      <c r="GV27" s="296"/>
      <c r="GW27" s="296"/>
      <c r="GX27" s="296"/>
      <c r="GY27" s="296"/>
      <c r="GZ27" s="296"/>
      <c r="HA27" s="296"/>
      <c r="HB27" s="296"/>
      <c r="HC27" s="296"/>
      <c r="HD27" s="296"/>
      <c r="HE27" s="296"/>
      <c r="HF27" s="296"/>
      <c r="HG27" s="296"/>
      <c r="HH27" s="296"/>
      <c r="HI27" s="296"/>
      <c r="HJ27" s="296"/>
      <c r="HK27" s="296"/>
      <c r="HL27" s="296"/>
      <c r="HM27" s="296"/>
      <c r="HN27" s="296"/>
      <c r="HO27" s="296"/>
      <c r="HP27" s="296"/>
      <c r="HQ27" s="296"/>
      <c r="HR27" s="296"/>
      <c r="HS27" s="296"/>
      <c r="HT27" s="296"/>
      <c r="HU27" s="296"/>
      <c r="HV27" s="296"/>
      <c r="HW27" s="296"/>
      <c r="HX27" s="296"/>
      <c r="HY27" s="296"/>
      <c r="HZ27" s="296"/>
      <c r="IA27" s="296"/>
      <c r="IB27" s="296"/>
      <c r="IC27" s="296"/>
      <c r="ID27" s="296"/>
      <c r="IE27" s="296"/>
      <c r="IF27" s="296"/>
      <c r="IG27" s="296"/>
      <c r="IH27" s="296"/>
      <c r="II27" s="296"/>
      <c r="IJ27" s="296"/>
      <c r="IK27" s="296"/>
      <c r="IL27" s="296"/>
      <c r="IM27" s="296"/>
      <c r="IN27" s="296"/>
      <c r="IO27" s="296"/>
      <c r="IP27" s="296"/>
      <c r="IQ27" s="296"/>
      <c r="IR27" s="296"/>
      <c r="IS27" s="296"/>
      <c r="IT27" s="296"/>
      <c r="IU27" s="296"/>
      <c r="IV27" s="296"/>
      <c r="IW27" s="296"/>
      <c r="IX27" s="296"/>
      <c r="IY27" s="296"/>
      <c r="IZ27" s="296"/>
      <c r="JA27" s="296"/>
      <c r="JB27" s="296"/>
      <c r="JC27" s="296"/>
      <c r="JD27" s="296"/>
      <c r="JE27" s="296"/>
      <c r="JF27" s="296"/>
      <c r="JG27" s="296"/>
      <c r="JH27" s="296"/>
      <c r="JI27" s="296"/>
      <c r="JJ27" s="296"/>
      <c r="JK27" s="296"/>
      <c r="JL27" s="296"/>
      <c r="JM27" s="296"/>
      <c r="JN27" s="296"/>
      <c r="JO27" s="296"/>
      <c r="JP27" s="296"/>
      <c r="JQ27" s="296"/>
      <c r="JR27" s="296"/>
      <c r="JS27" s="296"/>
      <c r="JT27" s="296"/>
      <c r="JU27" s="296"/>
      <c r="JV27" s="296"/>
      <c r="JW27" s="296"/>
      <c r="JX27" s="296"/>
      <c r="JY27" s="296"/>
      <c r="JZ27" s="296"/>
      <c r="KA27" s="296"/>
      <c r="KB27" s="296"/>
      <c r="KC27" s="296"/>
      <c r="KD27" s="296"/>
      <c r="KE27" s="296"/>
      <c r="KF27" s="296"/>
      <c r="KG27" s="296"/>
      <c r="KH27" s="296"/>
      <c r="KI27" s="296"/>
      <c r="KJ27" s="296"/>
      <c r="KK27" s="296"/>
      <c r="KL27" s="296"/>
      <c r="KM27" s="296"/>
      <c r="KN27" s="296"/>
      <c r="KO27" s="296"/>
      <c r="KP27" s="296"/>
      <c r="KQ27" s="296"/>
      <c r="KR27" s="296"/>
      <c r="KS27" s="296"/>
      <c r="KT27" s="296"/>
      <c r="KU27" s="296"/>
      <c r="KV27" s="296"/>
      <c r="KW27" s="296"/>
      <c r="KX27" s="296"/>
      <c r="KY27" s="296"/>
      <c r="KZ27" s="296"/>
      <c r="LA27" s="296"/>
      <c r="LB27" s="296"/>
      <c r="LC27" s="296"/>
      <c r="LD27" s="296"/>
      <c r="LE27" s="296"/>
      <c r="LF27" s="296"/>
      <c r="LG27" s="296"/>
      <c r="LH27" s="296"/>
      <c r="LI27" s="296"/>
      <c r="LJ27" s="296"/>
      <c r="LK27" s="296"/>
      <c r="LL27" s="296"/>
      <c r="LM27" s="296"/>
      <c r="LN27" s="296"/>
      <c r="LO27" s="296"/>
      <c r="LP27" s="296"/>
      <c r="LQ27" s="296"/>
      <c r="LR27" s="296"/>
      <c r="LS27" s="296"/>
      <c r="LT27" s="296"/>
      <c r="LU27" s="296"/>
      <c r="LV27" s="296"/>
      <c r="LW27" s="296"/>
      <c r="LX27" s="296"/>
      <c r="LY27" s="296"/>
      <c r="LZ27" s="296"/>
      <c r="MA27" s="296"/>
      <c r="MB27" s="296"/>
      <c r="MC27" s="296"/>
      <c r="MD27" s="296"/>
      <c r="ME27" s="296"/>
      <c r="MF27" s="296"/>
      <c r="MG27" s="296"/>
      <c r="MH27" s="296"/>
      <c r="MI27" s="296"/>
      <c r="MJ27" s="296"/>
      <c r="MK27" s="296"/>
      <c r="ML27" s="296"/>
      <c r="MM27" s="296"/>
      <c r="MN27" s="296"/>
      <c r="MO27" s="296"/>
      <c r="MP27" s="296"/>
      <c r="MQ27" s="296"/>
      <c r="MR27" s="296"/>
      <c r="MS27" s="296"/>
      <c r="MT27" s="296"/>
      <c r="MU27" s="296"/>
      <c r="MV27" s="296"/>
      <c r="MW27" s="296"/>
      <c r="MX27" s="296"/>
      <c r="MY27" s="296"/>
      <c r="MZ27" s="296"/>
      <c r="NA27" s="296"/>
      <c r="NB27" s="296"/>
      <c r="NC27" s="296"/>
      <c r="ND27" s="296"/>
      <c r="NE27" s="296"/>
      <c r="NF27" s="296"/>
      <c r="NG27" s="296"/>
      <c r="NH27" s="296"/>
      <c r="NI27" s="296"/>
      <c r="NJ27" s="296"/>
      <c r="NK27" s="296"/>
      <c r="NL27" s="296"/>
      <c r="NM27" s="296"/>
      <c r="NN27" s="296"/>
      <c r="NO27" s="296"/>
      <c r="NP27" s="296"/>
      <c r="NQ27" s="296"/>
      <c r="NR27" s="296"/>
      <c r="NS27" s="296"/>
      <c r="NT27" s="296"/>
      <c r="NU27" s="296"/>
      <c r="NV27" s="296"/>
      <c r="NW27" s="296"/>
      <c r="NX27" s="296"/>
      <c r="NY27" s="296"/>
      <c r="NZ27" s="296"/>
      <c r="OA27" s="296"/>
      <c r="OB27" s="296"/>
      <c r="OC27" s="296"/>
      <c r="OD27" s="296"/>
      <c r="OE27" s="296"/>
      <c r="OF27" s="296"/>
      <c r="OG27" s="296"/>
      <c r="OH27" s="296"/>
      <c r="OI27" s="296"/>
      <c r="OJ27" s="296"/>
      <c r="OK27" s="296"/>
      <c r="OL27" s="296"/>
      <c r="OM27" s="296"/>
      <c r="ON27" s="296"/>
      <c r="OO27" s="296"/>
      <c r="OP27" s="296"/>
      <c r="OQ27" s="296"/>
      <c r="OR27" s="296"/>
      <c r="OS27" s="296"/>
      <c r="OT27" s="296"/>
      <c r="OU27" s="296"/>
      <c r="OV27" s="296"/>
      <c r="OW27" s="296"/>
      <c r="OX27" s="296"/>
      <c r="OY27" s="296"/>
      <c r="OZ27" s="296"/>
      <c r="PA27" s="296"/>
      <c r="PB27" s="296"/>
      <c r="PC27" s="296"/>
      <c r="PD27" s="296"/>
      <c r="PE27" s="296"/>
      <c r="PF27" s="296"/>
      <c r="PG27" s="296"/>
      <c r="PH27" s="296"/>
      <c r="PI27" s="296"/>
      <c r="PJ27" s="296"/>
      <c r="PK27" s="296"/>
      <c r="PL27" s="296"/>
      <c r="PM27" s="296"/>
      <c r="PN27" s="296"/>
      <c r="PO27" s="296"/>
      <c r="PP27" s="296"/>
      <c r="PQ27" s="296"/>
      <c r="PR27" s="296"/>
      <c r="PS27" s="296"/>
      <c r="PT27" s="296"/>
      <c r="PU27" s="296"/>
      <c r="PV27" s="296"/>
      <c r="PW27" s="296"/>
      <c r="PX27" s="296"/>
      <c r="PY27" s="296"/>
      <c r="PZ27" s="296"/>
      <c r="QA27" s="296"/>
      <c r="QB27" s="296"/>
      <c r="QC27" s="296"/>
      <c r="QD27" s="296"/>
      <c r="QE27" s="296"/>
      <c r="QF27" s="296"/>
      <c r="QG27" s="296"/>
      <c r="QH27" s="296"/>
      <c r="QI27" s="296"/>
      <c r="QJ27" s="296"/>
      <c r="QK27" s="296"/>
      <c r="QL27" s="296"/>
      <c r="QM27" s="296"/>
      <c r="QN27" s="296"/>
      <c r="QO27" s="296"/>
      <c r="QP27" s="296"/>
      <c r="QQ27" s="296"/>
      <c r="QR27" s="296"/>
      <c r="QS27" s="296"/>
      <c r="QT27" s="296"/>
      <c r="QU27" s="296"/>
      <c r="QV27" s="296"/>
      <c r="QW27" s="296"/>
      <c r="QX27" s="296"/>
      <c r="QY27" s="296"/>
      <c r="QZ27" s="296"/>
      <c r="RA27" s="296"/>
      <c r="RB27" s="296"/>
      <c r="RC27" s="296"/>
      <c r="RD27" s="296"/>
      <c r="RE27" s="296"/>
      <c r="RF27" s="296"/>
      <c r="RG27" s="296"/>
      <c r="RH27" s="296"/>
      <c r="RI27" s="296"/>
      <c r="RJ27" s="296"/>
      <c r="RK27" s="296"/>
      <c r="RL27" s="296"/>
      <c r="RM27" s="296"/>
      <c r="RN27" s="296"/>
      <c r="RO27" s="296"/>
      <c r="RP27" s="296"/>
      <c r="RQ27" s="296"/>
      <c r="RR27" s="296"/>
      <c r="RS27" s="296"/>
      <c r="RT27" s="296"/>
      <c r="RU27" s="296"/>
      <c r="RV27" s="296"/>
      <c r="RW27" s="296"/>
      <c r="RX27" s="296"/>
      <c r="RY27" s="296"/>
      <c r="RZ27" s="296"/>
      <c r="SA27" s="296"/>
      <c r="SB27" s="296"/>
      <c r="SC27" s="296"/>
      <c r="SD27" s="296"/>
      <c r="SE27" s="296"/>
      <c r="SF27" s="296"/>
      <c r="SG27" s="296"/>
      <c r="SH27" s="296"/>
      <c r="SI27" s="296"/>
      <c r="SJ27" s="296"/>
      <c r="SK27" s="296"/>
      <c r="SL27" s="296"/>
      <c r="SM27" s="296"/>
      <c r="SN27" s="296"/>
      <c r="SO27" s="296"/>
      <c r="SP27" s="296"/>
      <c r="SQ27" s="296"/>
      <c r="SR27" s="296"/>
      <c r="SS27" s="296"/>
      <c r="ST27" s="296"/>
      <c r="SU27" s="296"/>
      <c r="SV27" s="296"/>
      <c r="SW27" s="296"/>
      <c r="SX27" s="296"/>
      <c r="SY27" s="296"/>
      <c r="SZ27" s="296"/>
      <c r="TA27" s="296"/>
      <c r="TB27" s="296"/>
      <c r="TC27" s="296"/>
      <c r="TD27" s="296"/>
      <c r="TE27" s="296"/>
      <c r="TF27" s="296"/>
      <c r="TG27" s="296"/>
      <c r="TH27" s="296"/>
      <c r="TI27" s="296"/>
      <c r="TJ27" s="296"/>
      <c r="TK27" s="296"/>
      <c r="TL27" s="296"/>
      <c r="TM27" s="296"/>
      <c r="TN27" s="296"/>
      <c r="TO27" s="296"/>
      <c r="TP27" s="296"/>
      <c r="TQ27" s="296"/>
      <c r="TR27" s="296"/>
      <c r="TS27" s="296"/>
      <c r="TT27" s="296"/>
      <c r="TU27" s="296"/>
      <c r="TV27" s="296"/>
      <c r="TW27" s="296"/>
      <c r="TX27" s="296"/>
      <c r="TY27" s="296"/>
      <c r="TZ27" s="296"/>
      <c r="UA27" s="296"/>
      <c r="UB27" s="296"/>
      <c r="UC27" s="296"/>
      <c r="UD27" s="296"/>
      <c r="UE27" s="296"/>
      <c r="UF27" s="296"/>
      <c r="UG27" s="296"/>
      <c r="UH27" s="296"/>
      <c r="UI27" s="296"/>
      <c r="UJ27" s="296"/>
      <c r="UK27" s="296"/>
      <c r="UL27" s="296"/>
      <c r="UM27" s="296"/>
      <c r="UN27" s="296"/>
      <c r="UO27" s="296"/>
      <c r="UP27" s="296"/>
      <c r="UQ27" s="296"/>
      <c r="UR27" s="296"/>
      <c r="US27" s="296"/>
      <c r="UT27" s="296"/>
      <c r="UU27" s="296"/>
      <c r="UV27" s="296"/>
      <c r="UW27" s="296"/>
      <c r="UX27" s="296"/>
      <c r="UY27" s="296"/>
      <c r="UZ27" s="296"/>
      <c r="VA27" s="296"/>
      <c r="VB27" s="296"/>
      <c r="VC27" s="296"/>
      <c r="VD27" s="296"/>
      <c r="VE27" s="296"/>
      <c r="VF27" s="296"/>
      <c r="VG27" s="296"/>
      <c r="VH27" s="296"/>
      <c r="VI27" s="296"/>
      <c r="VJ27" s="296"/>
      <c r="VK27" s="296"/>
      <c r="VL27" s="296"/>
      <c r="VM27" s="296"/>
      <c r="VN27" s="296"/>
      <c r="VO27" s="296"/>
      <c r="VP27" s="296"/>
      <c r="VQ27" s="296"/>
      <c r="VR27" s="296"/>
      <c r="VS27" s="296"/>
      <c r="VT27" s="296"/>
      <c r="VU27" s="296"/>
      <c r="VV27" s="296"/>
      <c r="VW27" s="296"/>
      <c r="VX27" s="296"/>
      <c r="VY27" s="296"/>
      <c r="VZ27" s="296"/>
      <c r="WA27" s="296"/>
      <c r="WB27" s="296"/>
      <c r="WC27" s="296"/>
      <c r="WD27" s="296"/>
      <c r="WE27" s="296"/>
      <c r="WF27" s="296"/>
      <c r="WG27" s="296"/>
      <c r="WH27" s="296"/>
      <c r="WI27" s="296"/>
      <c r="WJ27" s="296"/>
      <c r="WK27" s="296"/>
      <c r="WL27" s="296"/>
      <c r="WM27" s="296"/>
      <c r="WN27" s="296"/>
      <c r="WO27" s="296"/>
      <c r="WP27" s="296"/>
      <c r="WQ27" s="296"/>
      <c r="WR27" s="296"/>
      <c r="WS27" s="296"/>
      <c r="WT27" s="296"/>
      <c r="WU27" s="296"/>
      <c r="WV27" s="296"/>
      <c r="WW27" s="296"/>
      <c r="WX27" s="296"/>
      <c r="WY27" s="296"/>
      <c r="WZ27" s="296"/>
      <c r="XA27" s="296"/>
      <c r="XB27" s="296"/>
      <c r="XC27" s="296"/>
      <c r="XD27" s="296"/>
      <c r="XE27" s="296"/>
      <c r="XF27" s="296"/>
      <c r="XG27" s="296"/>
      <c r="XH27" s="296"/>
      <c r="XI27" s="296"/>
      <c r="XJ27" s="296"/>
      <c r="XK27" s="296"/>
      <c r="XL27" s="296"/>
      <c r="XM27" s="296"/>
      <c r="XN27" s="296"/>
      <c r="XO27" s="296"/>
      <c r="XP27" s="296"/>
      <c r="XQ27" s="296"/>
      <c r="XR27" s="296"/>
      <c r="XS27" s="296"/>
      <c r="XT27" s="296"/>
      <c r="XU27" s="296"/>
      <c r="XV27" s="296"/>
      <c r="XW27" s="296"/>
      <c r="XX27" s="296"/>
      <c r="XY27" s="296"/>
      <c r="XZ27" s="296"/>
      <c r="YA27" s="296"/>
      <c r="YB27" s="296"/>
      <c r="YC27" s="296"/>
      <c r="YD27" s="296"/>
      <c r="YE27" s="296"/>
      <c r="YF27" s="296"/>
      <c r="YG27" s="296"/>
      <c r="YH27" s="296"/>
      <c r="YI27" s="296"/>
      <c r="YJ27" s="296"/>
      <c r="YK27" s="296"/>
      <c r="YL27" s="296"/>
      <c r="YM27" s="296"/>
      <c r="YN27" s="296"/>
      <c r="YO27" s="296"/>
      <c r="YP27" s="296"/>
      <c r="YQ27" s="296"/>
      <c r="YR27" s="296"/>
      <c r="YS27" s="296"/>
      <c r="YT27" s="296"/>
      <c r="YU27" s="296"/>
      <c r="YV27" s="296"/>
      <c r="YW27" s="296"/>
      <c r="YX27" s="296"/>
      <c r="YY27" s="296"/>
      <c r="YZ27" s="296"/>
      <c r="ZA27" s="296"/>
      <c r="ZB27" s="296"/>
      <c r="ZC27" s="296"/>
      <c r="ZD27" s="296"/>
      <c r="ZE27" s="296"/>
      <c r="ZF27" s="296"/>
      <c r="ZG27" s="296"/>
      <c r="ZH27" s="296"/>
      <c r="ZI27" s="296"/>
      <c r="ZJ27" s="296"/>
      <c r="ZK27" s="296"/>
      <c r="ZL27" s="296"/>
      <c r="ZM27" s="296"/>
      <c r="ZN27" s="296"/>
      <c r="ZO27" s="296"/>
      <c r="ZP27" s="296"/>
      <c r="ZQ27" s="296"/>
      <c r="ZR27" s="296"/>
      <c r="ZS27" s="296"/>
      <c r="ZT27" s="296"/>
      <c r="ZU27" s="296"/>
      <c r="ZV27" s="296"/>
      <c r="ZW27" s="296"/>
      <c r="ZX27" s="296"/>
      <c r="ZY27" s="296"/>
      <c r="ZZ27" s="296"/>
      <c r="AAA27" s="296"/>
      <c r="AAB27" s="296"/>
      <c r="AAC27" s="296"/>
      <c r="AAD27" s="296"/>
      <c r="AAE27" s="296"/>
      <c r="AAF27" s="296"/>
      <c r="AAG27" s="296"/>
      <c r="AAH27" s="296"/>
      <c r="AAI27" s="296"/>
      <c r="AAJ27" s="296"/>
      <c r="AAK27" s="296"/>
      <c r="AAL27" s="296"/>
      <c r="AAM27" s="296"/>
      <c r="AAN27" s="296"/>
      <c r="AAO27" s="296"/>
      <c r="AAP27" s="296"/>
      <c r="AAQ27" s="296"/>
      <c r="AAR27" s="296"/>
      <c r="AAS27" s="296"/>
      <c r="AAT27" s="296"/>
      <c r="AAU27" s="296"/>
      <c r="AAV27" s="296"/>
      <c r="AAW27" s="296"/>
      <c r="AAX27" s="296"/>
      <c r="AAY27" s="296"/>
      <c r="AAZ27" s="296"/>
      <c r="ABA27" s="296"/>
      <c r="ABB27" s="296"/>
      <c r="ABC27" s="296"/>
      <c r="ABD27" s="296"/>
      <c r="ABE27" s="296"/>
      <c r="ABF27" s="296"/>
      <c r="ABG27" s="296"/>
      <c r="ABH27" s="296"/>
      <c r="ABI27" s="296"/>
      <c r="ABJ27" s="296"/>
      <c r="ABK27" s="296"/>
      <c r="ABL27" s="296"/>
      <c r="ABM27" s="296"/>
      <c r="ABN27" s="296"/>
      <c r="ABO27" s="296"/>
      <c r="ABP27" s="296"/>
      <c r="ABQ27" s="296"/>
      <c r="ABR27" s="296"/>
      <c r="ABS27" s="296"/>
      <c r="ABT27" s="296"/>
      <c r="ABU27" s="296"/>
      <c r="ABV27" s="296"/>
      <c r="ABW27" s="296"/>
      <c r="ABX27" s="296"/>
      <c r="ABY27" s="296"/>
      <c r="ABZ27" s="296"/>
      <c r="ACA27" s="296"/>
      <c r="ACB27" s="296"/>
      <c r="ACC27" s="296"/>
      <c r="ACD27" s="296"/>
      <c r="ACE27" s="296"/>
      <c r="ACF27" s="296"/>
      <c r="ACG27" s="296"/>
      <c r="ACH27" s="296"/>
      <c r="ACI27" s="296"/>
      <c r="ACJ27" s="296"/>
      <c r="ACK27" s="296"/>
      <c r="ACL27" s="296"/>
      <c r="ACM27" s="296"/>
      <c r="ACN27" s="296"/>
      <c r="ACO27" s="296"/>
      <c r="ACP27" s="296"/>
      <c r="ACQ27" s="296"/>
      <c r="ACR27" s="296"/>
      <c r="ACS27" s="296"/>
      <c r="ACT27" s="296"/>
      <c r="ACU27" s="296"/>
      <c r="ACV27" s="296"/>
      <c r="ACW27" s="296"/>
      <c r="ACX27" s="296"/>
      <c r="ACY27" s="296"/>
      <c r="ACZ27" s="296"/>
      <c r="ADA27" s="296"/>
      <c r="ADB27" s="296"/>
      <c r="ADC27" s="296"/>
      <c r="ADD27" s="296"/>
      <c r="ADE27" s="296"/>
      <c r="ADF27" s="296"/>
      <c r="ADG27" s="296"/>
      <c r="ADH27" s="296"/>
      <c r="ADI27" s="296"/>
      <c r="ADJ27" s="296"/>
      <c r="ADK27" s="296"/>
      <c r="ADL27" s="296"/>
      <c r="ADM27" s="296"/>
      <c r="ADN27" s="296"/>
      <c r="ADO27" s="296"/>
      <c r="ADP27" s="296"/>
      <c r="ADQ27" s="296"/>
      <c r="ADR27" s="296"/>
      <c r="ADS27" s="296"/>
      <c r="ADT27" s="296"/>
      <c r="ADU27" s="296"/>
      <c r="ADV27" s="296"/>
      <c r="ADW27" s="296"/>
      <c r="ADX27" s="296"/>
      <c r="ADY27" s="296"/>
      <c r="ADZ27" s="296"/>
      <c r="AEA27" s="296"/>
      <c r="AEB27" s="296"/>
      <c r="AEC27" s="296"/>
      <c r="AED27" s="296"/>
      <c r="AEE27" s="296"/>
      <c r="AEF27" s="296"/>
      <c r="AEG27" s="296"/>
      <c r="AEH27" s="296"/>
      <c r="AEI27" s="296"/>
      <c r="AEJ27" s="296"/>
      <c r="AEK27" s="296"/>
      <c r="AEL27" s="296"/>
      <c r="AEM27" s="296"/>
      <c r="AEN27" s="296"/>
      <c r="AEO27" s="296"/>
      <c r="AEP27" s="296"/>
      <c r="AEQ27" s="296"/>
      <c r="AER27" s="296"/>
      <c r="AES27" s="296"/>
      <c r="AET27" s="296"/>
      <c r="AEU27" s="296"/>
      <c r="AEV27" s="296"/>
      <c r="AEW27" s="296"/>
      <c r="AEX27" s="296"/>
      <c r="AEY27" s="296"/>
      <c r="AEZ27" s="296"/>
      <c r="AFA27" s="296"/>
      <c r="AFB27" s="296"/>
      <c r="AFC27" s="296"/>
      <c r="AFD27" s="296"/>
      <c r="AFE27" s="296"/>
      <c r="AFF27" s="296"/>
      <c r="AFG27" s="296"/>
      <c r="AFH27" s="296"/>
      <c r="AFI27" s="296"/>
      <c r="AFJ27" s="296"/>
      <c r="AFK27" s="296"/>
      <c r="AFL27" s="296"/>
      <c r="AFM27" s="296"/>
      <c r="AFN27" s="296"/>
      <c r="AFO27" s="296"/>
      <c r="AFP27" s="296"/>
      <c r="AFQ27" s="296"/>
      <c r="AFR27" s="296"/>
      <c r="AFS27" s="296"/>
      <c r="AFT27" s="296"/>
      <c r="AFU27" s="296"/>
      <c r="AFV27" s="296"/>
      <c r="AFW27" s="296"/>
      <c r="AFX27" s="296"/>
      <c r="AFY27" s="296"/>
      <c r="AFZ27" s="296"/>
      <c r="AGA27" s="296"/>
      <c r="AGB27" s="296"/>
      <c r="AGC27" s="296"/>
      <c r="AGD27" s="296"/>
      <c r="AGE27" s="296"/>
      <c r="AGF27" s="296"/>
      <c r="AGG27" s="296"/>
      <c r="AGH27" s="296"/>
      <c r="AGI27" s="296"/>
      <c r="AGJ27" s="296"/>
      <c r="AGK27" s="296"/>
      <c r="AGL27" s="296"/>
      <c r="AGM27" s="296"/>
      <c r="AGN27" s="296"/>
      <c r="AGO27" s="296"/>
      <c r="AGP27" s="296"/>
      <c r="AGQ27" s="296"/>
      <c r="AGR27" s="296"/>
      <c r="AGS27" s="296"/>
      <c r="AGT27" s="296"/>
      <c r="AGU27" s="296"/>
      <c r="AGV27" s="296"/>
      <c r="AGW27" s="296"/>
      <c r="AGX27" s="296"/>
      <c r="AGY27" s="296"/>
      <c r="AGZ27" s="296"/>
      <c r="AHA27" s="296"/>
      <c r="AHB27" s="296"/>
      <c r="AHC27" s="296"/>
      <c r="AHD27" s="296"/>
      <c r="AHE27" s="296"/>
      <c r="AHF27" s="296"/>
      <c r="AHG27" s="296"/>
      <c r="AHH27" s="296"/>
      <c r="AHI27" s="296"/>
      <c r="AHJ27" s="296"/>
      <c r="AHK27" s="296"/>
      <c r="AHL27" s="296"/>
      <c r="AHM27" s="296"/>
      <c r="AHN27" s="296"/>
      <c r="AHO27" s="296"/>
      <c r="AHP27" s="296"/>
      <c r="AHQ27" s="296"/>
      <c r="AHR27" s="296"/>
      <c r="AHS27" s="296"/>
      <c r="AHT27" s="296"/>
      <c r="AHU27" s="296"/>
      <c r="AHV27" s="296"/>
      <c r="AHW27" s="296"/>
      <c r="AHX27" s="296"/>
      <c r="AHY27" s="296"/>
      <c r="AHZ27" s="296"/>
      <c r="AIA27" s="296"/>
      <c r="AIB27" s="296"/>
      <c r="AIC27" s="296"/>
      <c r="AID27" s="296"/>
      <c r="AIE27" s="296"/>
      <c r="AIF27" s="296"/>
      <c r="AIG27" s="296"/>
      <c r="AIH27" s="296"/>
      <c r="AII27" s="296"/>
      <c r="AIJ27" s="296"/>
      <c r="AIK27" s="296"/>
      <c r="AIL27" s="296"/>
      <c r="AIM27" s="296"/>
      <c r="AIN27" s="296"/>
      <c r="AIO27" s="296"/>
      <c r="AIP27" s="296"/>
      <c r="AIQ27" s="296"/>
      <c r="AIR27" s="296"/>
      <c r="AIS27" s="296"/>
      <c r="AIT27" s="296"/>
      <c r="AIU27" s="296"/>
      <c r="AIV27" s="296"/>
      <c r="AIW27" s="296"/>
      <c r="AIX27" s="296"/>
      <c r="AIY27" s="296"/>
      <c r="AIZ27" s="296"/>
      <c r="AJA27" s="296"/>
      <c r="AJB27" s="296"/>
      <c r="AJC27" s="296"/>
      <c r="AJD27" s="296"/>
      <c r="AJE27" s="296"/>
      <c r="AJF27" s="296"/>
      <c r="AJG27" s="296"/>
      <c r="AJH27" s="296"/>
      <c r="AJI27" s="296"/>
      <c r="AJJ27" s="296"/>
      <c r="AJK27" s="296"/>
      <c r="AJL27" s="296"/>
      <c r="AJM27" s="296"/>
      <c r="AJN27" s="296"/>
      <c r="AJO27" s="296"/>
      <c r="AJP27" s="296"/>
      <c r="AJQ27" s="296"/>
      <c r="AJR27" s="296"/>
      <c r="AJS27" s="296"/>
      <c r="AJT27" s="296"/>
      <c r="AJU27" s="296"/>
      <c r="AJV27" s="296"/>
      <c r="AJW27" s="296"/>
      <c r="AJX27" s="296"/>
      <c r="AJY27" s="296"/>
      <c r="AJZ27" s="296"/>
      <c r="AKA27" s="296"/>
      <c r="AKB27" s="296"/>
      <c r="AKC27" s="296"/>
      <c r="AKD27" s="296"/>
      <c r="AKE27" s="296"/>
      <c r="AKF27" s="296"/>
      <c r="AKG27" s="296"/>
      <c r="AKH27" s="296"/>
      <c r="AKI27" s="296"/>
      <c r="AKJ27" s="296"/>
      <c r="AKK27" s="296"/>
      <c r="AKL27" s="296"/>
      <c r="AKM27" s="296"/>
      <c r="AKN27" s="296"/>
      <c r="AKO27" s="296"/>
      <c r="AKP27" s="296"/>
      <c r="AKQ27" s="296"/>
      <c r="AKR27" s="296"/>
      <c r="AKS27" s="296"/>
      <c r="AKT27" s="296"/>
      <c r="AKU27" s="296"/>
      <c r="AKV27" s="296"/>
      <c r="AKW27" s="296"/>
      <c r="AKX27" s="296"/>
      <c r="AKY27" s="296"/>
      <c r="AKZ27" s="296"/>
      <c r="ALA27" s="296"/>
      <c r="ALB27" s="296"/>
      <c r="ALC27" s="296"/>
      <c r="ALD27" s="296"/>
      <c r="ALE27" s="296"/>
      <c r="ALF27" s="296"/>
      <c r="ALG27" s="296"/>
      <c r="ALH27" s="296"/>
      <c r="ALI27" s="296"/>
      <c r="ALJ27" s="296"/>
      <c r="ALK27" s="296"/>
      <c r="ALL27" s="296"/>
      <c r="ALM27" s="296"/>
      <c r="ALN27" s="296"/>
      <c r="ALO27" s="296"/>
      <c r="ALP27" s="296"/>
      <c r="ALQ27" s="296"/>
      <c r="ALR27" s="296"/>
      <c r="ALS27" s="296"/>
      <c r="ALT27" s="296"/>
      <c r="ALU27" s="296"/>
      <c r="ALV27" s="296"/>
      <c r="ALW27" s="296"/>
      <c r="ALX27" s="296"/>
      <c r="ALY27" s="296"/>
      <c r="ALZ27" s="296"/>
      <c r="AMA27" s="296"/>
      <c r="AMB27" s="296"/>
      <c r="AMC27" s="296"/>
      <c r="AMD27" s="296"/>
      <c r="AME27" s="296"/>
      <c r="AMF27" s="296"/>
      <c r="AMG27" s="296"/>
      <c r="AMH27" s="290"/>
      <c r="AMI27" s="290"/>
    </row>
    <row r="28" spans="1:1023" s="21" customFormat="1" ht="38.25">
      <c r="A28" s="324" t="s">
        <v>64</v>
      </c>
      <c r="B28" s="312" t="s">
        <v>200</v>
      </c>
      <c r="C28" s="288" t="s">
        <v>67</v>
      </c>
      <c r="D28" s="325"/>
      <c r="E28" s="326"/>
      <c r="F28" s="326" t="s">
        <v>201</v>
      </c>
      <c r="G28" s="354">
        <v>50</v>
      </c>
      <c r="H28" s="327">
        <v>670.8</v>
      </c>
      <c r="I28" s="177">
        <f>ROUND(H28*G28,2)</f>
        <v>33540</v>
      </c>
      <c r="J28" s="178">
        <v>0.08</v>
      </c>
      <c r="K28" s="179">
        <f>ROUND(I28*J28,2)</f>
        <v>2683.2</v>
      </c>
      <c r="L28" s="177">
        <f>I28+K28</f>
        <v>36223.199999999997</v>
      </c>
      <c r="P28" s="320"/>
      <c r="Q28" s="320"/>
      <c r="R28" s="320"/>
      <c r="S28" s="320"/>
      <c r="T28" s="320"/>
      <c r="U28" s="320"/>
      <c r="V28" s="320"/>
      <c r="W28" s="320"/>
      <c r="X28" s="320"/>
      <c r="Y28" s="320"/>
      <c r="Z28" s="320"/>
      <c r="AA28" s="320"/>
      <c r="AB28" s="320"/>
      <c r="AC28" s="320"/>
      <c r="AD28" s="320"/>
      <c r="AE28" s="320"/>
      <c r="AF28" s="320"/>
      <c r="AG28" s="320"/>
      <c r="AH28" s="320"/>
      <c r="AI28" s="320"/>
      <c r="AJ28" s="320"/>
      <c r="AK28" s="320"/>
      <c r="AL28" s="320"/>
      <c r="AM28" s="320"/>
      <c r="AN28" s="320"/>
      <c r="AO28" s="320"/>
      <c r="AP28" s="320"/>
      <c r="AQ28" s="320"/>
      <c r="AR28" s="320"/>
      <c r="AS28" s="320"/>
      <c r="AT28" s="320"/>
      <c r="AU28" s="320"/>
      <c r="AV28" s="328"/>
      <c r="AW28" s="329"/>
      <c r="AX28" s="329"/>
      <c r="AY28" s="329"/>
      <c r="AZ28" s="329"/>
      <c r="BA28" s="329"/>
      <c r="BB28" s="329"/>
      <c r="BC28" s="329"/>
      <c r="BD28" s="329"/>
      <c r="BE28" s="329"/>
      <c r="BF28" s="329"/>
      <c r="BG28" s="329"/>
      <c r="BH28" s="329"/>
      <c r="BI28" s="329"/>
      <c r="BJ28" s="329"/>
      <c r="BK28" s="329"/>
      <c r="BL28" s="329"/>
      <c r="BM28" s="329"/>
      <c r="BN28" s="329"/>
      <c r="BO28" s="329"/>
      <c r="BP28" s="329"/>
      <c r="BQ28" s="329"/>
      <c r="BR28" s="329"/>
      <c r="BS28" s="329"/>
      <c r="BT28" s="329"/>
      <c r="BU28" s="329"/>
      <c r="BV28" s="329"/>
      <c r="BW28" s="329"/>
      <c r="BX28" s="329"/>
      <c r="BY28" s="329"/>
      <c r="BZ28" s="329"/>
      <c r="CA28" s="329"/>
      <c r="CB28" s="329"/>
      <c r="CC28" s="329"/>
      <c r="CD28" s="329"/>
      <c r="CE28" s="329"/>
      <c r="CF28" s="329"/>
      <c r="CG28" s="329"/>
      <c r="CH28" s="329"/>
      <c r="CI28" s="329"/>
      <c r="CJ28" s="329"/>
      <c r="CK28" s="329"/>
      <c r="CL28" s="329"/>
      <c r="CM28" s="329"/>
      <c r="CN28" s="329"/>
      <c r="CO28" s="329"/>
      <c r="CP28" s="329"/>
      <c r="CQ28" s="329"/>
      <c r="CR28" s="329"/>
      <c r="CS28" s="329"/>
      <c r="CT28" s="329"/>
      <c r="CU28" s="329"/>
      <c r="CV28" s="329"/>
      <c r="CW28" s="329"/>
      <c r="CX28" s="329"/>
      <c r="CY28" s="329"/>
      <c r="CZ28" s="329"/>
      <c r="DA28" s="329"/>
      <c r="DB28" s="329"/>
      <c r="DC28" s="329"/>
      <c r="DD28" s="329"/>
      <c r="DE28" s="329"/>
      <c r="DF28" s="329"/>
      <c r="DG28" s="329"/>
      <c r="DH28" s="329"/>
      <c r="DI28" s="329"/>
      <c r="DJ28" s="329"/>
      <c r="DK28" s="329"/>
      <c r="DL28" s="329"/>
      <c r="DM28" s="329"/>
      <c r="DN28" s="329"/>
      <c r="DO28" s="329"/>
      <c r="DP28" s="329"/>
      <c r="DQ28" s="329"/>
      <c r="DR28" s="329"/>
      <c r="DS28" s="329"/>
      <c r="DT28" s="289"/>
      <c r="DU28" s="289"/>
      <c r="DV28" s="289"/>
      <c r="DW28" s="289"/>
      <c r="DX28" s="289"/>
      <c r="DY28" s="289"/>
      <c r="DZ28" s="289"/>
      <c r="EA28" s="289"/>
      <c r="EB28" s="289"/>
      <c r="EC28" s="289"/>
      <c r="ED28" s="289"/>
      <c r="EE28" s="289"/>
      <c r="EF28" s="289"/>
      <c r="EG28" s="289"/>
      <c r="EH28" s="289"/>
      <c r="EI28" s="289"/>
      <c r="EJ28" s="289"/>
      <c r="EK28" s="289"/>
      <c r="EL28" s="289"/>
      <c r="EM28" s="289"/>
      <c r="EN28" s="289"/>
      <c r="EO28" s="289"/>
      <c r="EP28" s="289"/>
      <c r="EQ28" s="289"/>
      <c r="ER28" s="289"/>
      <c r="ES28" s="289"/>
      <c r="ET28" s="289"/>
      <c r="EU28" s="289"/>
      <c r="EV28" s="289"/>
      <c r="EW28" s="289"/>
      <c r="EX28" s="289"/>
      <c r="EY28" s="289"/>
      <c r="EZ28" s="289"/>
      <c r="FA28" s="289"/>
      <c r="FB28" s="289"/>
      <c r="FC28" s="289"/>
      <c r="FD28" s="289"/>
      <c r="FE28" s="289"/>
      <c r="FF28" s="289"/>
      <c r="FG28" s="289"/>
      <c r="FH28" s="289"/>
      <c r="FI28" s="289"/>
      <c r="FJ28" s="289"/>
      <c r="FK28" s="289"/>
      <c r="FL28" s="289"/>
      <c r="FM28" s="289"/>
      <c r="FN28" s="289"/>
      <c r="FO28" s="289"/>
      <c r="FP28" s="289"/>
      <c r="FQ28" s="289"/>
      <c r="FR28" s="289"/>
      <c r="FS28" s="289"/>
      <c r="FT28" s="289"/>
      <c r="FU28" s="289"/>
      <c r="FV28" s="289"/>
      <c r="FW28" s="289"/>
      <c r="FX28" s="289"/>
      <c r="FY28" s="289"/>
      <c r="FZ28" s="289"/>
      <c r="GA28" s="289"/>
      <c r="GB28" s="289"/>
      <c r="GC28" s="289"/>
      <c r="GD28" s="289"/>
      <c r="GE28" s="289"/>
      <c r="GF28" s="289"/>
      <c r="GG28" s="289"/>
      <c r="GH28" s="289"/>
      <c r="GI28" s="289"/>
      <c r="GJ28" s="289"/>
      <c r="GK28" s="289"/>
      <c r="GL28" s="289"/>
      <c r="GM28" s="289"/>
      <c r="GN28" s="289"/>
      <c r="GO28" s="289"/>
      <c r="GP28" s="289"/>
      <c r="GQ28" s="289"/>
      <c r="GR28" s="289"/>
      <c r="GS28" s="289"/>
      <c r="GT28" s="289"/>
      <c r="GU28" s="289"/>
      <c r="GV28" s="289"/>
      <c r="GW28" s="289"/>
      <c r="GX28" s="289"/>
      <c r="GY28" s="289"/>
      <c r="GZ28" s="289"/>
      <c r="HA28" s="289"/>
      <c r="HB28" s="289"/>
      <c r="HC28" s="289"/>
      <c r="HD28" s="289"/>
      <c r="HE28" s="289"/>
      <c r="HF28" s="289"/>
      <c r="HG28" s="289"/>
      <c r="HH28" s="289"/>
      <c r="HI28" s="289"/>
      <c r="HJ28" s="289"/>
      <c r="HK28" s="289"/>
      <c r="HL28" s="289"/>
      <c r="HM28" s="289"/>
      <c r="HN28" s="289"/>
      <c r="HO28" s="289"/>
      <c r="HP28" s="289"/>
      <c r="HQ28" s="289"/>
      <c r="HR28" s="289"/>
      <c r="HS28" s="289"/>
      <c r="HT28" s="289"/>
      <c r="HU28" s="289"/>
      <c r="HV28" s="289"/>
      <c r="HW28" s="289"/>
      <c r="HX28" s="289"/>
      <c r="HY28" s="289"/>
      <c r="HZ28" s="289"/>
      <c r="IA28" s="289"/>
      <c r="IB28" s="289"/>
      <c r="IC28" s="289"/>
      <c r="ID28" s="289"/>
      <c r="IE28" s="289"/>
      <c r="IF28" s="289"/>
      <c r="IG28" s="289"/>
      <c r="IH28" s="289"/>
      <c r="II28" s="289"/>
      <c r="IJ28" s="289"/>
      <c r="IK28" s="289"/>
      <c r="IL28" s="289"/>
      <c r="IM28" s="289"/>
      <c r="IN28" s="289"/>
      <c r="IO28" s="289"/>
      <c r="IP28" s="289"/>
      <c r="IQ28" s="289"/>
      <c r="IR28" s="289"/>
      <c r="IS28" s="289"/>
      <c r="IT28" s="289"/>
      <c r="IU28" s="289"/>
      <c r="IV28" s="289"/>
      <c r="IW28" s="289"/>
      <c r="IX28" s="289"/>
      <c r="IY28" s="289"/>
      <c r="IZ28" s="289"/>
      <c r="JA28" s="289"/>
      <c r="JB28" s="289"/>
      <c r="JC28" s="289"/>
      <c r="JD28" s="289"/>
      <c r="JE28" s="289"/>
      <c r="JF28" s="289"/>
      <c r="JG28" s="289"/>
      <c r="JH28" s="289"/>
      <c r="JI28" s="289"/>
      <c r="JJ28" s="289"/>
      <c r="JK28" s="289"/>
      <c r="JL28" s="289"/>
      <c r="JM28" s="289"/>
      <c r="JN28" s="289"/>
      <c r="JO28" s="289"/>
      <c r="JP28" s="289"/>
      <c r="JQ28" s="289"/>
      <c r="JR28" s="289"/>
      <c r="JS28" s="289"/>
      <c r="JT28" s="289"/>
      <c r="JU28" s="289"/>
      <c r="JV28" s="289"/>
      <c r="JW28" s="289"/>
      <c r="JX28" s="289"/>
      <c r="JY28" s="289"/>
      <c r="JZ28" s="289"/>
      <c r="KA28" s="289"/>
      <c r="KB28" s="289"/>
      <c r="KC28" s="289"/>
      <c r="KD28" s="289"/>
      <c r="KE28" s="289"/>
      <c r="KF28" s="289"/>
      <c r="KG28" s="289"/>
      <c r="KH28" s="289"/>
      <c r="KI28" s="289"/>
      <c r="KJ28" s="289"/>
      <c r="KK28" s="289"/>
      <c r="KL28" s="289"/>
      <c r="KM28" s="289"/>
      <c r="KN28" s="289"/>
      <c r="KO28" s="289"/>
      <c r="KP28" s="289"/>
      <c r="KQ28" s="289"/>
      <c r="KR28" s="289"/>
      <c r="KS28" s="289"/>
      <c r="KT28" s="289"/>
      <c r="KU28" s="289"/>
      <c r="KV28" s="289"/>
      <c r="KW28" s="289"/>
      <c r="KX28" s="289"/>
      <c r="KY28" s="289"/>
      <c r="KZ28" s="289"/>
      <c r="LA28" s="289"/>
      <c r="LB28" s="289"/>
      <c r="LC28" s="289"/>
      <c r="LD28" s="289"/>
      <c r="LE28" s="289"/>
      <c r="LF28" s="289"/>
      <c r="LG28" s="289"/>
      <c r="LH28" s="289"/>
      <c r="LI28" s="289"/>
      <c r="LJ28" s="289"/>
      <c r="LK28" s="289"/>
      <c r="LL28" s="289"/>
      <c r="LM28" s="289"/>
      <c r="LN28" s="289"/>
      <c r="LO28" s="289"/>
      <c r="LP28" s="289"/>
      <c r="LQ28" s="289"/>
      <c r="LR28" s="289"/>
      <c r="LS28" s="289"/>
      <c r="LT28" s="289"/>
      <c r="LU28" s="289"/>
      <c r="LV28" s="289"/>
      <c r="LW28" s="289"/>
      <c r="LX28" s="289"/>
      <c r="LY28" s="289"/>
      <c r="LZ28" s="289"/>
      <c r="MA28" s="289"/>
      <c r="MB28" s="289"/>
      <c r="MC28" s="289"/>
      <c r="MD28" s="289"/>
      <c r="ME28" s="289"/>
      <c r="MF28" s="289"/>
      <c r="MG28" s="289"/>
      <c r="MH28" s="289"/>
      <c r="MI28" s="289"/>
      <c r="MJ28" s="289"/>
      <c r="MK28" s="289"/>
      <c r="ML28" s="289"/>
      <c r="MM28" s="289"/>
      <c r="MN28" s="289"/>
      <c r="MO28" s="289"/>
      <c r="MP28" s="289"/>
      <c r="MQ28" s="289"/>
      <c r="MR28" s="289"/>
      <c r="MS28" s="289"/>
      <c r="MT28" s="289"/>
      <c r="MU28" s="289"/>
      <c r="MV28" s="289"/>
      <c r="MW28" s="289"/>
      <c r="MX28" s="289"/>
      <c r="MY28" s="289"/>
      <c r="MZ28" s="289"/>
      <c r="NA28" s="289"/>
      <c r="NB28" s="289"/>
      <c r="NC28" s="289"/>
      <c r="ND28" s="289"/>
      <c r="NE28" s="289"/>
      <c r="NF28" s="289"/>
      <c r="NG28" s="289"/>
      <c r="NH28" s="289"/>
      <c r="NI28" s="289"/>
      <c r="NJ28" s="289"/>
      <c r="NK28" s="289"/>
      <c r="NL28" s="289"/>
      <c r="NM28" s="289"/>
      <c r="NN28" s="289"/>
      <c r="NO28" s="289"/>
      <c r="NP28" s="289"/>
      <c r="NQ28" s="289"/>
      <c r="NR28" s="289"/>
      <c r="NS28" s="289"/>
      <c r="NT28" s="289"/>
      <c r="NU28" s="289"/>
      <c r="NV28" s="289"/>
      <c r="NW28" s="289"/>
      <c r="NX28" s="289"/>
      <c r="NY28" s="289"/>
      <c r="NZ28" s="289"/>
      <c r="OA28" s="289"/>
      <c r="OB28" s="289"/>
      <c r="OC28" s="289"/>
      <c r="OD28" s="289"/>
      <c r="OE28" s="289"/>
      <c r="OF28" s="289"/>
      <c r="OG28" s="289"/>
      <c r="OH28" s="289"/>
      <c r="OI28" s="289"/>
      <c r="OJ28" s="289"/>
      <c r="OK28" s="289"/>
      <c r="OL28" s="289"/>
      <c r="OM28" s="289"/>
      <c r="ON28" s="289"/>
      <c r="OO28" s="289"/>
      <c r="OP28" s="289"/>
      <c r="OQ28" s="289"/>
      <c r="OR28" s="289"/>
      <c r="OS28" s="289"/>
      <c r="OT28" s="289"/>
      <c r="OU28" s="289"/>
      <c r="OV28" s="289"/>
      <c r="OW28" s="289"/>
      <c r="OX28" s="289"/>
      <c r="OY28" s="289"/>
      <c r="OZ28" s="289"/>
      <c r="PA28" s="289"/>
      <c r="PB28" s="289"/>
      <c r="PC28" s="289"/>
      <c r="PD28" s="289"/>
      <c r="PE28" s="289"/>
      <c r="PF28" s="289"/>
      <c r="PG28" s="289"/>
      <c r="PH28" s="289"/>
      <c r="PI28" s="289"/>
      <c r="PJ28" s="289"/>
      <c r="PK28" s="289"/>
      <c r="PL28" s="289"/>
      <c r="PM28" s="289"/>
      <c r="PN28" s="289"/>
      <c r="PO28" s="289"/>
      <c r="PP28" s="289"/>
      <c r="PQ28" s="289"/>
      <c r="PR28" s="289"/>
      <c r="PS28" s="289"/>
      <c r="PT28" s="289"/>
      <c r="PU28" s="289"/>
      <c r="PV28" s="289"/>
      <c r="PW28" s="289"/>
      <c r="PX28" s="289"/>
      <c r="PY28" s="289"/>
      <c r="PZ28" s="289"/>
      <c r="QA28" s="289"/>
      <c r="QB28" s="289"/>
      <c r="QC28" s="289"/>
      <c r="QD28" s="289"/>
      <c r="QE28" s="289"/>
      <c r="QF28" s="289"/>
      <c r="QG28" s="289"/>
      <c r="QH28" s="289"/>
      <c r="QI28" s="289"/>
      <c r="QJ28" s="289"/>
      <c r="QK28" s="289"/>
      <c r="QL28" s="289"/>
      <c r="QM28" s="289"/>
      <c r="QN28" s="289"/>
      <c r="QO28" s="289"/>
      <c r="QP28" s="289"/>
      <c r="QQ28" s="289"/>
      <c r="QR28" s="289"/>
      <c r="QS28" s="289"/>
      <c r="QT28" s="289"/>
      <c r="QU28" s="289"/>
      <c r="QV28" s="289"/>
      <c r="QW28" s="289"/>
      <c r="QX28" s="289"/>
      <c r="QY28" s="289"/>
      <c r="QZ28" s="289"/>
      <c r="RA28" s="289"/>
      <c r="RB28" s="289"/>
      <c r="RC28" s="289"/>
      <c r="RD28" s="289"/>
      <c r="RE28" s="289"/>
      <c r="RF28" s="289"/>
      <c r="RG28" s="289"/>
      <c r="RH28" s="289"/>
      <c r="RI28" s="289"/>
      <c r="RJ28" s="289"/>
      <c r="RK28" s="289"/>
      <c r="RL28" s="289"/>
      <c r="RM28" s="289"/>
      <c r="RN28" s="289"/>
      <c r="RO28" s="289"/>
      <c r="RP28" s="289"/>
      <c r="RQ28" s="289"/>
      <c r="RR28" s="289"/>
      <c r="RS28" s="289"/>
      <c r="RT28" s="289"/>
      <c r="RU28" s="289"/>
      <c r="RV28" s="289"/>
      <c r="RW28" s="289"/>
      <c r="RX28" s="289"/>
      <c r="RY28" s="289"/>
      <c r="RZ28" s="289"/>
      <c r="SA28" s="289"/>
      <c r="SB28" s="289"/>
      <c r="SC28" s="289"/>
      <c r="SD28" s="289"/>
      <c r="SE28" s="289"/>
      <c r="SF28" s="289"/>
      <c r="SG28" s="289"/>
      <c r="SH28" s="289"/>
      <c r="SI28" s="289"/>
      <c r="SJ28" s="289"/>
      <c r="SK28" s="289"/>
      <c r="SL28" s="289"/>
      <c r="SM28" s="289"/>
      <c r="SN28" s="289"/>
      <c r="SO28" s="289"/>
      <c r="SP28" s="289"/>
      <c r="SQ28" s="289"/>
      <c r="SR28" s="289"/>
      <c r="SS28" s="289"/>
      <c r="ST28" s="289"/>
      <c r="SU28" s="289"/>
      <c r="SV28" s="289"/>
      <c r="SW28" s="289"/>
      <c r="SX28" s="289"/>
      <c r="SY28" s="289"/>
      <c r="SZ28" s="289"/>
      <c r="TA28" s="289"/>
      <c r="TB28" s="289"/>
      <c r="TC28" s="289"/>
      <c r="TD28" s="289"/>
      <c r="TE28" s="289"/>
      <c r="TF28" s="289"/>
      <c r="TG28" s="289"/>
      <c r="TH28" s="289"/>
      <c r="TI28" s="289"/>
      <c r="TJ28" s="289"/>
      <c r="TK28" s="289"/>
      <c r="TL28" s="289"/>
      <c r="TM28" s="289"/>
      <c r="TN28" s="289"/>
      <c r="TO28" s="289"/>
      <c r="TP28" s="289"/>
      <c r="TQ28" s="289"/>
      <c r="TR28" s="289"/>
      <c r="TS28" s="289"/>
      <c r="TT28" s="289"/>
      <c r="TU28" s="289"/>
      <c r="TV28" s="289"/>
      <c r="TW28" s="289"/>
      <c r="TX28" s="289"/>
      <c r="TY28" s="289"/>
      <c r="TZ28" s="289"/>
      <c r="UA28" s="289"/>
      <c r="UB28" s="289"/>
      <c r="UC28" s="289"/>
      <c r="UD28" s="289"/>
      <c r="UE28" s="289"/>
      <c r="UF28" s="289"/>
      <c r="UG28" s="289"/>
      <c r="UH28" s="289"/>
      <c r="UI28" s="289"/>
      <c r="UJ28" s="289"/>
      <c r="UK28" s="289"/>
      <c r="UL28" s="289"/>
      <c r="UM28" s="289"/>
      <c r="UN28" s="289"/>
      <c r="UO28" s="289"/>
      <c r="UP28" s="289"/>
      <c r="UQ28" s="289"/>
      <c r="UR28" s="289"/>
      <c r="US28" s="289"/>
      <c r="UT28" s="289"/>
      <c r="UU28" s="289"/>
      <c r="UV28" s="289"/>
      <c r="UW28" s="289"/>
      <c r="UX28" s="289"/>
      <c r="UY28" s="289"/>
      <c r="UZ28" s="289"/>
      <c r="VA28" s="289"/>
      <c r="VB28" s="289"/>
      <c r="VC28" s="289"/>
      <c r="VD28" s="289"/>
      <c r="VE28" s="289"/>
      <c r="VF28" s="289"/>
      <c r="VG28" s="289"/>
      <c r="VH28" s="289"/>
      <c r="VI28" s="289"/>
      <c r="VJ28" s="289"/>
      <c r="VK28" s="289"/>
      <c r="VL28" s="289"/>
      <c r="VM28" s="289"/>
      <c r="VN28" s="289"/>
      <c r="VO28" s="289"/>
      <c r="VP28" s="289"/>
      <c r="VQ28" s="289"/>
      <c r="VR28" s="289"/>
      <c r="VS28" s="289"/>
      <c r="VT28" s="289"/>
      <c r="VU28" s="289"/>
      <c r="VV28" s="289"/>
      <c r="VW28" s="289"/>
      <c r="VX28" s="289"/>
      <c r="VY28" s="289"/>
      <c r="VZ28" s="289"/>
      <c r="WA28" s="289"/>
      <c r="WB28" s="289"/>
      <c r="WC28" s="289"/>
      <c r="WD28" s="289"/>
      <c r="WE28" s="289"/>
      <c r="WF28" s="289"/>
      <c r="WG28" s="289"/>
      <c r="WH28" s="289"/>
      <c r="WI28" s="289"/>
      <c r="WJ28" s="289"/>
      <c r="WK28" s="289"/>
      <c r="WL28" s="289"/>
      <c r="WM28" s="289"/>
      <c r="WN28" s="289"/>
      <c r="WO28" s="289"/>
      <c r="WP28" s="289"/>
      <c r="WQ28" s="289"/>
      <c r="WR28" s="289"/>
      <c r="WS28" s="289"/>
      <c r="WT28" s="289"/>
      <c r="WU28" s="289"/>
      <c r="WV28" s="289"/>
      <c r="WW28" s="289"/>
      <c r="WX28" s="289"/>
      <c r="WY28" s="289"/>
      <c r="WZ28" s="289"/>
      <c r="XA28" s="289"/>
      <c r="XB28" s="289"/>
      <c r="XC28" s="289"/>
      <c r="XD28" s="289"/>
      <c r="XE28" s="289"/>
      <c r="XF28" s="289"/>
      <c r="XG28" s="289"/>
      <c r="XH28" s="289"/>
      <c r="XI28" s="289"/>
      <c r="XJ28" s="289"/>
      <c r="XK28" s="289"/>
      <c r="XL28" s="289"/>
      <c r="XM28" s="289"/>
      <c r="XN28" s="289"/>
      <c r="XO28" s="289"/>
      <c r="XP28" s="289"/>
      <c r="XQ28" s="289"/>
      <c r="XR28" s="289"/>
      <c r="XS28" s="289"/>
      <c r="XT28" s="289"/>
      <c r="XU28" s="289"/>
      <c r="XV28" s="289"/>
      <c r="XW28" s="289"/>
      <c r="XX28" s="289"/>
      <c r="XY28" s="289"/>
      <c r="XZ28" s="289"/>
      <c r="YA28" s="289"/>
      <c r="YB28" s="289"/>
      <c r="YC28" s="289"/>
      <c r="YD28" s="289"/>
      <c r="YE28" s="289"/>
      <c r="YF28" s="289"/>
      <c r="YG28" s="289"/>
      <c r="YH28" s="289"/>
      <c r="YI28" s="289"/>
      <c r="YJ28" s="289"/>
      <c r="YK28" s="289"/>
      <c r="YL28" s="289"/>
      <c r="YM28" s="289"/>
      <c r="YN28" s="289"/>
      <c r="YO28" s="289"/>
      <c r="YP28" s="289"/>
      <c r="YQ28" s="289"/>
      <c r="YR28" s="289"/>
      <c r="YS28" s="289"/>
      <c r="YT28" s="289"/>
      <c r="YU28" s="289"/>
      <c r="YV28" s="289"/>
      <c r="YW28" s="289"/>
      <c r="YX28" s="289"/>
      <c r="YY28" s="289"/>
      <c r="YZ28" s="289"/>
      <c r="ZA28" s="289"/>
      <c r="ZB28" s="289"/>
      <c r="ZC28" s="289"/>
      <c r="ZD28" s="289"/>
      <c r="ZE28" s="289"/>
      <c r="ZF28" s="289"/>
      <c r="ZG28" s="289"/>
      <c r="ZH28" s="289"/>
      <c r="ZI28" s="289"/>
      <c r="ZJ28" s="289"/>
      <c r="ZK28" s="289"/>
      <c r="ZL28" s="289"/>
      <c r="ZM28" s="289"/>
      <c r="ZN28" s="289"/>
      <c r="ZO28" s="289"/>
      <c r="ZP28" s="289"/>
      <c r="ZQ28" s="289"/>
      <c r="ZR28" s="289"/>
      <c r="ZS28" s="289"/>
      <c r="ZT28" s="289"/>
      <c r="ZU28" s="289"/>
      <c r="ZV28" s="289"/>
      <c r="ZW28" s="289"/>
      <c r="ZX28" s="289"/>
      <c r="ZY28" s="289"/>
      <c r="ZZ28" s="289"/>
      <c r="AAA28" s="289"/>
      <c r="AAB28" s="289"/>
      <c r="AAC28" s="289"/>
      <c r="AAD28" s="289"/>
      <c r="AAE28" s="289"/>
      <c r="AAF28" s="289"/>
      <c r="AAG28" s="289"/>
      <c r="AAH28" s="289"/>
      <c r="AAI28" s="289"/>
      <c r="AAJ28" s="289"/>
      <c r="AAK28" s="289"/>
      <c r="AAL28" s="289"/>
      <c r="AAM28" s="289"/>
      <c r="AAN28" s="289"/>
      <c r="AAO28" s="289"/>
      <c r="AAP28" s="289"/>
      <c r="AAQ28" s="289"/>
      <c r="AAR28" s="289"/>
      <c r="AAS28" s="289"/>
      <c r="AAT28" s="289"/>
      <c r="AAU28" s="289"/>
      <c r="AAV28" s="289"/>
      <c r="AAW28" s="289"/>
      <c r="AAX28" s="289"/>
      <c r="AAY28" s="289"/>
      <c r="AAZ28" s="289"/>
      <c r="ABA28" s="289"/>
      <c r="ABB28" s="289"/>
      <c r="ABC28" s="289"/>
      <c r="ABD28" s="289"/>
      <c r="ABE28" s="289"/>
      <c r="ABF28" s="289"/>
      <c r="ABG28" s="289"/>
      <c r="ABH28" s="289"/>
      <c r="ABI28" s="289"/>
      <c r="ABJ28" s="289"/>
      <c r="ABK28" s="289"/>
      <c r="ABL28" s="289"/>
      <c r="ABM28" s="289"/>
      <c r="ABN28" s="289"/>
      <c r="ABO28" s="289"/>
      <c r="ABP28" s="289"/>
      <c r="ABQ28" s="289"/>
      <c r="ABR28" s="289"/>
      <c r="ABS28" s="289"/>
      <c r="ABT28" s="289"/>
      <c r="ABU28" s="289"/>
      <c r="ABV28" s="289"/>
      <c r="ABW28" s="289"/>
      <c r="ABX28" s="289"/>
      <c r="ABY28" s="289"/>
      <c r="ABZ28" s="289"/>
      <c r="ACA28" s="289"/>
      <c r="ACB28" s="289"/>
      <c r="ACC28" s="289"/>
      <c r="ACD28" s="289"/>
      <c r="ACE28" s="289"/>
      <c r="ACF28" s="289"/>
      <c r="ACG28" s="289"/>
      <c r="ACH28" s="289"/>
      <c r="ACI28" s="289"/>
      <c r="ACJ28" s="289"/>
      <c r="ACK28" s="289"/>
      <c r="ACL28" s="289"/>
      <c r="ACM28" s="289"/>
      <c r="ACN28" s="289"/>
      <c r="ACO28" s="289"/>
      <c r="ACP28" s="289"/>
      <c r="ACQ28" s="289"/>
      <c r="ACR28" s="289"/>
      <c r="ACS28" s="289"/>
      <c r="ACT28" s="289"/>
      <c r="ACU28" s="289"/>
      <c r="ACV28" s="289"/>
      <c r="ACW28" s="289"/>
      <c r="ACX28" s="289"/>
      <c r="ACY28" s="289"/>
      <c r="ACZ28" s="289"/>
      <c r="ADA28" s="289"/>
      <c r="ADB28" s="289"/>
      <c r="ADC28" s="289"/>
      <c r="ADD28" s="289"/>
      <c r="ADE28" s="289"/>
      <c r="ADF28" s="289"/>
      <c r="ADG28" s="289"/>
      <c r="ADH28" s="289"/>
      <c r="ADI28" s="289"/>
      <c r="ADJ28" s="289"/>
      <c r="ADK28" s="289"/>
      <c r="ADL28" s="289"/>
      <c r="ADM28" s="289"/>
      <c r="ADN28" s="289"/>
      <c r="ADO28" s="289"/>
      <c r="ADP28" s="289"/>
      <c r="ADQ28" s="289"/>
      <c r="ADR28" s="289"/>
      <c r="ADS28" s="289"/>
      <c r="ADT28" s="289"/>
      <c r="ADU28" s="289"/>
      <c r="ADV28" s="289"/>
      <c r="ADW28" s="289"/>
      <c r="ADX28" s="289"/>
      <c r="ADY28" s="289"/>
      <c r="ADZ28" s="289"/>
      <c r="AEA28" s="289"/>
      <c r="AEB28" s="289"/>
      <c r="AEC28" s="289"/>
      <c r="AED28" s="289"/>
      <c r="AEE28" s="289"/>
      <c r="AEF28" s="289"/>
      <c r="AEG28" s="289"/>
      <c r="AEH28" s="289"/>
      <c r="AEI28" s="289"/>
      <c r="AEJ28" s="289"/>
      <c r="AEK28" s="289"/>
      <c r="AEL28" s="289"/>
      <c r="AEM28" s="289"/>
      <c r="AEN28" s="289"/>
      <c r="AEO28" s="289"/>
      <c r="AEP28" s="289"/>
      <c r="AEQ28" s="289"/>
      <c r="AER28" s="289"/>
      <c r="AES28" s="289"/>
      <c r="AET28" s="289"/>
      <c r="AEU28" s="289"/>
      <c r="AEV28" s="289"/>
      <c r="AEW28" s="289"/>
      <c r="AEX28" s="289"/>
      <c r="AEY28" s="289"/>
      <c r="AEZ28" s="289"/>
      <c r="AFA28" s="289"/>
      <c r="AFB28" s="289"/>
      <c r="AFC28" s="289"/>
      <c r="AFD28" s="289"/>
      <c r="AFE28" s="289"/>
      <c r="AFF28" s="289"/>
      <c r="AFG28" s="289"/>
      <c r="AFH28" s="289"/>
      <c r="AFI28" s="289"/>
      <c r="AFJ28" s="289"/>
      <c r="AFK28" s="289"/>
      <c r="AFL28" s="289"/>
      <c r="AFM28" s="289"/>
      <c r="AFN28" s="289"/>
      <c r="AFO28" s="289"/>
      <c r="AFP28" s="289"/>
      <c r="AFQ28" s="289"/>
      <c r="AFR28" s="289"/>
      <c r="AFS28" s="289"/>
      <c r="AFT28" s="289"/>
      <c r="AFU28" s="289"/>
      <c r="AFV28" s="289"/>
      <c r="AFW28" s="289"/>
      <c r="AFX28" s="289"/>
      <c r="AFY28" s="289"/>
      <c r="AFZ28" s="289"/>
      <c r="AGA28" s="289"/>
      <c r="AGB28" s="289"/>
      <c r="AGC28" s="289"/>
      <c r="AGD28" s="289"/>
      <c r="AGE28" s="289"/>
      <c r="AGF28" s="289"/>
      <c r="AGG28" s="289"/>
      <c r="AGH28" s="289"/>
      <c r="AGI28" s="289"/>
      <c r="AGJ28" s="289"/>
      <c r="AGK28" s="289"/>
      <c r="AGL28" s="289"/>
      <c r="AGM28" s="289"/>
      <c r="AGN28" s="289"/>
      <c r="AGO28" s="289"/>
      <c r="AGP28" s="289"/>
      <c r="AGQ28" s="289"/>
      <c r="AGR28" s="289"/>
      <c r="AGS28" s="289"/>
      <c r="AGT28" s="289"/>
      <c r="AGU28" s="289"/>
      <c r="AGV28" s="289"/>
      <c r="AGW28" s="289"/>
      <c r="AGX28" s="289"/>
      <c r="AGY28" s="289"/>
      <c r="AGZ28" s="289"/>
      <c r="AHA28" s="289"/>
      <c r="AHB28" s="289"/>
      <c r="AHC28" s="289"/>
      <c r="AHD28" s="289"/>
      <c r="AHE28" s="289"/>
      <c r="AHF28" s="289"/>
      <c r="AHG28" s="289"/>
      <c r="AHH28" s="289"/>
      <c r="AHI28" s="289"/>
      <c r="AHJ28" s="289"/>
      <c r="AHK28" s="289"/>
      <c r="AHL28" s="289"/>
      <c r="AHM28" s="289"/>
      <c r="AHN28" s="289"/>
      <c r="AHO28" s="289"/>
      <c r="AHP28" s="289"/>
      <c r="AHQ28" s="289"/>
      <c r="AHR28" s="289"/>
      <c r="AHS28" s="289"/>
      <c r="AHT28" s="289"/>
      <c r="AHU28" s="289"/>
      <c r="AHV28" s="289"/>
      <c r="AHW28" s="289"/>
      <c r="AHX28" s="289"/>
      <c r="AHY28" s="289"/>
      <c r="AHZ28" s="289"/>
      <c r="AIA28" s="289"/>
      <c r="AIB28" s="289"/>
      <c r="AIC28" s="289"/>
      <c r="AID28" s="289"/>
      <c r="AIE28" s="289"/>
      <c r="AIF28" s="289"/>
      <c r="AIG28" s="289"/>
      <c r="AIH28" s="289"/>
      <c r="AII28" s="289"/>
      <c r="AIJ28" s="289"/>
      <c r="AIK28" s="289"/>
      <c r="AIL28" s="289"/>
      <c r="AIM28" s="289"/>
      <c r="AIN28" s="289"/>
      <c r="AIO28" s="289"/>
      <c r="AIP28" s="289"/>
      <c r="AIQ28" s="289"/>
      <c r="AIR28" s="289"/>
      <c r="AIS28" s="289"/>
      <c r="AIT28" s="289"/>
      <c r="AIU28" s="289"/>
      <c r="AIV28" s="289"/>
      <c r="AIW28" s="289"/>
      <c r="AIX28" s="289"/>
      <c r="AIY28" s="289"/>
      <c r="AIZ28" s="289"/>
      <c r="AJA28" s="289"/>
      <c r="AJB28" s="289"/>
      <c r="AJC28" s="289"/>
      <c r="AJD28" s="289"/>
      <c r="AJE28" s="289"/>
      <c r="AJF28" s="289"/>
      <c r="AJG28" s="289"/>
      <c r="AJH28" s="289"/>
      <c r="AJI28" s="289"/>
      <c r="AJJ28" s="289"/>
      <c r="AJK28" s="289"/>
      <c r="AJL28" s="289"/>
      <c r="AJM28" s="289"/>
      <c r="AJN28" s="289"/>
      <c r="AJO28" s="289"/>
      <c r="AJP28" s="289"/>
      <c r="AJQ28" s="289"/>
      <c r="AJR28" s="289"/>
      <c r="AJS28" s="289"/>
      <c r="AJT28" s="289"/>
      <c r="AJU28" s="289"/>
      <c r="AJV28" s="289"/>
      <c r="AJW28" s="289"/>
      <c r="AJX28" s="289"/>
      <c r="AJY28" s="289"/>
      <c r="AJZ28" s="289"/>
      <c r="AKA28" s="289"/>
      <c r="AKB28" s="289"/>
      <c r="AKC28" s="289"/>
      <c r="AKD28" s="289"/>
      <c r="AKE28" s="289"/>
      <c r="AKF28" s="289"/>
      <c r="AKG28" s="289"/>
      <c r="AKH28" s="289"/>
      <c r="AKI28" s="289"/>
      <c r="AKJ28" s="289"/>
      <c r="AKK28" s="289"/>
      <c r="AKL28" s="289"/>
      <c r="AKM28" s="289"/>
      <c r="AKN28" s="289"/>
      <c r="AKO28" s="289"/>
      <c r="AKP28" s="289"/>
      <c r="AKQ28" s="289"/>
      <c r="AKR28" s="289"/>
      <c r="AKS28" s="289"/>
      <c r="AKT28" s="289"/>
      <c r="AKU28" s="289"/>
      <c r="AKV28" s="289"/>
      <c r="AKW28" s="289"/>
      <c r="AKX28" s="289"/>
      <c r="AKY28" s="289"/>
      <c r="AKZ28" s="289"/>
      <c r="ALA28" s="289"/>
      <c r="ALB28" s="289"/>
      <c r="ALC28" s="289"/>
      <c r="ALD28" s="289"/>
      <c r="ALE28" s="289"/>
      <c r="ALF28" s="289"/>
      <c r="ALG28" s="289"/>
      <c r="ALH28" s="289"/>
      <c r="ALI28" s="289"/>
      <c r="ALJ28" s="289"/>
      <c r="ALK28" s="289"/>
      <c r="ALL28" s="289"/>
      <c r="ALM28" s="289"/>
      <c r="ALN28" s="289"/>
      <c r="ALO28" s="289"/>
      <c r="ALP28" s="289"/>
      <c r="ALQ28" s="289"/>
      <c r="ALR28" s="289"/>
      <c r="ALS28" s="289"/>
      <c r="ALT28" s="289"/>
      <c r="ALU28" s="289"/>
      <c r="ALV28" s="289"/>
      <c r="ALW28" s="289"/>
      <c r="ALX28" s="289"/>
      <c r="ALY28" s="289"/>
      <c r="ALZ28" s="289"/>
      <c r="AMA28" s="289"/>
      <c r="AMB28" s="289"/>
      <c r="AMC28" s="289"/>
      <c r="AMD28" s="289"/>
      <c r="AME28" s="289"/>
      <c r="AMF28" s="289"/>
      <c r="AMG28" s="289"/>
      <c r="AMH28" s="289"/>
      <c r="AMI28" s="289"/>
    </row>
    <row r="29" spans="1:1023" s="21" customFormat="1">
      <c r="A29" s="289"/>
      <c r="B29" s="304"/>
      <c r="C29" s="304"/>
      <c r="D29" s="304"/>
      <c r="E29" s="304"/>
      <c r="F29" s="292"/>
      <c r="G29" s="289"/>
      <c r="H29" s="344" t="s">
        <v>82</v>
      </c>
      <c r="I29" s="345">
        <f>SUM(I28)</f>
        <v>33540</v>
      </c>
      <c r="J29" s="346"/>
      <c r="K29" s="347">
        <f>SUM(K28)</f>
        <v>2683.2</v>
      </c>
      <c r="L29" s="347">
        <f>SUM(L28)</f>
        <v>36223.199999999997</v>
      </c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292"/>
      <c r="AB29" s="292"/>
      <c r="AC29" s="292"/>
      <c r="AD29" s="292"/>
      <c r="AE29" s="292"/>
      <c r="AF29" s="292"/>
      <c r="AG29" s="292"/>
      <c r="AH29" s="292"/>
      <c r="AI29" s="292"/>
      <c r="AJ29" s="292"/>
      <c r="AK29" s="292"/>
      <c r="AL29" s="292"/>
      <c r="AM29" s="292"/>
      <c r="AN29" s="292"/>
      <c r="AO29" s="292"/>
      <c r="AP29" s="292"/>
      <c r="AQ29" s="292"/>
      <c r="AR29" s="292"/>
      <c r="AS29" s="292"/>
      <c r="AT29" s="292"/>
      <c r="AU29" s="292"/>
      <c r="AV29" s="292"/>
      <c r="AW29" s="292"/>
      <c r="AX29" s="292"/>
      <c r="AY29" s="292"/>
      <c r="AZ29" s="292"/>
      <c r="BA29" s="292"/>
      <c r="BB29" s="292"/>
      <c r="BC29" s="292"/>
      <c r="BD29" s="292"/>
      <c r="BE29" s="292"/>
      <c r="BF29" s="292"/>
      <c r="BG29" s="292"/>
      <c r="BH29" s="292"/>
      <c r="BI29" s="292"/>
      <c r="BJ29" s="292"/>
      <c r="BK29" s="292"/>
      <c r="BL29" s="292"/>
      <c r="BM29" s="292"/>
      <c r="BN29" s="292"/>
      <c r="BO29" s="292"/>
      <c r="BP29" s="292"/>
      <c r="BQ29" s="292"/>
      <c r="BR29" s="292"/>
      <c r="BS29" s="292"/>
      <c r="BT29" s="292"/>
      <c r="BU29" s="292"/>
      <c r="BV29" s="292"/>
      <c r="BW29" s="292"/>
      <c r="BX29" s="292"/>
      <c r="BY29" s="292"/>
      <c r="BZ29" s="292"/>
      <c r="CA29" s="292"/>
      <c r="CB29" s="292"/>
      <c r="CC29" s="292"/>
      <c r="CD29" s="292"/>
      <c r="CE29" s="292"/>
      <c r="CF29" s="292"/>
      <c r="CG29" s="292"/>
      <c r="CH29" s="292"/>
      <c r="CI29" s="292"/>
      <c r="CJ29" s="292"/>
      <c r="CK29" s="292"/>
      <c r="CL29" s="292"/>
      <c r="CM29" s="292"/>
      <c r="CN29" s="292"/>
      <c r="CO29" s="292"/>
      <c r="CP29" s="292"/>
      <c r="CQ29" s="292"/>
      <c r="CR29" s="292"/>
      <c r="CS29" s="292"/>
      <c r="CT29" s="292"/>
      <c r="CU29" s="292"/>
      <c r="CV29" s="292"/>
      <c r="CW29" s="292"/>
      <c r="CX29" s="292"/>
      <c r="CY29" s="292"/>
      <c r="CZ29" s="292"/>
      <c r="DA29" s="292"/>
      <c r="DB29" s="292"/>
      <c r="DC29" s="292"/>
      <c r="DD29" s="292"/>
      <c r="DE29" s="292"/>
      <c r="DF29" s="292"/>
      <c r="DG29" s="292"/>
      <c r="DH29" s="292"/>
      <c r="DI29" s="292"/>
      <c r="DJ29" s="292"/>
      <c r="DK29" s="292"/>
      <c r="DL29" s="292"/>
      <c r="DM29" s="292"/>
      <c r="DN29" s="292"/>
      <c r="DO29" s="292"/>
      <c r="DP29" s="292"/>
      <c r="DQ29" s="292"/>
      <c r="DR29" s="292"/>
      <c r="DS29" s="292"/>
      <c r="DT29" s="292"/>
      <c r="DU29" s="292"/>
      <c r="DV29" s="292"/>
      <c r="DW29" s="292"/>
      <c r="DX29" s="292"/>
      <c r="DY29" s="292"/>
      <c r="DZ29" s="292"/>
      <c r="EA29" s="292"/>
      <c r="EB29" s="292"/>
      <c r="EC29" s="292"/>
      <c r="ED29" s="292"/>
      <c r="EE29" s="292"/>
      <c r="EF29" s="292"/>
      <c r="EG29" s="292"/>
      <c r="EH29" s="292"/>
      <c r="EI29" s="292"/>
      <c r="EJ29" s="292"/>
      <c r="EK29" s="292"/>
      <c r="EL29" s="292"/>
      <c r="EM29" s="292"/>
      <c r="EN29" s="292"/>
      <c r="EO29" s="292"/>
      <c r="EP29" s="292"/>
      <c r="EQ29" s="292"/>
      <c r="ER29" s="292"/>
      <c r="ES29" s="292"/>
      <c r="ET29" s="292"/>
      <c r="EU29" s="292"/>
      <c r="EV29" s="292"/>
      <c r="EW29" s="292"/>
      <c r="EX29" s="292"/>
      <c r="EY29" s="292"/>
      <c r="EZ29" s="292"/>
      <c r="FA29" s="292"/>
      <c r="FB29" s="292"/>
      <c r="FC29" s="292"/>
      <c r="FD29" s="292"/>
      <c r="FE29" s="292"/>
      <c r="FF29" s="292"/>
      <c r="FG29" s="292"/>
      <c r="FH29" s="292"/>
      <c r="FI29" s="292"/>
      <c r="FJ29" s="292"/>
      <c r="FK29" s="292"/>
      <c r="FL29" s="292"/>
      <c r="FM29" s="292"/>
      <c r="FN29" s="292"/>
      <c r="FO29" s="292"/>
      <c r="FP29" s="292"/>
      <c r="FQ29" s="292"/>
      <c r="FR29" s="292"/>
      <c r="FS29" s="292"/>
      <c r="FT29" s="292"/>
      <c r="FU29" s="292"/>
      <c r="FV29" s="292"/>
      <c r="FW29" s="292"/>
      <c r="FX29" s="292"/>
      <c r="FY29" s="292"/>
      <c r="FZ29" s="292"/>
      <c r="GA29" s="292"/>
      <c r="GB29" s="292"/>
      <c r="GC29" s="292"/>
      <c r="GD29" s="292"/>
      <c r="GE29" s="292"/>
      <c r="GF29" s="292"/>
      <c r="GG29" s="292"/>
      <c r="GH29" s="292"/>
      <c r="GI29" s="292"/>
      <c r="GJ29" s="292"/>
      <c r="GK29" s="292"/>
      <c r="GL29" s="292"/>
      <c r="GM29" s="292"/>
      <c r="GN29" s="292"/>
      <c r="GO29" s="292"/>
      <c r="GP29" s="292"/>
      <c r="GQ29" s="292"/>
      <c r="GR29" s="292"/>
      <c r="GS29" s="292"/>
      <c r="GT29" s="292"/>
      <c r="GU29" s="292"/>
      <c r="GV29" s="292"/>
      <c r="GW29" s="292"/>
      <c r="GX29" s="292"/>
      <c r="GY29" s="292"/>
      <c r="GZ29" s="292"/>
      <c r="HA29" s="292"/>
      <c r="HB29" s="292"/>
      <c r="HC29" s="292"/>
      <c r="HD29" s="292"/>
      <c r="HE29" s="292"/>
      <c r="HF29" s="292"/>
      <c r="HG29" s="292"/>
      <c r="HH29" s="292"/>
      <c r="HI29" s="292"/>
      <c r="HJ29" s="292"/>
      <c r="HK29" s="292"/>
      <c r="HL29" s="292"/>
      <c r="HM29" s="292"/>
      <c r="HN29" s="292"/>
      <c r="HO29" s="292"/>
      <c r="HP29" s="292"/>
      <c r="HQ29" s="292"/>
      <c r="HR29" s="292"/>
      <c r="HS29" s="292"/>
      <c r="HT29" s="292"/>
      <c r="HU29" s="292"/>
      <c r="HV29" s="292"/>
      <c r="HW29" s="292"/>
      <c r="HX29" s="292"/>
      <c r="HY29" s="292"/>
      <c r="HZ29" s="292"/>
      <c r="IA29" s="292"/>
      <c r="IB29" s="292"/>
      <c r="IC29" s="292"/>
      <c r="ID29" s="292"/>
      <c r="IE29" s="292"/>
      <c r="IF29" s="292"/>
      <c r="IG29" s="292"/>
      <c r="IH29" s="292"/>
      <c r="II29" s="292"/>
      <c r="IJ29" s="292"/>
      <c r="IK29" s="292"/>
      <c r="IL29" s="292"/>
      <c r="IM29" s="292"/>
      <c r="IN29" s="292"/>
      <c r="IO29" s="292"/>
      <c r="IP29" s="292"/>
      <c r="IQ29" s="292"/>
      <c r="IR29" s="292"/>
      <c r="IS29" s="292"/>
      <c r="IT29" s="292"/>
      <c r="IU29" s="292"/>
      <c r="IV29" s="292"/>
      <c r="IW29" s="292"/>
      <c r="IX29" s="292"/>
      <c r="IY29" s="292"/>
      <c r="IZ29" s="292"/>
      <c r="JA29" s="292"/>
      <c r="JB29" s="292"/>
      <c r="JC29" s="292"/>
      <c r="JD29" s="292"/>
      <c r="JE29" s="292"/>
      <c r="JF29" s="292"/>
      <c r="JG29" s="292"/>
      <c r="JH29" s="292"/>
      <c r="JI29" s="292"/>
      <c r="JJ29" s="292"/>
      <c r="JK29" s="292"/>
      <c r="JL29" s="292"/>
      <c r="JM29" s="292"/>
      <c r="JN29" s="292"/>
      <c r="JO29" s="292"/>
      <c r="JP29" s="292"/>
      <c r="JQ29" s="292"/>
      <c r="JR29" s="292"/>
      <c r="JS29" s="292"/>
      <c r="JT29" s="292"/>
      <c r="JU29" s="292"/>
      <c r="JV29" s="292"/>
      <c r="JW29" s="292"/>
      <c r="JX29" s="292"/>
      <c r="JY29" s="292"/>
      <c r="JZ29" s="292"/>
      <c r="KA29" s="292"/>
      <c r="KB29" s="292"/>
      <c r="KC29" s="292"/>
      <c r="KD29" s="292"/>
      <c r="KE29" s="292"/>
      <c r="KF29" s="292"/>
      <c r="KG29" s="292"/>
      <c r="KH29" s="292"/>
      <c r="KI29" s="292"/>
      <c r="KJ29" s="292"/>
      <c r="KK29" s="292"/>
      <c r="KL29" s="292"/>
      <c r="KM29" s="292"/>
      <c r="KN29" s="292"/>
      <c r="KO29" s="292"/>
      <c r="KP29" s="292"/>
      <c r="KQ29" s="292"/>
      <c r="KR29" s="292"/>
      <c r="KS29" s="292"/>
      <c r="KT29" s="292"/>
      <c r="KU29" s="292"/>
      <c r="KV29" s="292"/>
      <c r="KW29" s="292"/>
      <c r="KX29" s="292"/>
      <c r="KY29" s="292"/>
      <c r="KZ29" s="292"/>
      <c r="LA29" s="292"/>
      <c r="LB29" s="292"/>
      <c r="LC29" s="292"/>
      <c r="LD29" s="292"/>
      <c r="LE29" s="292"/>
      <c r="LF29" s="292"/>
      <c r="LG29" s="292"/>
      <c r="LH29" s="292"/>
      <c r="LI29" s="292"/>
      <c r="LJ29" s="292"/>
      <c r="LK29" s="292"/>
      <c r="LL29" s="292"/>
      <c r="LM29" s="292"/>
      <c r="LN29" s="292"/>
      <c r="LO29" s="292"/>
      <c r="LP29" s="292"/>
      <c r="LQ29" s="292"/>
      <c r="LR29" s="292"/>
      <c r="LS29" s="292"/>
      <c r="LT29" s="292"/>
      <c r="LU29" s="292"/>
      <c r="LV29" s="292"/>
      <c r="LW29" s="292"/>
      <c r="LX29" s="292"/>
      <c r="LY29" s="292"/>
      <c r="LZ29" s="292"/>
      <c r="MA29" s="292"/>
      <c r="MB29" s="292"/>
      <c r="MC29" s="292"/>
      <c r="MD29" s="292"/>
      <c r="ME29" s="292"/>
      <c r="MF29" s="292"/>
      <c r="MG29" s="292"/>
      <c r="MH29" s="292"/>
      <c r="MI29" s="292"/>
      <c r="MJ29" s="292"/>
      <c r="MK29" s="292"/>
      <c r="ML29" s="292"/>
      <c r="MM29" s="292"/>
      <c r="MN29" s="292"/>
      <c r="MO29" s="292"/>
      <c r="MP29" s="292"/>
      <c r="MQ29" s="292"/>
      <c r="MR29" s="292"/>
      <c r="MS29" s="292"/>
      <c r="MT29" s="292"/>
      <c r="MU29" s="292"/>
      <c r="MV29" s="292"/>
      <c r="MW29" s="292"/>
      <c r="MX29" s="292"/>
      <c r="MY29" s="292"/>
      <c r="MZ29" s="292"/>
      <c r="NA29" s="292"/>
      <c r="NB29" s="292"/>
      <c r="NC29" s="292"/>
      <c r="ND29" s="292"/>
      <c r="NE29" s="292"/>
      <c r="NF29" s="292"/>
      <c r="NG29" s="292"/>
      <c r="NH29" s="292"/>
      <c r="NI29" s="292"/>
      <c r="NJ29" s="292"/>
      <c r="NK29" s="292"/>
      <c r="NL29" s="292"/>
      <c r="NM29" s="292"/>
      <c r="NN29" s="292"/>
      <c r="NO29" s="292"/>
      <c r="NP29" s="292"/>
      <c r="NQ29" s="292"/>
      <c r="NR29" s="292"/>
      <c r="NS29" s="292"/>
      <c r="NT29" s="292"/>
      <c r="NU29" s="292"/>
      <c r="NV29" s="292"/>
      <c r="NW29" s="292"/>
      <c r="NX29" s="292"/>
      <c r="NY29" s="292"/>
      <c r="NZ29" s="292"/>
      <c r="OA29" s="292"/>
      <c r="OB29" s="292"/>
      <c r="OC29" s="292"/>
      <c r="OD29" s="292"/>
      <c r="OE29" s="292"/>
      <c r="OF29" s="292"/>
      <c r="OG29" s="292"/>
      <c r="OH29" s="292"/>
      <c r="OI29" s="292"/>
      <c r="OJ29" s="292"/>
      <c r="OK29" s="292"/>
      <c r="OL29" s="292"/>
      <c r="OM29" s="292"/>
      <c r="ON29" s="292"/>
      <c r="OO29" s="292"/>
      <c r="OP29" s="292"/>
      <c r="OQ29" s="292"/>
      <c r="OR29" s="292"/>
      <c r="OS29" s="292"/>
      <c r="OT29" s="292"/>
      <c r="OU29" s="292"/>
      <c r="OV29" s="292"/>
      <c r="OW29" s="292"/>
      <c r="OX29" s="292"/>
      <c r="OY29" s="292"/>
      <c r="OZ29" s="292"/>
      <c r="PA29" s="292"/>
      <c r="PB29" s="292"/>
      <c r="PC29" s="292"/>
      <c r="PD29" s="292"/>
      <c r="PE29" s="292"/>
      <c r="PF29" s="292"/>
      <c r="PG29" s="292"/>
      <c r="PH29" s="292"/>
      <c r="PI29" s="292"/>
      <c r="PJ29" s="292"/>
      <c r="PK29" s="292"/>
      <c r="PL29" s="292"/>
      <c r="PM29" s="292"/>
      <c r="PN29" s="292"/>
      <c r="PO29" s="292"/>
      <c r="PP29" s="292"/>
      <c r="PQ29" s="292"/>
      <c r="PR29" s="292"/>
      <c r="PS29" s="292"/>
      <c r="PT29" s="292"/>
      <c r="PU29" s="292"/>
      <c r="PV29" s="292"/>
      <c r="PW29" s="292"/>
      <c r="PX29" s="292"/>
      <c r="PY29" s="292"/>
      <c r="PZ29" s="292"/>
      <c r="QA29" s="292"/>
      <c r="QB29" s="292"/>
      <c r="QC29" s="292"/>
      <c r="QD29" s="292"/>
      <c r="QE29" s="292"/>
      <c r="QF29" s="292"/>
      <c r="QG29" s="292"/>
      <c r="QH29" s="292"/>
      <c r="QI29" s="292"/>
      <c r="QJ29" s="292"/>
      <c r="QK29" s="292"/>
      <c r="QL29" s="292"/>
      <c r="QM29" s="292"/>
      <c r="QN29" s="292"/>
      <c r="QO29" s="292"/>
      <c r="QP29" s="292"/>
      <c r="QQ29" s="292"/>
      <c r="QR29" s="292"/>
      <c r="QS29" s="292"/>
      <c r="QT29" s="292"/>
      <c r="QU29" s="292"/>
      <c r="QV29" s="292"/>
      <c r="QW29" s="292"/>
      <c r="QX29" s="292"/>
      <c r="QY29" s="292"/>
      <c r="QZ29" s="292"/>
      <c r="RA29" s="292"/>
      <c r="RB29" s="292"/>
      <c r="RC29" s="292"/>
      <c r="RD29" s="292"/>
      <c r="RE29" s="292"/>
      <c r="RF29" s="292"/>
      <c r="RG29" s="292"/>
      <c r="RH29" s="292"/>
      <c r="RI29" s="292"/>
      <c r="RJ29" s="292"/>
      <c r="RK29" s="292"/>
      <c r="RL29" s="292"/>
      <c r="RM29" s="292"/>
      <c r="RN29" s="292"/>
      <c r="RO29" s="292"/>
      <c r="RP29" s="292"/>
      <c r="RQ29" s="292"/>
      <c r="RR29" s="292"/>
      <c r="RS29" s="292"/>
      <c r="RT29" s="292"/>
      <c r="RU29" s="292"/>
      <c r="RV29" s="292"/>
      <c r="RW29" s="292"/>
      <c r="RX29" s="292"/>
      <c r="RY29" s="292"/>
      <c r="RZ29" s="292"/>
      <c r="SA29" s="292"/>
      <c r="SB29" s="292"/>
      <c r="SC29" s="292"/>
      <c r="SD29" s="292"/>
      <c r="SE29" s="292"/>
      <c r="SF29" s="292"/>
      <c r="SG29" s="292"/>
      <c r="SH29" s="292"/>
      <c r="SI29" s="292"/>
      <c r="SJ29" s="292"/>
      <c r="SK29" s="292"/>
      <c r="SL29" s="292"/>
      <c r="SM29" s="292"/>
      <c r="SN29" s="292"/>
      <c r="SO29" s="292"/>
      <c r="SP29" s="292"/>
      <c r="SQ29" s="292"/>
      <c r="SR29" s="292"/>
      <c r="SS29" s="292"/>
      <c r="ST29" s="292"/>
      <c r="SU29" s="292"/>
      <c r="SV29" s="292"/>
      <c r="SW29" s="292"/>
      <c r="SX29" s="292"/>
      <c r="SY29" s="292"/>
      <c r="SZ29" s="292"/>
      <c r="TA29" s="292"/>
      <c r="TB29" s="292"/>
      <c r="TC29" s="292"/>
      <c r="TD29" s="292"/>
      <c r="TE29" s="292"/>
      <c r="TF29" s="292"/>
      <c r="TG29" s="292"/>
      <c r="TH29" s="292"/>
      <c r="TI29" s="292"/>
      <c r="TJ29" s="292"/>
      <c r="TK29" s="292"/>
      <c r="TL29" s="292"/>
      <c r="TM29" s="292"/>
      <c r="TN29" s="292"/>
      <c r="TO29" s="292"/>
      <c r="TP29" s="292"/>
      <c r="TQ29" s="292"/>
      <c r="TR29" s="292"/>
      <c r="TS29" s="292"/>
      <c r="TT29" s="292"/>
      <c r="TU29" s="292"/>
      <c r="TV29" s="292"/>
      <c r="TW29" s="292"/>
      <c r="TX29" s="292"/>
      <c r="TY29" s="292"/>
      <c r="TZ29" s="292"/>
      <c r="UA29" s="292"/>
      <c r="UB29" s="292"/>
      <c r="UC29" s="292"/>
      <c r="UD29" s="292"/>
      <c r="UE29" s="292"/>
      <c r="UF29" s="292"/>
      <c r="UG29" s="292"/>
      <c r="UH29" s="292"/>
      <c r="UI29" s="292"/>
      <c r="UJ29" s="292"/>
      <c r="UK29" s="292"/>
      <c r="UL29" s="292"/>
      <c r="UM29" s="292"/>
      <c r="UN29" s="292"/>
      <c r="UO29" s="292"/>
      <c r="UP29" s="292"/>
      <c r="UQ29" s="292"/>
      <c r="UR29" s="292"/>
      <c r="US29" s="292"/>
      <c r="UT29" s="292"/>
      <c r="UU29" s="292"/>
      <c r="UV29" s="292"/>
      <c r="UW29" s="292"/>
      <c r="UX29" s="292"/>
      <c r="UY29" s="292"/>
      <c r="UZ29" s="292"/>
      <c r="VA29" s="292"/>
      <c r="VB29" s="292"/>
      <c r="VC29" s="292"/>
      <c r="VD29" s="292"/>
      <c r="VE29" s="292"/>
      <c r="VF29" s="292"/>
      <c r="VG29" s="292"/>
      <c r="VH29" s="292"/>
      <c r="VI29" s="292"/>
      <c r="VJ29" s="292"/>
      <c r="VK29" s="292"/>
      <c r="VL29" s="292"/>
      <c r="VM29" s="292"/>
      <c r="VN29" s="292"/>
      <c r="VO29" s="292"/>
      <c r="VP29" s="292"/>
      <c r="VQ29" s="292"/>
      <c r="VR29" s="292"/>
      <c r="VS29" s="292"/>
      <c r="VT29" s="292"/>
      <c r="VU29" s="292"/>
      <c r="VV29" s="292"/>
      <c r="VW29" s="292"/>
      <c r="VX29" s="292"/>
      <c r="VY29" s="292"/>
      <c r="VZ29" s="292"/>
      <c r="WA29" s="292"/>
      <c r="WB29" s="292"/>
      <c r="WC29" s="292"/>
      <c r="WD29" s="292"/>
      <c r="WE29" s="292"/>
      <c r="WF29" s="292"/>
      <c r="WG29" s="292"/>
      <c r="WH29" s="292"/>
      <c r="WI29" s="292"/>
      <c r="WJ29" s="292"/>
      <c r="WK29" s="292"/>
      <c r="WL29" s="292"/>
      <c r="WM29" s="292"/>
      <c r="WN29" s="292"/>
      <c r="WO29" s="292"/>
      <c r="WP29" s="292"/>
      <c r="WQ29" s="292"/>
      <c r="WR29" s="292"/>
      <c r="WS29" s="292"/>
      <c r="WT29" s="292"/>
      <c r="WU29" s="292"/>
      <c r="WV29" s="292"/>
      <c r="WW29" s="292"/>
      <c r="WX29" s="292"/>
      <c r="WY29" s="292"/>
      <c r="WZ29" s="292"/>
      <c r="XA29" s="292"/>
      <c r="XB29" s="292"/>
      <c r="XC29" s="292"/>
      <c r="XD29" s="292"/>
      <c r="XE29" s="292"/>
      <c r="XF29" s="292"/>
      <c r="XG29" s="292"/>
      <c r="XH29" s="292"/>
      <c r="XI29" s="292"/>
      <c r="XJ29" s="292"/>
      <c r="XK29" s="292"/>
      <c r="XL29" s="292"/>
      <c r="XM29" s="292"/>
      <c r="XN29" s="292"/>
      <c r="XO29" s="292"/>
      <c r="XP29" s="292"/>
      <c r="XQ29" s="292"/>
      <c r="XR29" s="292"/>
      <c r="XS29" s="292"/>
      <c r="XT29" s="292"/>
      <c r="XU29" s="292"/>
      <c r="XV29" s="292"/>
      <c r="XW29" s="292"/>
      <c r="XX29" s="292"/>
      <c r="XY29" s="292"/>
      <c r="XZ29" s="292"/>
      <c r="YA29" s="292"/>
      <c r="YB29" s="292"/>
      <c r="YC29" s="292"/>
      <c r="YD29" s="292"/>
      <c r="YE29" s="292"/>
      <c r="YF29" s="292"/>
      <c r="YG29" s="292"/>
      <c r="YH29" s="292"/>
      <c r="YI29" s="292"/>
      <c r="YJ29" s="292"/>
      <c r="YK29" s="292"/>
      <c r="YL29" s="292"/>
      <c r="YM29" s="292"/>
      <c r="YN29" s="292"/>
      <c r="YO29" s="292"/>
      <c r="YP29" s="292"/>
      <c r="YQ29" s="292"/>
      <c r="YR29" s="292"/>
      <c r="YS29" s="292"/>
      <c r="YT29" s="292"/>
      <c r="YU29" s="292"/>
      <c r="YV29" s="292"/>
      <c r="YW29" s="292"/>
      <c r="YX29" s="292"/>
      <c r="YY29" s="292"/>
      <c r="YZ29" s="292"/>
      <c r="ZA29" s="292"/>
      <c r="ZB29" s="292"/>
      <c r="ZC29" s="292"/>
      <c r="ZD29" s="292"/>
      <c r="ZE29" s="292"/>
      <c r="ZF29" s="292"/>
      <c r="ZG29" s="292"/>
      <c r="ZH29" s="292"/>
      <c r="ZI29" s="292"/>
      <c r="ZJ29" s="292"/>
      <c r="ZK29" s="292"/>
      <c r="ZL29" s="292"/>
      <c r="ZM29" s="292"/>
      <c r="ZN29" s="292"/>
      <c r="ZO29" s="292"/>
      <c r="ZP29" s="292"/>
      <c r="ZQ29" s="292"/>
      <c r="ZR29" s="292"/>
      <c r="ZS29" s="292"/>
      <c r="ZT29" s="292"/>
      <c r="ZU29" s="292"/>
      <c r="ZV29" s="292"/>
      <c r="ZW29" s="292"/>
      <c r="ZX29" s="292"/>
      <c r="ZY29" s="292"/>
      <c r="ZZ29" s="292"/>
      <c r="AAA29" s="292"/>
      <c r="AAB29" s="292"/>
      <c r="AAC29" s="292"/>
      <c r="AAD29" s="292"/>
      <c r="AAE29" s="292"/>
      <c r="AAF29" s="292"/>
      <c r="AAG29" s="292"/>
      <c r="AAH29" s="292"/>
      <c r="AAI29" s="292"/>
      <c r="AAJ29" s="292"/>
      <c r="AAK29" s="292"/>
      <c r="AAL29" s="292"/>
      <c r="AAM29" s="292"/>
      <c r="AAN29" s="292"/>
      <c r="AAO29" s="292"/>
      <c r="AAP29" s="292"/>
      <c r="AAQ29" s="292"/>
      <c r="AAR29" s="292"/>
      <c r="AAS29" s="292"/>
      <c r="AAT29" s="292"/>
      <c r="AAU29" s="292"/>
      <c r="AAV29" s="292"/>
      <c r="AAW29" s="292"/>
      <c r="AAX29" s="292"/>
      <c r="AAY29" s="292"/>
      <c r="AAZ29" s="292"/>
      <c r="ABA29" s="292"/>
      <c r="ABB29" s="292"/>
      <c r="ABC29" s="292"/>
      <c r="ABD29" s="292"/>
      <c r="ABE29" s="292"/>
      <c r="ABF29" s="292"/>
      <c r="ABG29" s="292"/>
      <c r="ABH29" s="292"/>
      <c r="ABI29" s="292"/>
      <c r="ABJ29" s="292"/>
      <c r="ABK29" s="292"/>
      <c r="ABL29" s="292"/>
      <c r="ABM29" s="292"/>
      <c r="ABN29" s="292"/>
      <c r="ABO29" s="292"/>
      <c r="ABP29" s="292"/>
      <c r="ABQ29" s="292"/>
      <c r="ABR29" s="292"/>
      <c r="ABS29" s="292"/>
      <c r="ABT29" s="292"/>
      <c r="ABU29" s="292"/>
      <c r="ABV29" s="292"/>
      <c r="ABW29" s="292"/>
      <c r="ABX29" s="292"/>
      <c r="ABY29" s="292"/>
      <c r="ABZ29" s="292"/>
      <c r="ACA29" s="292"/>
      <c r="ACB29" s="292"/>
      <c r="ACC29" s="292"/>
      <c r="ACD29" s="292"/>
      <c r="ACE29" s="292"/>
      <c r="ACF29" s="292"/>
      <c r="ACG29" s="292"/>
      <c r="ACH29" s="292"/>
      <c r="ACI29" s="292"/>
      <c r="ACJ29" s="292"/>
      <c r="ACK29" s="292"/>
      <c r="ACL29" s="292"/>
      <c r="ACM29" s="292"/>
      <c r="ACN29" s="292"/>
      <c r="ACO29" s="292"/>
      <c r="ACP29" s="292"/>
      <c r="ACQ29" s="292"/>
      <c r="ACR29" s="292"/>
      <c r="ACS29" s="292"/>
      <c r="ACT29" s="292"/>
      <c r="ACU29" s="292"/>
      <c r="ACV29" s="292"/>
      <c r="ACW29" s="292"/>
      <c r="ACX29" s="292"/>
      <c r="ACY29" s="292"/>
      <c r="ACZ29" s="292"/>
      <c r="ADA29" s="292"/>
      <c r="ADB29" s="292"/>
      <c r="ADC29" s="292"/>
      <c r="ADD29" s="292"/>
      <c r="ADE29" s="292"/>
      <c r="ADF29" s="292"/>
      <c r="ADG29" s="292"/>
      <c r="ADH29" s="292"/>
      <c r="ADI29" s="292"/>
      <c r="ADJ29" s="292"/>
      <c r="ADK29" s="292"/>
      <c r="ADL29" s="292"/>
      <c r="ADM29" s="292"/>
      <c r="ADN29" s="292"/>
      <c r="ADO29" s="292"/>
      <c r="ADP29" s="292"/>
      <c r="ADQ29" s="292"/>
      <c r="ADR29" s="292"/>
      <c r="ADS29" s="292"/>
      <c r="ADT29" s="292"/>
      <c r="ADU29" s="292"/>
      <c r="ADV29" s="292"/>
      <c r="ADW29" s="292"/>
      <c r="ADX29" s="292"/>
      <c r="ADY29" s="292"/>
      <c r="ADZ29" s="292"/>
      <c r="AEA29" s="292"/>
      <c r="AEB29" s="292"/>
      <c r="AEC29" s="292"/>
      <c r="AED29" s="292"/>
      <c r="AEE29" s="292"/>
      <c r="AEF29" s="292"/>
      <c r="AEG29" s="292"/>
      <c r="AEH29" s="292"/>
      <c r="AEI29" s="292"/>
      <c r="AEJ29" s="292"/>
      <c r="AEK29" s="292"/>
      <c r="AEL29" s="292"/>
      <c r="AEM29" s="292"/>
      <c r="AEN29" s="292"/>
      <c r="AEO29" s="292"/>
      <c r="AEP29" s="292"/>
      <c r="AEQ29" s="292"/>
      <c r="AER29" s="292"/>
      <c r="AES29" s="292"/>
      <c r="AET29" s="292"/>
      <c r="AEU29" s="292"/>
      <c r="AEV29" s="292"/>
      <c r="AEW29" s="292"/>
      <c r="AEX29" s="292"/>
      <c r="AEY29" s="292"/>
      <c r="AEZ29" s="292"/>
      <c r="AFA29" s="292"/>
      <c r="AFB29" s="292"/>
      <c r="AFC29" s="292"/>
      <c r="AFD29" s="292"/>
      <c r="AFE29" s="292"/>
      <c r="AFF29" s="292"/>
      <c r="AFG29" s="292"/>
      <c r="AFH29" s="292"/>
      <c r="AFI29" s="292"/>
      <c r="AFJ29" s="292"/>
      <c r="AFK29" s="292"/>
      <c r="AFL29" s="292"/>
      <c r="AFM29" s="292"/>
      <c r="AFN29" s="292"/>
      <c r="AFO29" s="292"/>
      <c r="AFP29" s="292"/>
      <c r="AFQ29" s="292"/>
      <c r="AFR29" s="292"/>
      <c r="AFS29" s="292"/>
      <c r="AFT29" s="292"/>
      <c r="AFU29" s="292"/>
      <c r="AFV29" s="292"/>
      <c r="AFW29" s="292"/>
      <c r="AFX29" s="292"/>
      <c r="AFY29" s="292"/>
      <c r="AFZ29" s="292"/>
      <c r="AGA29" s="292"/>
      <c r="AGB29" s="292"/>
      <c r="AGC29" s="292"/>
      <c r="AGD29" s="292"/>
      <c r="AGE29" s="292"/>
      <c r="AGF29" s="292"/>
      <c r="AGG29" s="292"/>
      <c r="AGH29" s="292"/>
      <c r="AGI29" s="292"/>
      <c r="AGJ29" s="292"/>
      <c r="AGK29" s="292"/>
      <c r="AGL29" s="292"/>
      <c r="AGM29" s="292"/>
      <c r="AGN29" s="292"/>
      <c r="AGO29" s="292"/>
      <c r="AGP29" s="292"/>
      <c r="AGQ29" s="292"/>
      <c r="AGR29" s="292"/>
      <c r="AGS29" s="292"/>
      <c r="AGT29" s="292"/>
      <c r="AGU29" s="292"/>
      <c r="AGV29" s="292"/>
      <c r="AGW29" s="292"/>
      <c r="AGX29" s="292"/>
      <c r="AGY29" s="292"/>
      <c r="AGZ29" s="292"/>
      <c r="AHA29" s="292"/>
      <c r="AHB29" s="292"/>
      <c r="AHC29" s="292"/>
      <c r="AHD29" s="292"/>
      <c r="AHE29" s="292"/>
      <c r="AHF29" s="292"/>
      <c r="AHG29" s="292"/>
      <c r="AHH29" s="292"/>
      <c r="AHI29" s="292"/>
      <c r="AHJ29" s="292"/>
      <c r="AHK29" s="292"/>
      <c r="AHL29" s="292"/>
      <c r="AHM29" s="292"/>
      <c r="AHN29" s="292"/>
      <c r="AHO29" s="292"/>
      <c r="AHP29" s="292"/>
      <c r="AHQ29" s="292"/>
      <c r="AHR29" s="292"/>
      <c r="AHS29" s="292"/>
      <c r="AHT29" s="292"/>
      <c r="AHU29" s="292"/>
      <c r="AHV29" s="292"/>
      <c r="AHW29" s="292"/>
      <c r="AHX29" s="292"/>
      <c r="AHY29" s="292"/>
      <c r="AHZ29" s="292"/>
      <c r="AIA29" s="292"/>
      <c r="AIB29" s="292"/>
      <c r="AIC29" s="292"/>
      <c r="AID29" s="292"/>
      <c r="AIE29" s="292"/>
      <c r="AIF29" s="292"/>
      <c r="AIG29" s="292"/>
      <c r="AIH29" s="292"/>
      <c r="AII29" s="292"/>
      <c r="AIJ29" s="292"/>
      <c r="AIK29" s="292"/>
      <c r="AIL29" s="292"/>
      <c r="AIM29" s="292"/>
      <c r="AIN29" s="292"/>
      <c r="AIO29" s="292"/>
      <c r="AIP29" s="292"/>
      <c r="AIQ29" s="292"/>
      <c r="AIR29" s="292"/>
      <c r="AIS29" s="292"/>
      <c r="AIT29" s="292"/>
      <c r="AIU29" s="292"/>
      <c r="AIV29" s="292"/>
      <c r="AIW29" s="292"/>
      <c r="AIX29" s="292"/>
      <c r="AIY29" s="292"/>
      <c r="AIZ29" s="292"/>
      <c r="AJA29" s="292"/>
      <c r="AJB29" s="292"/>
      <c r="AJC29" s="292"/>
      <c r="AJD29" s="292"/>
      <c r="AJE29" s="292"/>
      <c r="AJF29" s="292"/>
      <c r="AJG29" s="292"/>
      <c r="AJH29" s="292"/>
      <c r="AJI29" s="292"/>
      <c r="AJJ29" s="292"/>
      <c r="AJK29" s="292"/>
      <c r="AJL29" s="292"/>
      <c r="AJM29" s="292"/>
      <c r="AJN29" s="292"/>
      <c r="AJO29" s="292"/>
      <c r="AJP29" s="292"/>
      <c r="AJQ29" s="292"/>
      <c r="AJR29" s="292"/>
      <c r="AJS29" s="292"/>
      <c r="AJT29" s="292"/>
      <c r="AJU29" s="292"/>
      <c r="AJV29" s="292"/>
      <c r="AJW29" s="292"/>
      <c r="AJX29" s="292"/>
      <c r="AJY29" s="292"/>
      <c r="AJZ29" s="292"/>
      <c r="AKA29" s="292"/>
      <c r="AKB29" s="292"/>
      <c r="AKC29" s="292"/>
      <c r="AKD29" s="292"/>
      <c r="AKE29" s="292"/>
      <c r="AKF29" s="292"/>
      <c r="AKG29" s="292"/>
      <c r="AKH29" s="292"/>
      <c r="AKI29" s="292"/>
      <c r="AKJ29" s="292"/>
      <c r="AKK29" s="292"/>
      <c r="AKL29" s="292"/>
      <c r="AKM29" s="292"/>
      <c r="AKN29" s="292"/>
      <c r="AKO29" s="292"/>
      <c r="AKP29" s="292"/>
      <c r="AKQ29" s="292"/>
      <c r="AKR29" s="292"/>
      <c r="AKS29" s="292"/>
      <c r="AKT29" s="292"/>
      <c r="AKU29" s="292"/>
      <c r="AKV29" s="292"/>
      <c r="AKW29" s="292"/>
      <c r="AKX29" s="292"/>
      <c r="AKY29" s="292"/>
      <c r="AKZ29" s="292"/>
      <c r="ALA29" s="292"/>
      <c r="ALB29" s="292"/>
      <c r="ALC29" s="292"/>
      <c r="ALD29" s="292"/>
      <c r="ALE29" s="292"/>
      <c r="ALF29" s="292"/>
      <c r="ALG29" s="292"/>
      <c r="ALH29" s="292"/>
      <c r="ALI29" s="292"/>
      <c r="ALJ29" s="292"/>
      <c r="ALK29" s="292"/>
      <c r="ALL29" s="292"/>
      <c r="ALM29" s="292"/>
      <c r="ALN29" s="292"/>
      <c r="ALO29" s="292"/>
      <c r="ALP29" s="292"/>
      <c r="ALQ29" s="292"/>
      <c r="ALR29" s="292"/>
      <c r="ALS29" s="292"/>
      <c r="ALT29" s="292"/>
      <c r="ALU29" s="292"/>
      <c r="ALV29" s="292"/>
      <c r="ALW29" s="292"/>
      <c r="ALX29" s="292"/>
      <c r="ALY29" s="292"/>
      <c r="ALZ29" s="292"/>
      <c r="AMA29" s="292"/>
      <c r="AMB29" s="292"/>
      <c r="AMC29" s="292"/>
      <c r="AMD29" s="292"/>
      <c r="AME29" s="292"/>
      <c r="AMF29" s="292"/>
      <c r="AMG29" s="292"/>
      <c r="AMH29" s="289"/>
      <c r="AMI29" s="289"/>
    </row>
    <row r="30" spans="1:1023" s="21" customFormat="1">
      <c r="A30" s="684" t="s">
        <v>17</v>
      </c>
      <c r="B30" s="684"/>
      <c r="C30" s="684"/>
      <c r="D30" s="322"/>
      <c r="E30" s="319"/>
      <c r="F30" s="323"/>
      <c r="G30" s="323"/>
      <c r="H30" s="330"/>
      <c r="I30" s="319"/>
      <c r="J30" s="323"/>
      <c r="K30" s="323"/>
      <c r="L30" s="319"/>
      <c r="M30" s="319"/>
      <c r="N30" s="319"/>
      <c r="O30" s="289"/>
      <c r="P30" s="289"/>
      <c r="Q30" s="289"/>
      <c r="R30" s="289"/>
      <c r="S30" s="289"/>
      <c r="T30" s="289"/>
      <c r="U30" s="289"/>
      <c r="V30" s="289"/>
      <c r="W30" s="289"/>
      <c r="X30" s="289"/>
      <c r="Y30" s="289"/>
      <c r="Z30" s="289"/>
      <c r="AA30" s="289"/>
      <c r="AB30" s="289"/>
      <c r="AC30" s="289"/>
      <c r="AD30" s="289"/>
      <c r="AE30" s="289"/>
      <c r="AF30" s="289"/>
      <c r="AG30" s="289"/>
      <c r="AH30" s="289"/>
      <c r="AI30" s="289"/>
      <c r="AJ30" s="289"/>
      <c r="AK30" s="289"/>
      <c r="AL30" s="289"/>
      <c r="AM30" s="289"/>
      <c r="AN30" s="289"/>
      <c r="AO30" s="289"/>
      <c r="AP30" s="289"/>
      <c r="AQ30" s="289"/>
      <c r="AR30" s="289"/>
      <c r="AS30" s="289"/>
      <c r="AT30" s="289"/>
      <c r="AU30" s="289"/>
      <c r="AV30" s="289"/>
      <c r="AW30" s="289"/>
      <c r="AX30" s="289"/>
      <c r="AY30" s="289"/>
      <c r="AZ30" s="289"/>
      <c r="BA30" s="289"/>
      <c r="BB30" s="289"/>
      <c r="BC30" s="289"/>
      <c r="BD30" s="289"/>
      <c r="BE30" s="289"/>
      <c r="BF30" s="289"/>
      <c r="BG30" s="289"/>
      <c r="BH30" s="289"/>
      <c r="BI30" s="289"/>
      <c r="BJ30" s="289"/>
      <c r="BK30" s="289"/>
      <c r="BL30" s="289"/>
      <c r="BM30" s="289"/>
      <c r="BN30" s="289"/>
      <c r="BO30" s="289"/>
      <c r="BP30" s="289"/>
      <c r="BQ30" s="289"/>
      <c r="BR30" s="289"/>
      <c r="BS30" s="289"/>
      <c r="BT30" s="289"/>
      <c r="BU30" s="289"/>
      <c r="BV30" s="289"/>
      <c r="BW30" s="289"/>
      <c r="BX30" s="289"/>
      <c r="BY30" s="289"/>
      <c r="BZ30" s="289"/>
      <c r="CA30" s="289"/>
      <c r="CB30" s="289"/>
      <c r="CC30" s="289"/>
      <c r="CD30" s="289"/>
      <c r="CE30" s="289"/>
      <c r="CF30" s="289"/>
      <c r="CG30" s="289"/>
      <c r="CH30" s="289"/>
      <c r="CI30" s="289"/>
      <c r="CJ30" s="289"/>
      <c r="CK30" s="289"/>
      <c r="CL30" s="289"/>
      <c r="CM30" s="289"/>
      <c r="CN30" s="289"/>
      <c r="CO30" s="289"/>
      <c r="CP30" s="289"/>
      <c r="CQ30" s="289"/>
      <c r="CR30" s="289"/>
      <c r="CS30" s="289"/>
      <c r="CT30" s="289"/>
      <c r="CU30" s="289"/>
      <c r="CV30" s="289"/>
      <c r="CW30" s="289"/>
      <c r="CX30" s="289"/>
      <c r="CY30" s="289"/>
      <c r="CZ30" s="289"/>
      <c r="DA30" s="289"/>
      <c r="DB30" s="289"/>
      <c r="DC30" s="289"/>
      <c r="DD30" s="289"/>
      <c r="DE30" s="289"/>
      <c r="DF30" s="289"/>
      <c r="DG30" s="289"/>
      <c r="DH30" s="289"/>
      <c r="DI30" s="289"/>
      <c r="DJ30" s="289"/>
      <c r="DK30" s="289"/>
      <c r="DL30" s="289"/>
      <c r="DM30" s="289"/>
      <c r="DN30" s="289"/>
      <c r="DO30" s="289"/>
      <c r="DP30" s="289"/>
      <c r="DQ30" s="289"/>
      <c r="DR30" s="289"/>
      <c r="DS30" s="289"/>
      <c r="DT30" s="289"/>
      <c r="DU30" s="289"/>
      <c r="DV30" s="289"/>
      <c r="DW30" s="289"/>
      <c r="DX30" s="289"/>
      <c r="DY30" s="289"/>
      <c r="DZ30" s="289"/>
      <c r="EA30" s="289"/>
      <c r="EB30" s="289"/>
      <c r="EC30" s="289"/>
      <c r="ED30" s="289"/>
      <c r="EE30" s="289"/>
      <c r="EF30" s="289"/>
      <c r="EG30" s="289"/>
      <c r="EH30" s="289"/>
      <c r="EI30" s="289"/>
      <c r="EJ30" s="289"/>
      <c r="EK30" s="289"/>
      <c r="EL30" s="289"/>
      <c r="EM30" s="289"/>
      <c r="EN30" s="289"/>
      <c r="EO30" s="289"/>
      <c r="EP30" s="289"/>
      <c r="EQ30" s="289"/>
      <c r="ER30" s="289"/>
      <c r="ES30" s="289"/>
      <c r="ET30" s="289"/>
      <c r="EU30" s="289"/>
      <c r="EV30" s="289"/>
      <c r="EW30" s="289"/>
      <c r="EX30" s="289"/>
      <c r="EY30" s="289"/>
      <c r="EZ30" s="289"/>
      <c r="FA30" s="289"/>
      <c r="FB30" s="289"/>
      <c r="FC30" s="289"/>
      <c r="FD30" s="289"/>
      <c r="FE30" s="289"/>
      <c r="FF30" s="289"/>
      <c r="FG30" s="289"/>
      <c r="FH30" s="289"/>
      <c r="FI30" s="289"/>
      <c r="FJ30" s="289"/>
      <c r="FK30" s="289"/>
      <c r="FL30" s="289"/>
      <c r="FM30" s="289"/>
      <c r="FN30" s="289"/>
      <c r="FO30" s="289"/>
      <c r="FP30" s="289"/>
      <c r="FQ30" s="289"/>
      <c r="FR30" s="289"/>
      <c r="FS30" s="289"/>
      <c r="FT30" s="289"/>
      <c r="FU30" s="289"/>
      <c r="FV30" s="289"/>
      <c r="FW30" s="289"/>
      <c r="FX30" s="289"/>
      <c r="FY30" s="289"/>
      <c r="FZ30" s="289"/>
      <c r="GA30" s="289"/>
      <c r="GB30" s="289"/>
      <c r="GC30" s="289"/>
      <c r="GD30" s="289"/>
      <c r="GE30" s="289"/>
      <c r="GF30" s="289"/>
      <c r="GG30" s="289"/>
      <c r="GH30" s="289"/>
      <c r="GI30" s="289"/>
      <c r="GJ30" s="289"/>
      <c r="GK30" s="289"/>
      <c r="GL30" s="289"/>
      <c r="GM30" s="289"/>
      <c r="GN30" s="289"/>
      <c r="GO30" s="289"/>
      <c r="GP30" s="289"/>
      <c r="GQ30" s="289"/>
      <c r="GR30" s="289"/>
      <c r="GS30" s="289"/>
      <c r="GT30" s="289"/>
      <c r="GU30" s="289"/>
      <c r="GV30" s="289"/>
      <c r="GW30" s="289"/>
      <c r="GX30" s="289"/>
      <c r="GY30" s="289"/>
      <c r="GZ30" s="289"/>
      <c r="HA30" s="289"/>
      <c r="HB30" s="289"/>
      <c r="HC30" s="289"/>
      <c r="HD30" s="289"/>
      <c r="HE30" s="289"/>
      <c r="HF30" s="289"/>
      <c r="HG30" s="289"/>
      <c r="HH30" s="289"/>
      <c r="HI30" s="289"/>
      <c r="HJ30" s="289"/>
      <c r="HK30" s="289"/>
      <c r="HL30" s="289"/>
      <c r="HM30" s="289"/>
      <c r="HN30" s="289"/>
      <c r="HO30" s="289"/>
      <c r="HP30" s="289"/>
      <c r="HQ30" s="289"/>
      <c r="HR30" s="289"/>
      <c r="HS30" s="289"/>
      <c r="HT30" s="289"/>
      <c r="HU30" s="289"/>
      <c r="HV30" s="289"/>
      <c r="HW30" s="289"/>
      <c r="HX30" s="289"/>
      <c r="HY30" s="289"/>
      <c r="HZ30" s="289"/>
      <c r="IA30" s="289"/>
      <c r="IB30" s="289"/>
      <c r="IC30" s="289"/>
      <c r="ID30" s="289"/>
      <c r="IE30" s="289"/>
      <c r="IF30" s="289"/>
      <c r="IG30" s="289"/>
      <c r="IH30" s="289"/>
      <c r="II30" s="289"/>
      <c r="IJ30" s="289"/>
      <c r="IK30" s="289"/>
      <c r="IL30" s="289"/>
      <c r="IM30" s="289"/>
      <c r="IN30" s="289"/>
      <c r="IO30" s="289"/>
      <c r="IP30" s="289"/>
      <c r="IQ30" s="289"/>
      <c r="IR30" s="289"/>
      <c r="IS30" s="289"/>
      <c r="IT30" s="289"/>
      <c r="IU30" s="289"/>
      <c r="IV30" s="289"/>
      <c r="IW30" s="289"/>
      <c r="IX30" s="289"/>
      <c r="IY30" s="289"/>
      <c r="IZ30" s="289"/>
      <c r="JA30" s="289"/>
      <c r="JB30" s="289"/>
      <c r="JC30" s="289"/>
      <c r="JD30" s="289"/>
      <c r="JE30" s="289"/>
      <c r="JF30" s="289"/>
      <c r="JG30" s="289"/>
      <c r="JH30" s="289"/>
      <c r="JI30" s="289"/>
      <c r="JJ30" s="289"/>
      <c r="JK30" s="289"/>
      <c r="JL30" s="289"/>
      <c r="JM30" s="289"/>
      <c r="JN30" s="289"/>
      <c r="JO30" s="289"/>
      <c r="JP30" s="289"/>
      <c r="JQ30" s="289"/>
      <c r="JR30" s="289"/>
      <c r="JS30" s="289"/>
      <c r="JT30" s="289"/>
      <c r="JU30" s="289"/>
      <c r="JV30" s="289"/>
      <c r="JW30" s="289"/>
      <c r="JX30" s="289"/>
      <c r="JY30" s="289"/>
      <c r="JZ30" s="289"/>
      <c r="KA30" s="289"/>
      <c r="KB30" s="289"/>
      <c r="KC30" s="289"/>
      <c r="KD30" s="289"/>
      <c r="KE30" s="289"/>
      <c r="KF30" s="289"/>
      <c r="KG30" s="289"/>
      <c r="KH30" s="289"/>
      <c r="KI30" s="289"/>
      <c r="KJ30" s="289"/>
      <c r="KK30" s="289"/>
      <c r="KL30" s="289"/>
      <c r="KM30" s="289"/>
      <c r="KN30" s="289"/>
      <c r="KO30" s="289"/>
      <c r="KP30" s="289"/>
      <c r="KQ30" s="289"/>
      <c r="KR30" s="289"/>
      <c r="KS30" s="289"/>
      <c r="KT30" s="289"/>
      <c r="KU30" s="289"/>
      <c r="KV30" s="289"/>
      <c r="KW30" s="289"/>
      <c r="KX30" s="289"/>
      <c r="KY30" s="289"/>
      <c r="KZ30" s="289"/>
      <c r="LA30" s="289"/>
      <c r="LB30" s="289"/>
      <c r="LC30" s="289"/>
      <c r="LD30" s="289"/>
      <c r="LE30" s="289"/>
      <c r="LF30" s="289"/>
      <c r="LG30" s="289"/>
      <c r="LH30" s="289"/>
      <c r="LI30" s="289"/>
      <c r="LJ30" s="289"/>
      <c r="LK30" s="289"/>
      <c r="LL30" s="289"/>
      <c r="LM30" s="289"/>
      <c r="LN30" s="289"/>
      <c r="LO30" s="289"/>
      <c r="LP30" s="289"/>
      <c r="LQ30" s="289"/>
      <c r="LR30" s="289"/>
      <c r="LS30" s="289"/>
      <c r="LT30" s="289"/>
      <c r="LU30" s="289"/>
      <c r="LV30" s="289"/>
      <c r="LW30" s="289"/>
      <c r="LX30" s="289"/>
      <c r="LY30" s="289"/>
      <c r="LZ30" s="289"/>
      <c r="MA30" s="289"/>
      <c r="MB30" s="289"/>
      <c r="MC30" s="289"/>
      <c r="MD30" s="289"/>
      <c r="ME30" s="289"/>
      <c r="MF30" s="289"/>
      <c r="MG30" s="289"/>
      <c r="MH30" s="289"/>
      <c r="MI30" s="289"/>
      <c r="MJ30" s="289"/>
      <c r="MK30" s="289"/>
      <c r="ML30" s="289"/>
      <c r="MM30" s="289"/>
      <c r="MN30" s="289"/>
      <c r="MO30" s="289"/>
      <c r="MP30" s="289"/>
      <c r="MQ30" s="289"/>
      <c r="MR30" s="289"/>
      <c r="MS30" s="289"/>
      <c r="MT30" s="289"/>
      <c r="MU30" s="289"/>
      <c r="MV30" s="289"/>
      <c r="MW30" s="289"/>
      <c r="MX30" s="289"/>
      <c r="MY30" s="289"/>
      <c r="MZ30" s="289"/>
      <c r="NA30" s="289"/>
      <c r="NB30" s="289"/>
      <c r="NC30" s="289"/>
      <c r="ND30" s="289"/>
      <c r="NE30" s="289"/>
      <c r="NF30" s="289"/>
      <c r="NG30" s="289"/>
      <c r="NH30" s="289"/>
      <c r="NI30" s="289"/>
      <c r="NJ30" s="289"/>
      <c r="NK30" s="289"/>
      <c r="NL30" s="289"/>
      <c r="NM30" s="289"/>
      <c r="NN30" s="289"/>
      <c r="NO30" s="289"/>
      <c r="NP30" s="289"/>
      <c r="NQ30" s="289"/>
      <c r="NR30" s="289"/>
      <c r="NS30" s="289"/>
      <c r="NT30" s="289"/>
      <c r="NU30" s="289"/>
      <c r="NV30" s="289"/>
      <c r="NW30" s="289"/>
      <c r="NX30" s="289"/>
      <c r="NY30" s="289"/>
      <c r="NZ30" s="289"/>
      <c r="OA30" s="289"/>
      <c r="OB30" s="289"/>
      <c r="OC30" s="289"/>
      <c r="OD30" s="289"/>
      <c r="OE30" s="289"/>
      <c r="OF30" s="289"/>
      <c r="OG30" s="289"/>
      <c r="OH30" s="289"/>
      <c r="OI30" s="289"/>
      <c r="OJ30" s="289"/>
      <c r="OK30" s="289"/>
      <c r="OL30" s="289"/>
      <c r="OM30" s="289"/>
      <c r="ON30" s="289"/>
      <c r="OO30" s="289"/>
      <c r="OP30" s="289"/>
      <c r="OQ30" s="289"/>
      <c r="OR30" s="289"/>
      <c r="OS30" s="289"/>
      <c r="OT30" s="289"/>
      <c r="OU30" s="289"/>
      <c r="OV30" s="289"/>
      <c r="OW30" s="289"/>
      <c r="OX30" s="289"/>
      <c r="OY30" s="289"/>
      <c r="OZ30" s="289"/>
      <c r="PA30" s="289"/>
      <c r="PB30" s="289"/>
      <c r="PC30" s="289"/>
      <c r="PD30" s="289"/>
      <c r="PE30" s="289"/>
      <c r="PF30" s="289"/>
      <c r="PG30" s="289"/>
      <c r="PH30" s="289"/>
      <c r="PI30" s="289"/>
      <c r="PJ30" s="289"/>
      <c r="PK30" s="289"/>
      <c r="PL30" s="289"/>
      <c r="PM30" s="289"/>
      <c r="PN30" s="289"/>
      <c r="PO30" s="289"/>
      <c r="PP30" s="289"/>
      <c r="PQ30" s="289"/>
      <c r="PR30" s="289"/>
      <c r="PS30" s="289"/>
      <c r="PT30" s="289"/>
      <c r="PU30" s="289"/>
      <c r="PV30" s="289"/>
      <c r="PW30" s="289"/>
      <c r="PX30" s="289"/>
      <c r="PY30" s="289"/>
      <c r="PZ30" s="289"/>
      <c r="QA30" s="289"/>
      <c r="QB30" s="289"/>
      <c r="QC30" s="289"/>
      <c r="QD30" s="289"/>
      <c r="QE30" s="289"/>
      <c r="QF30" s="289"/>
      <c r="QG30" s="289"/>
      <c r="QH30" s="289"/>
      <c r="QI30" s="289"/>
      <c r="QJ30" s="289"/>
      <c r="QK30" s="289"/>
      <c r="QL30" s="289"/>
      <c r="QM30" s="289"/>
      <c r="QN30" s="289"/>
      <c r="QO30" s="289"/>
      <c r="QP30" s="289"/>
      <c r="QQ30" s="289"/>
      <c r="QR30" s="289"/>
      <c r="QS30" s="289"/>
      <c r="QT30" s="289"/>
      <c r="QU30" s="289"/>
      <c r="QV30" s="289"/>
      <c r="QW30" s="289"/>
      <c r="QX30" s="289"/>
      <c r="QY30" s="289"/>
      <c r="QZ30" s="289"/>
      <c r="RA30" s="289"/>
      <c r="RB30" s="289"/>
      <c r="RC30" s="289"/>
      <c r="RD30" s="289"/>
      <c r="RE30" s="289"/>
      <c r="RF30" s="289"/>
      <c r="RG30" s="289"/>
      <c r="RH30" s="289"/>
      <c r="RI30" s="289"/>
      <c r="RJ30" s="289"/>
      <c r="RK30" s="289"/>
      <c r="RL30" s="289"/>
      <c r="RM30" s="289"/>
      <c r="RN30" s="289"/>
      <c r="RO30" s="289"/>
      <c r="RP30" s="289"/>
      <c r="RQ30" s="289"/>
      <c r="RR30" s="289"/>
      <c r="RS30" s="289"/>
      <c r="RT30" s="289"/>
      <c r="RU30" s="289"/>
      <c r="RV30" s="289"/>
      <c r="RW30" s="289"/>
      <c r="RX30" s="289"/>
      <c r="RY30" s="289"/>
      <c r="RZ30" s="289"/>
      <c r="SA30" s="289"/>
      <c r="SB30" s="289"/>
      <c r="SC30" s="289"/>
      <c r="SD30" s="289"/>
      <c r="SE30" s="289"/>
      <c r="SF30" s="289"/>
      <c r="SG30" s="289"/>
      <c r="SH30" s="289"/>
      <c r="SI30" s="289"/>
      <c r="SJ30" s="289"/>
      <c r="SK30" s="289"/>
      <c r="SL30" s="289"/>
      <c r="SM30" s="289"/>
      <c r="SN30" s="289"/>
      <c r="SO30" s="289"/>
      <c r="SP30" s="289"/>
      <c r="SQ30" s="289"/>
      <c r="SR30" s="289"/>
      <c r="SS30" s="289"/>
      <c r="ST30" s="289"/>
      <c r="SU30" s="289"/>
      <c r="SV30" s="289"/>
      <c r="SW30" s="289"/>
      <c r="SX30" s="289"/>
      <c r="SY30" s="289"/>
      <c r="SZ30" s="289"/>
      <c r="TA30" s="289"/>
      <c r="TB30" s="289"/>
      <c r="TC30" s="289"/>
      <c r="TD30" s="289"/>
      <c r="TE30" s="289"/>
      <c r="TF30" s="289"/>
      <c r="TG30" s="289"/>
      <c r="TH30" s="289"/>
      <c r="TI30" s="289"/>
      <c r="TJ30" s="289"/>
      <c r="TK30" s="289"/>
      <c r="TL30" s="289"/>
      <c r="TM30" s="289"/>
      <c r="TN30" s="289"/>
      <c r="TO30" s="289"/>
      <c r="TP30" s="289"/>
      <c r="TQ30" s="289"/>
      <c r="TR30" s="289"/>
      <c r="TS30" s="289"/>
      <c r="TT30" s="289"/>
      <c r="TU30" s="289"/>
      <c r="TV30" s="289"/>
      <c r="TW30" s="289"/>
      <c r="TX30" s="289"/>
      <c r="TY30" s="289"/>
      <c r="TZ30" s="289"/>
      <c r="UA30" s="289"/>
      <c r="UB30" s="289"/>
      <c r="UC30" s="289"/>
      <c r="UD30" s="289"/>
      <c r="UE30" s="289"/>
      <c r="UF30" s="289"/>
      <c r="UG30" s="289"/>
      <c r="UH30" s="289"/>
      <c r="UI30" s="289"/>
      <c r="UJ30" s="289"/>
      <c r="UK30" s="289"/>
      <c r="UL30" s="289"/>
      <c r="UM30" s="289"/>
      <c r="UN30" s="289"/>
      <c r="UO30" s="289"/>
      <c r="UP30" s="289"/>
      <c r="UQ30" s="289"/>
      <c r="UR30" s="289"/>
      <c r="US30" s="289"/>
      <c r="UT30" s="289"/>
      <c r="UU30" s="289"/>
      <c r="UV30" s="289"/>
      <c r="UW30" s="289"/>
      <c r="UX30" s="289"/>
      <c r="UY30" s="289"/>
      <c r="UZ30" s="289"/>
      <c r="VA30" s="289"/>
      <c r="VB30" s="289"/>
      <c r="VC30" s="289"/>
      <c r="VD30" s="289"/>
      <c r="VE30" s="289"/>
      <c r="VF30" s="289"/>
      <c r="VG30" s="289"/>
      <c r="VH30" s="289"/>
      <c r="VI30" s="289"/>
      <c r="VJ30" s="289"/>
      <c r="VK30" s="289"/>
      <c r="VL30" s="289"/>
      <c r="VM30" s="289"/>
      <c r="VN30" s="289"/>
      <c r="VO30" s="289"/>
      <c r="VP30" s="289"/>
      <c r="VQ30" s="289"/>
      <c r="VR30" s="289"/>
      <c r="VS30" s="289"/>
      <c r="VT30" s="289"/>
      <c r="VU30" s="289"/>
      <c r="VV30" s="289"/>
      <c r="VW30" s="289"/>
      <c r="VX30" s="289"/>
      <c r="VY30" s="289"/>
      <c r="VZ30" s="289"/>
      <c r="WA30" s="289"/>
      <c r="WB30" s="289"/>
      <c r="WC30" s="289"/>
      <c r="WD30" s="289"/>
      <c r="WE30" s="289"/>
      <c r="WF30" s="289"/>
      <c r="WG30" s="289"/>
      <c r="WH30" s="289"/>
      <c r="WI30" s="289"/>
      <c r="WJ30" s="289"/>
      <c r="WK30" s="289"/>
      <c r="WL30" s="289"/>
      <c r="WM30" s="289"/>
      <c r="WN30" s="289"/>
      <c r="WO30" s="289"/>
      <c r="WP30" s="289"/>
      <c r="WQ30" s="289"/>
      <c r="WR30" s="289"/>
      <c r="WS30" s="289"/>
      <c r="WT30" s="289"/>
      <c r="WU30" s="289"/>
      <c r="WV30" s="289"/>
      <c r="WW30" s="289"/>
      <c r="WX30" s="289"/>
      <c r="WY30" s="289"/>
      <c r="WZ30" s="289"/>
      <c r="XA30" s="289"/>
      <c r="XB30" s="289"/>
      <c r="XC30" s="289"/>
      <c r="XD30" s="289"/>
      <c r="XE30" s="289"/>
      <c r="XF30" s="289"/>
      <c r="XG30" s="289"/>
      <c r="XH30" s="289"/>
      <c r="XI30" s="289"/>
      <c r="XJ30" s="289"/>
      <c r="XK30" s="289"/>
      <c r="XL30" s="289"/>
      <c r="XM30" s="289"/>
      <c r="XN30" s="289"/>
      <c r="XO30" s="289"/>
      <c r="XP30" s="289"/>
      <c r="XQ30" s="289"/>
      <c r="XR30" s="289"/>
      <c r="XS30" s="289"/>
      <c r="XT30" s="289"/>
      <c r="XU30" s="289"/>
      <c r="XV30" s="289"/>
      <c r="XW30" s="289"/>
      <c r="XX30" s="289"/>
      <c r="XY30" s="289"/>
      <c r="XZ30" s="289"/>
      <c r="YA30" s="289"/>
      <c r="YB30" s="289"/>
      <c r="YC30" s="289"/>
      <c r="YD30" s="289"/>
      <c r="YE30" s="289"/>
      <c r="YF30" s="289"/>
      <c r="YG30" s="289"/>
      <c r="YH30" s="289"/>
      <c r="YI30" s="289"/>
      <c r="YJ30" s="289"/>
      <c r="YK30" s="289"/>
      <c r="YL30" s="289"/>
      <c r="YM30" s="289"/>
      <c r="YN30" s="289"/>
      <c r="YO30" s="289"/>
      <c r="YP30" s="289"/>
      <c r="YQ30" s="289"/>
      <c r="YR30" s="289"/>
      <c r="YS30" s="289"/>
      <c r="YT30" s="289"/>
      <c r="YU30" s="289"/>
      <c r="YV30" s="289"/>
      <c r="YW30" s="289"/>
      <c r="YX30" s="289"/>
      <c r="YY30" s="289"/>
      <c r="YZ30" s="289"/>
      <c r="ZA30" s="289"/>
      <c r="ZB30" s="289"/>
      <c r="ZC30" s="289"/>
      <c r="ZD30" s="289"/>
      <c r="ZE30" s="289"/>
      <c r="ZF30" s="289"/>
      <c r="ZG30" s="289"/>
      <c r="ZH30" s="289"/>
      <c r="ZI30" s="289"/>
      <c r="ZJ30" s="289"/>
      <c r="ZK30" s="289"/>
      <c r="ZL30" s="289"/>
      <c r="ZM30" s="289"/>
      <c r="ZN30" s="289"/>
      <c r="ZO30" s="289"/>
      <c r="ZP30" s="289"/>
      <c r="ZQ30" s="289"/>
      <c r="ZR30" s="289"/>
      <c r="ZS30" s="289"/>
      <c r="ZT30" s="289"/>
      <c r="ZU30" s="289"/>
      <c r="ZV30" s="289"/>
      <c r="ZW30" s="289"/>
      <c r="ZX30" s="289"/>
      <c r="ZY30" s="289"/>
      <c r="ZZ30" s="289"/>
      <c r="AAA30" s="289"/>
      <c r="AAB30" s="289"/>
      <c r="AAC30" s="289"/>
      <c r="AAD30" s="289"/>
      <c r="AAE30" s="289"/>
      <c r="AAF30" s="289"/>
      <c r="AAG30" s="289"/>
      <c r="AAH30" s="289"/>
      <c r="AAI30" s="289"/>
      <c r="AAJ30" s="289"/>
      <c r="AAK30" s="289"/>
      <c r="AAL30" s="289"/>
      <c r="AAM30" s="289"/>
      <c r="AAN30" s="289"/>
      <c r="AAO30" s="289"/>
      <c r="AAP30" s="289"/>
      <c r="AAQ30" s="289"/>
      <c r="AAR30" s="289"/>
      <c r="AAS30" s="289"/>
      <c r="AAT30" s="289"/>
      <c r="AAU30" s="289"/>
      <c r="AAV30" s="289"/>
      <c r="AAW30" s="289"/>
      <c r="AAX30" s="289"/>
      <c r="AAY30" s="289"/>
      <c r="AAZ30" s="289"/>
      <c r="ABA30" s="289"/>
      <c r="ABB30" s="289"/>
      <c r="ABC30" s="289"/>
      <c r="ABD30" s="289"/>
      <c r="ABE30" s="289"/>
      <c r="ABF30" s="289"/>
      <c r="ABG30" s="289"/>
      <c r="ABH30" s="289"/>
      <c r="ABI30" s="289"/>
      <c r="ABJ30" s="289"/>
      <c r="ABK30" s="289"/>
      <c r="ABL30" s="289"/>
      <c r="ABM30" s="289"/>
      <c r="ABN30" s="289"/>
      <c r="ABO30" s="289"/>
      <c r="ABP30" s="289"/>
      <c r="ABQ30" s="289"/>
      <c r="ABR30" s="289"/>
      <c r="ABS30" s="289"/>
      <c r="ABT30" s="289"/>
      <c r="ABU30" s="289"/>
      <c r="ABV30" s="289"/>
      <c r="ABW30" s="289"/>
      <c r="ABX30" s="289"/>
      <c r="ABY30" s="289"/>
      <c r="ABZ30" s="289"/>
      <c r="ACA30" s="289"/>
      <c r="ACB30" s="289"/>
      <c r="ACC30" s="289"/>
      <c r="ACD30" s="289"/>
      <c r="ACE30" s="289"/>
      <c r="ACF30" s="289"/>
      <c r="ACG30" s="289"/>
      <c r="ACH30" s="289"/>
      <c r="ACI30" s="289"/>
      <c r="ACJ30" s="289"/>
      <c r="ACK30" s="289"/>
      <c r="ACL30" s="289"/>
      <c r="ACM30" s="289"/>
      <c r="ACN30" s="289"/>
      <c r="ACO30" s="289"/>
      <c r="ACP30" s="289"/>
      <c r="ACQ30" s="289"/>
      <c r="ACR30" s="289"/>
      <c r="ACS30" s="289"/>
      <c r="ACT30" s="289"/>
      <c r="ACU30" s="289"/>
      <c r="ACV30" s="289"/>
      <c r="ACW30" s="289"/>
      <c r="ACX30" s="289"/>
      <c r="ACY30" s="289"/>
      <c r="ACZ30" s="289"/>
      <c r="ADA30" s="289"/>
      <c r="ADB30" s="289"/>
      <c r="ADC30" s="289"/>
      <c r="ADD30" s="289"/>
      <c r="ADE30" s="289"/>
      <c r="ADF30" s="289"/>
      <c r="ADG30" s="289"/>
      <c r="ADH30" s="289"/>
      <c r="ADI30" s="289"/>
      <c r="ADJ30" s="289"/>
      <c r="ADK30" s="289"/>
      <c r="ADL30" s="289"/>
      <c r="ADM30" s="289"/>
      <c r="ADN30" s="289"/>
      <c r="ADO30" s="289"/>
      <c r="ADP30" s="289"/>
      <c r="ADQ30" s="289"/>
      <c r="ADR30" s="289"/>
      <c r="ADS30" s="289"/>
      <c r="ADT30" s="289"/>
      <c r="ADU30" s="289"/>
      <c r="ADV30" s="289"/>
      <c r="ADW30" s="289"/>
      <c r="ADX30" s="289"/>
      <c r="ADY30" s="289"/>
      <c r="ADZ30" s="289"/>
      <c r="AEA30" s="289"/>
      <c r="AEB30" s="289"/>
      <c r="AEC30" s="289"/>
      <c r="AED30" s="289"/>
      <c r="AEE30" s="289"/>
      <c r="AEF30" s="289"/>
      <c r="AEG30" s="289"/>
      <c r="AEH30" s="289"/>
      <c r="AEI30" s="289"/>
      <c r="AEJ30" s="289"/>
      <c r="AEK30" s="289"/>
      <c r="AEL30" s="289"/>
      <c r="AEM30" s="289"/>
      <c r="AEN30" s="289"/>
      <c r="AEO30" s="289"/>
      <c r="AEP30" s="289"/>
      <c r="AEQ30" s="289"/>
      <c r="AER30" s="289"/>
      <c r="AES30" s="289"/>
      <c r="AET30" s="289"/>
      <c r="AEU30" s="289"/>
      <c r="AEV30" s="289"/>
      <c r="AEW30" s="289"/>
      <c r="AEX30" s="289"/>
      <c r="AEY30" s="289"/>
      <c r="AEZ30" s="289"/>
      <c r="AFA30" s="289"/>
      <c r="AFB30" s="289"/>
      <c r="AFC30" s="289"/>
      <c r="AFD30" s="289"/>
      <c r="AFE30" s="289"/>
      <c r="AFF30" s="289"/>
      <c r="AFG30" s="289"/>
      <c r="AFH30" s="289"/>
      <c r="AFI30" s="289"/>
      <c r="AFJ30" s="289"/>
      <c r="AFK30" s="289"/>
      <c r="AFL30" s="289"/>
      <c r="AFM30" s="289"/>
      <c r="AFN30" s="289"/>
      <c r="AFO30" s="289"/>
      <c r="AFP30" s="289"/>
      <c r="AFQ30" s="289"/>
      <c r="AFR30" s="289"/>
      <c r="AFS30" s="289"/>
      <c r="AFT30" s="289"/>
      <c r="AFU30" s="289"/>
      <c r="AFV30" s="289"/>
      <c r="AFW30" s="289"/>
      <c r="AFX30" s="289"/>
      <c r="AFY30" s="289"/>
      <c r="AFZ30" s="289"/>
      <c r="AGA30" s="289"/>
      <c r="AGB30" s="289"/>
      <c r="AGC30" s="289"/>
      <c r="AGD30" s="289"/>
      <c r="AGE30" s="289"/>
      <c r="AGF30" s="289"/>
      <c r="AGG30" s="289"/>
      <c r="AGH30" s="289"/>
      <c r="AGI30" s="289"/>
      <c r="AGJ30" s="289"/>
      <c r="AGK30" s="289"/>
      <c r="AGL30" s="289"/>
      <c r="AGM30" s="289"/>
      <c r="AGN30" s="289"/>
      <c r="AGO30" s="289"/>
      <c r="AGP30" s="289"/>
      <c r="AGQ30" s="289"/>
      <c r="AGR30" s="289"/>
      <c r="AGS30" s="289"/>
      <c r="AGT30" s="289"/>
      <c r="AGU30" s="289"/>
      <c r="AGV30" s="289"/>
      <c r="AGW30" s="289"/>
      <c r="AGX30" s="289"/>
      <c r="AGY30" s="289"/>
      <c r="AGZ30" s="289"/>
      <c r="AHA30" s="289"/>
      <c r="AHB30" s="289"/>
      <c r="AHC30" s="289"/>
      <c r="AHD30" s="289"/>
      <c r="AHE30" s="289"/>
      <c r="AHF30" s="289"/>
      <c r="AHG30" s="289"/>
      <c r="AHH30" s="289"/>
      <c r="AHI30" s="289"/>
      <c r="AHJ30" s="289"/>
      <c r="AHK30" s="289"/>
      <c r="AHL30" s="289"/>
      <c r="AHM30" s="289"/>
      <c r="AHN30" s="289"/>
      <c r="AHO30" s="289"/>
      <c r="AHP30" s="289"/>
      <c r="AHQ30" s="289"/>
      <c r="AHR30" s="289"/>
      <c r="AHS30" s="289"/>
      <c r="AHT30" s="289"/>
      <c r="AHU30" s="289"/>
      <c r="AHV30" s="289"/>
      <c r="AHW30" s="289"/>
      <c r="AHX30" s="289"/>
      <c r="AHY30" s="289"/>
      <c r="AHZ30" s="289"/>
      <c r="AIA30" s="289"/>
      <c r="AIB30" s="289"/>
      <c r="AIC30" s="289"/>
      <c r="AID30" s="289"/>
      <c r="AIE30" s="289"/>
      <c r="AIF30" s="289"/>
      <c r="AIG30" s="289"/>
      <c r="AIH30" s="289"/>
      <c r="AII30" s="289"/>
      <c r="AIJ30" s="289"/>
      <c r="AIK30" s="289"/>
      <c r="AIL30" s="289"/>
      <c r="AIM30" s="289"/>
      <c r="AIN30" s="289"/>
      <c r="AIO30" s="289"/>
      <c r="AIP30" s="289"/>
      <c r="AIQ30" s="289"/>
      <c r="AIR30" s="289"/>
      <c r="AIS30" s="289"/>
      <c r="AIT30" s="289"/>
      <c r="AIU30" s="289"/>
      <c r="AIV30" s="289"/>
      <c r="AIW30" s="289"/>
      <c r="AIX30" s="289"/>
      <c r="AIY30" s="289"/>
      <c r="AIZ30" s="289"/>
      <c r="AJA30" s="289"/>
      <c r="AJB30" s="289"/>
      <c r="AJC30" s="289"/>
      <c r="AJD30" s="289"/>
      <c r="AJE30" s="289"/>
      <c r="AJF30" s="289"/>
      <c r="AJG30" s="289"/>
      <c r="AJH30" s="289"/>
      <c r="AJI30" s="289"/>
      <c r="AJJ30" s="289"/>
      <c r="AJK30" s="289"/>
      <c r="AJL30" s="289"/>
      <c r="AJM30" s="289"/>
      <c r="AJN30" s="289"/>
      <c r="AJO30" s="289"/>
      <c r="AJP30" s="289"/>
      <c r="AJQ30" s="289"/>
      <c r="AJR30" s="289"/>
      <c r="AJS30" s="289"/>
      <c r="AJT30" s="289"/>
      <c r="AJU30" s="289"/>
      <c r="AJV30" s="289"/>
      <c r="AJW30" s="289"/>
      <c r="AJX30" s="289"/>
      <c r="AJY30" s="289"/>
      <c r="AJZ30" s="289"/>
      <c r="AKA30" s="289"/>
      <c r="AKB30" s="289"/>
      <c r="AKC30" s="289"/>
      <c r="AKD30" s="289"/>
      <c r="AKE30" s="289"/>
      <c r="AKF30" s="289"/>
      <c r="AKG30" s="289"/>
      <c r="AKH30" s="289"/>
      <c r="AKI30" s="289"/>
      <c r="AKJ30" s="289"/>
      <c r="AKK30" s="289"/>
      <c r="AKL30" s="289"/>
      <c r="AKM30" s="289"/>
      <c r="AKN30" s="289"/>
      <c r="AKO30" s="289"/>
      <c r="AKP30" s="289"/>
      <c r="AKQ30" s="289"/>
      <c r="AKR30" s="289"/>
      <c r="AKS30" s="289"/>
      <c r="AKT30" s="289"/>
      <c r="AKU30" s="289"/>
      <c r="AKV30" s="289"/>
      <c r="AKW30" s="289"/>
      <c r="AKX30" s="289"/>
      <c r="AKY30" s="289"/>
      <c r="AKZ30" s="289"/>
      <c r="ALA30" s="289"/>
      <c r="ALB30" s="289"/>
      <c r="ALC30" s="289"/>
      <c r="ALD30" s="289"/>
      <c r="ALE30" s="289"/>
      <c r="ALF30" s="289"/>
      <c r="ALG30" s="289"/>
      <c r="ALH30" s="289"/>
      <c r="ALI30" s="289"/>
      <c r="ALJ30" s="289"/>
      <c r="ALK30" s="289"/>
      <c r="ALL30" s="289"/>
      <c r="ALM30" s="289"/>
      <c r="ALN30" s="289"/>
      <c r="ALO30" s="289"/>
      <c r="ALP30" s="289"/>
      <c r="ALQ30" s="289"/>
      <c r="ALR30" s="289"/>
      <c r="ALS30" s="289"/>
      <c r="ALT30" s="289"/>
      <c r="ALU30" s="289"/>
      <c r="ALV30" s="289"/>
      <c r="ALW30" s="289"/>
      <c r="ALX30" s="289"/>
      <c r="ALY30" s="289"/>
      <c r="ALZ30" s="289"/>
      <c r="AMA30" s="289"/>
      <c r="AMB30" s="289"/>
      <c r="AMC30" s="289"/>
      <c r="AMD30" s="289"/>
      <c r="AME30" s="289"/>
      <c r="AMF30" s="289"/>
      <c r="AMG30" s="289"/>
      <c r="AMH30" s="289"/>
      <c r="AMI30" s="289"/>
    </row>
    <row r="31" spans="1:1023" s="21" customFormat="1">
      <c r="A31" s="684" t="s">
        <v>18</v>
      </c>
      <c r="B31" s="684"/>
      <c r="C31" s="684"/>
      <c r="D31" s="322"/>
      <c r="E31" s="319"/>
      <c r="F31" s="323"/>
      <c r="G31" s="323"/>
      <c r="H31" s="319"/>
      <c r="I31" s="319"/>
      <c r="J31" s="323"/>
      <c r="K31" s="323"/>
      <c r="L31" s="319"/>
      <c r="M31" s="319"/>
      <c r="N31" s="319"/>
      <c r="O31" s="289"/>
      <c r="P31" s="289"/>
      <c r="Q31" s="289"/>
      <c r="R31" s="289"/>
      <c r="S31" s="289"/>
      <c r="T31" s="289"/>
      <c r="U31" s="289"/>
      <c r="V31" s="289"/>
      <c r="W31" s="289"/>
      <c r="X31" s="289"/>
      <c r="Y31" s="289"/>
      <c r="Z31" s="289"/>
      <c r="AA31" s="289"/>
      <c r="AB31" s="289"/>
      <c r="AC31" s="289"/>
      <c r="AD31" s="289"/>
      <c r="AE31" s="289"/>
      <c r="AF31" s="289"/>
      <c r="AG31" s="289"/>
      <c r="AH31" s="289"/>
      <c r="AI31" s="289"/>
      <c r="AJ31" s="289"/>
      <c r="AK31" s="289"/>
      <c r="AL31" s="289"/>
      <c r="AM31" s="289"/>
      <c r="AN31" s="289"/>
      <c r="AO31" s="289"/>
      <c r="AP31" s="289"/>
      <c r="AQ31" s="289"/>
      <c r="AR31" s="289"/>
      <c r="AS31" s="289"/>
      <c r="AT31" s="289"/>
      <c r="AU31" s="289"/>
      <c r="AV31" s="289"/>
      <c r="AW31" s="289"/>
      <c r="AX31" s="289"/>
      <c r="AY31" s="289"/>
      <c r="AZ31" s="289"/>
      <c r="BA31" s="289"/>
      <c r="BB31" s="289"/>
      <c r="BC31" s="289"/>
      <c r="BD31" s="289"/>
      <c r="BE31" s="289"/>
      <c r="BF31" s="289"/>
      <c r="BG31" s="289"/>
      <c r="BH31" s="289"/>
      <c r="BI31" s="289"/>
      <c r="BJ31" s="289"/>
      <c r="BK31" s="289"/>
      <c r="BL31" s="289"/>
      <c r="BM31" s="289"/>
      <c r="BN31" s="289"/>
      <c r="BO31" s="289"/>
      <c r="BP31" s="289"/>
      <c r="BQ31" s="289"/>
      <c r="BR31" s="289"/>
      <c r="BS31" s="289"/>
      <c r="BT31" s="289"/>
      <c r="BU31" s="289"/>
      <c r="BV31" s="289"/>
      <c r="BW31" s="289"/>
      <c r="BX31" s="289"/>
      <c r="BY31" s="289"/>
      <c r="BZ31" s="289"/>
      <c r="CA31" s="289"/>
      <c r="CB31" s="289"/>
      <c r="CC31" s="289"/>
      <c r="CD31" s="289"/>
      <c r="CE31" s="289"/>
      <c r="CF31" s="289"/>
      <c r="CG31" s="289"/>
      <c r="CH31" s="289"/>
      <c r="CI31" s="289"/>
      <c r="CJ31" s="289"/>
      <c r="CK31" s="289"/>
      <c r="CL31" s="289"/>
      <c r="CM31" s="289"/>
      <c r="CN31" s="289"/>
      <c r="CO31" s="289"/>
      <c r="CP31" s="289"/>
      <c r="CQ31" s="289"/>
      <c r="CR31" s="289"/>
      <c r="CS31" s="289"/>
      <c r="CT31" s="289"/>
      <c r="CU31" s="289"/>
      <c r="CV31" s="289"/>
      <c r="CW31" s="289"/>
      <c r="CX31" s="289"/>
      <c r="CY31" s="289"/>
      <c r="CZ31" s="289"/>
      <c r="DA31" s="289"/>
      <c r="DB31" s="289"/>
      <c r="DC31" s="289"/>
      <c r="DD31" s="289"/>
      <c r="DE31" s="289"/>
      <c r="DF31" s="289"/>
      <c r="DG31" s="289"/>
      <c r="DH31" s="289"/>
      <c r="DI31" s="289"/>
      <c r="DJ31" s="289"/>
      <c r="DK31" s="289"/>
      <c r="DL31" s="289"/>
      <c r="DM31" s="289"/>
      <c r="DN31" s="289"/>
      <c r="DO31" s="289"/>
      <c r="DP31" s="289"/>
      <c r="DQ31" s="289"/>
      <c r="DR31" s="289"/>
      <c r="DS31" s="289"/>
      <c r="DT31" s="289"/>
      <c r="DU31" s="289"/>
      <c r="DV31" s="289"/>
      <c r="DW31" s="289"/>
      <c r="DX31" s="289"/>
      <c r="DY31" s="289"/>
      <c r="DZ31" s="289"/>
      <c r="EA31" s="289"/>
      <c r="EB31" s="289"/>
      <c r="EC31" s="289"/>
      <c r="ED31" s="289"/>
      <c r="EE31" s="289"/>
      <c r="EF31" s="289"/>
      <c r="EG31" s="289"/>
      <c r="EH31" s="289"/>
      <c r="EI31" s="289"/>
      <c r="EJ31" s="289"/>
      <c r="EK31" s="289"/>
      <c r="EL31" s="289"/>
      <c r="EM31" s="289"/>
      <c r="EN31" s="289"/>
      <c r="EO31" s="289"/>
      <c r="EP31" s="289"/>
      <c r="EQ31" s="289"/>
      <c r="ER31" s="289"/>
      <c r="ES31" s="289"/>
      <c r="ET31" s="289"/>
      <c r="EU31" s="289"/>
      <c r="EV31" s="289"/>
      <c r="EW31" s="289"/>
      <c r="EX31" s="289"/>
      <c r="EY31" s="289"/>
      <c r="EZ31" s="289"/>
      <c r="FA31" s="289"/>
      <c r="FB31" s="289"/>
      <c r="FC31" s="289"/>
      <c r="FD31" s="289"/>
      <c r="FE31" s="289"/>
      <c r="FF31" s="289"/>
      <c r="FG31" s="289"/>
      <c r="FH31" s="289"/>
      <c r="FI31" s="289"/>
      <c r="FJ31" s="289"/>
      <c r="FK31" s="289"/>
      <c r="FL31" s="289"/>
      <c r="FM31" s="289"/>
      <c r="FN31" s="289"/>
      <c r="FO31" s="289"/>
      <c r="FP31" s="289"/>
      <c r="FQ31" s="289"/>
      <c r="FR31" s="289"/>
      <c r="FS31" s="289"/>
      <c r="FT31" s="289"/>
      <c r="FU31" s="289"/>
      <c r="FV31" s="289"/>
      <c r="FW31" s="289"/>
      <c r="FX31" s="289"/>
      <c r="FY31" s="289"/>
      <c r="FZ31" s="289"/>
      <c r="GA31" s="289"/>
      <c r="GB31" s="289"/>
      <c r="GC31" s="289"/>
      <c r="GD31" s="289"/>
      <c r="GE31" s="289"/>
      <c r="GF31" s="289"/>
      <c r="GG31" s="289"/>
      <c r="GH31" s="289"/>
      <c r="GI31" s="289"/>
      <c r="GJ31" s="289"/>
      <c r="GK31" s="289"/>
      <c r="GL31" s="289"/>
      <c r="GM31" s="289"/>
      <c r="GN31" s="289"/>
      <c r="GO31" s="289"/>
      <c r="GP31" s="289"/>
      <c r="GQ31" s="289"/>
      <c r="GR31" s="289"/>
      <c r="GS31" s="289"/>
      <c r="GT31" s="289"/>
      <c r="GU31" s="289"/>
      <c r="GV31" s="289"/>
      <c r="GW31" s="289"/>
      <c r="GX31" s="289"/>
      <c r="GY31" s="289"/>
      <c r="GZ31" s="289"/>
      <c r="HA31" s="289"/>
      <c r="HB31" s="289"/>
      <c r="HC31" s="289"/>
      <c r="HD31" s="289"/>
      <c r="HE31" s="289"/>
      <c r="HF31" s="289"/>
      <c r="HG31" s="289"/>
      <c r="HH31" s="289"/>
      <c r="HI31" s="289"/>
      <c r="HJ31" s="289"/>
      <c r="HK31" s="289"/>
      <c r="HL31" s="289"/>
      <c r="HM31" s="289"/>
      <c r="HN31" s="289"/>
      <c r="HO31" s="289"/>
      <c r="HP31" s="289"/>
      <c r="HQ31" s="289"/>
      <c r="HR31" s="289"/>
      <c r="HS31" s="289"/>
      <c r="HT31" s="289"/>
      <c r="HU31" s="289"/>
      <c r="HV31" s="289"/>
      <c r="HW31" s="289"/>
      <c r="HX31" s="289"/>
      <c r="HY31" s="289"/>
      <c r="HZ31" s="289"/>
      <c r="IA31" s="289"/>
      <c r="IB31" s="289"/>
      <c r="IC31" s="289"/>
      <c r="ID31" s="289"/>
      <c r="IE31" s="289"/>
      <c r="IF31" s="289"/>
      <c r="IG31" s="289"/>
      <c r="IH31" s="289"/>
      <c r="II31" s="289"/>
      <c r="IJ31" s="289"/>
      <c r="IK31" s="289"/>
      <c r="IL31" s="289"/>
      <c r="IM31" s="289"/>
      <c r="IN31" s="289"/>
      <c r="IO31" s="289"/>
      <c r="IP31" s="289"/>
      <c r="IQ31" s="289"/>
      <c r="IR31" s="289"/>
      <c r="IS31" s="289"/>
      <c r="IT31" s="289"/>
      <c r="IU31" s="289"/>
      <c r="IV31" s="289"/>
      <c r="IW31" s="289"/>
      <c r="IX31" s="289"/>
      <c r="IY31" s="289"/>
      <c r="IZ31" s="289"/>
      <c r="JA31" s="289"/>
      <c r="JB31" s="289"/>
      <c r="JC31" s="289"/>
      <c r="JD31" s="289"/>
      <c r="JE31" s="289"/>
      <c r="JF31" s="289"/>
      <c r="JG31" s="289"/>
      <c r="JH31" s="289"/>
      <c r="JI31" s="289"/>
      <c r="JJ31" s="289"/>
      <c r="JK31" s="289"/>
      <c r="JL31" s="289"/>
      <c r="JM31" s="289"/>
      <c r="JN31" s="289"/>
      <c r="JO31" s="289"/>
      <c r="JP31" s="289"/>
      <c r="JQ31" s="289"/>
      <c r="JR31" s="289"/>
      <c r="JS31" s="289"/>
      <c r="JT31" s="289"/>
      <c r="JU31" s="289"/>
      <c r="JV31" s="289"/>
      <c r="JW31" s="289"/>
      <c r="JX31" s="289"/>
      <c r="JY31" s="289"/>
      <c r="JZ31" s="289"/>
      <c r="KA31" s="289"/>
      <c r="KB31" s="289"/>
      <c r="KC31" s="289"/>
      <c r="KD31" s="289"/>
      <c r="KE31" s="289"/>
      <c r="KF31" s="289"/>
      <c r="KG31" s="289"/>
      <c r="KH31" s="289"/>
      <c r="KI31" s="289"/>
      <c r="KJ31" s="289"/>
      <c r="KK31" s="289"/>
      <c r="KL31" s="289"/>
      <c r="KM31" s="289"/>
      <c r="KN31" s="289"/>
      <c r="KO31" s="289"/>
      <c r="KP31" s="289"/>
      <c r="KQ31" s="289"/>
      <c r="KR31" s="289"/>
      <c r="KS31" s="289"/>
      <c r="KT31" s="289"/>
      <c r="KU31" s="289"/>
      <c r="KV31" s="289"/>
      <c r="KW31" s="289"/>
      <c r="KX31" s="289"/>
      <c r="KY31" s="289"/>
      <c r="KZ31" s="289"/>
      <c r="LA31" s="289"/>
      <c r="LB31" s="289"/>
      <c r="LC31" s="289"/>
      <c r="LD31" s="289"/>
      <c r="LE31" s="289"/>
      <c r="LF31" s="289"/>
      <c r="LG31" s="289"/>
      <c r="LH31" s="289"/>
      <c r="LI31" s="289"/>
      <c r="LJ31" s="289"/>
      <c r="LK31" s="289"/>
      <c r="LL31" s="289"/>
      <c r="LM31" s="289"/>
      <c r="LN31" s="289"/>
      <c r="LO31" s="289"/>
      <c r="LP31" s="289"/>
      <c r="LQ31" s="289"/>
      <c r="LR31" s="289"/>
      <c r="LS31" s="289"/>
      <c r="LT31" s="289"/>
      <c r="LU31" s="289"/>
      <c r="LV31" s="289"/>
      <c r="LW31" s="289"/>
      <c r="LX31" s="289"/>
      <c r="LY31" s="289"/>
      <c r="LZ31" s="289"/>
      <c r="MA31" s="289"/>
      <c r="MB31" s="289"/>
      <c r="MC31" s="289"/>
      <c r="MD31" s="289"/>
      <c r="ME31" s="289"/>
      <c r="MF31" s="289"/>
      <c r="MG31" s="289"/>
      <c r="MH31" s="289"/>
      <c r="MI31" s="289"/>
      <c r="MJ31" s="289"/>
      <c r="MK31" s="289"/>
      <c r="ML31" s="289"/>
      <c r="MM31" s="289"/>
      <c r="MN31" s="289"/>
      <c r="MO31" s="289"/>
      <c r="MP31" s="289"/>
      <c r="MQ31" s="289"/>
      <c r="MR31" s="289"/>
      <c r="MS31" s="289"/>
      <c r="MT31" s="289"/>
      <c r="MU31" s="289"/>
      <c r="MV31" s="289"/>
      <c r="MW31" s="289"/>
      <c r="MX31" s="289"/>
      <c r="MY31" s="289"/>
      <c r="MZ31" s="289"/>
      <c r="NA31" s="289"/>
      <c r="NB31" s="289"/>
      <c r="NC31" s="289"/>
      <c r="ND31" s="289"/>
      <c r="NE31" s="289"/>
      <c r="NF31" s="289"/>
      <c r="NG31" s="289"/>
      <c r="NH31" s="289"/>
      <c r="NI31" s="289"/>
      <c r="NJ31" s="289"/>
      <c r="NK31" s="289"/>
      <c r="NL31" s="289"/>
      <c r="NM31" s="289"/>
      <c r="NN31" s="289"/>
      <c r="NO31" s="289"/>
      <c r="NP31" s="289"/>
      <c r="NQ31" s="289"/>
      <c r="NR31" s="289"/>
      <c r="NS31" s="289"/>
      <c r="NT31" s="289"/>
      <c r="NU31" s="289"/>
      <c r="NV31" s="289"/>
      <c r="NW31" s="289"/>
      <c r="NX31" s="289"/>
      <c r="NY31" s="289"/>
      <c r="NZ31" s="289"/>
      <c r="OA31" s="289"/>
      <c r="OB31" s="289"/>
      <c r="OC31" s="289"/>
      <c r="OD31" s="289"/>
      <c r="OE31" s="289"/>
      <c r="OF31" s="289"/>
      <c r="OG31" s="289"/>
      <c r="OH31" s="289"/>
      <c r="OI31" s="289"/>
      <c r="OJ31" s="289"/>
      <c r="OK31" s="289"/>
      <c r="OL31" s="289"/>
      <c r="OM31" s="289"/>
      <c r="ON31" s="289"/>
      <c r="OO31" s="289"/>
      <c r="OP31" s="289"/>
      <c r="OQ31" s="289"/>
      <c r="OR31" s="289"/>
      <c r="OS31" s="289"/>
      <c r="OT31" s="289"/>
      <c r="OU31" s="289"/>
      <c r="OV31" s="289"/>
      <c r="OW31" s="289"/>
      <c r="OX31" s="289"/>
      <c r="OY31" s="289"/>
      <c r="OZ31" s="289"/>
      <c r="PA31" s="289"/>
      <c r="PB31" s="289"/>
      <c r="PC31" s="289"/>
      <c r="PD31" s="289"/>
      <c r="PE31" s="289"/>
      <c r="PF31" s="289"/>
      <c r="PG31" s="289"/>
      <c r="PH31" s="289"/>
      <c r="PI31" s="289"/>
      <c r="PJ31" s="289"/>
      <c r="PK31" s="289"/>
      <c r="PL31" s="289"/>
      <c r="PM31" s="289"/>
      <c r="PN31" s="289"/>
      <c r="PO31" s="289"/>
      <c r="PP31" s="289"/>
      <c r="PQ31" s="289"/>
      <c r="PR31" s="289"/>
      <c r="PS31" s="289"/>
      <c r="PT31" s="289"/>
      <c r="PU31" s="289"/>
      <c r="PV31" s="289"/>
      <c r="PW31" s="289"/>
      <c r="PX31" s="289"/>
      <c r="PY31" s="289"/>
      <c r="PZ31" s="289"/>
      <c r="QA31" s="289"/>
      <c r="QB31" s="289"/>
      <c r="QC31" s="289"/>
      <c r="QD31" s="289"/>
      <c r="QE31" s="289"/>
      <c r="QF31" s="289"/>
      <c r="QG31" s="289"/>
      <c r="QH31" s="289"/>
      <c r="QI31" s="289"/>
      <c r="QJ31" s="289"/>
      <c r="QK31" s="289"/>
      <c r="QL31" s="289"/>
      <c r="QM31" s="289"/>
      <c r="QN31" s="289"/>
      <c r="QO31" s="289"/>
      <c r="QP31" s="289"/>
      <c r="QQ31" s="289"/>
      <c r="QR31" s="289"/>
      <c r="QS31" s="289"/>
      <c r="QT31" s="289"/>
      <c r="QU31" s="289"/>
      <c r="QV31" s="289"/>
      <c r="QW31" s="289"/>
      <c r="QX31" s="289"/>
      <c r="QY31" s="289"/>
      <c r="QZ31" s="289"/>
      <c r="RA31" s="289"/>
      <c r="RB31" s="289"/>
      <c r="RC31" s="289"/>
      <c r="RD31" s="289"/>
      <c r="RE31" s="289"/>
      <c r="RF31" s="289"/>
      <c r="RG31" s="289"/>
      <c r="RH31" s="289"/>
      <c r="RI31" s="289"/>
      <c r="RJ31" s="289"/>
      <c r="RK31" s="289"/>
      <c r="RL31" s="289"/>
      <c r="RM31" s="289"/>
      <c r="RN31" s="289"/>
      <c r="RO31" s="289"/>
      <c r="RP31" s="289"/>
      <c r="RQ31" s="289"/>
      <c r="RR31" s="289"/>
      <c r="RS31" s="289"/>
      <c r="RT31" s="289"/>
      <c r="RU31" s="289"/>
      <c r="RV31" s="289"/>
      <c r="RW31" s="289"/>
      <c r="RX31" s="289"/>
      <c r="RY31" s="289"/>
      <c r="RZ31" s="289"/>
      <c r="SA31" s="289"/>
      <c r="SB31" s="289"/>
      <c r="SC31" s="289"/>
      <c r="SD31" s="289"/>
      <c r="SE31" s="289"/>
      <c r="SF31" s="289"/>
      <c r="SG31" s="289"/>
      <c r="SH31" s="289"/>
      <c r="SI31" s="289"/>
      <c r="SJ31" s="289"/>
      <c r="SK31" s="289"/>
      <c r="SL31" s="289"/>
      <c r="SM31" s="289"/>
      <c r="SN31" s="289"/>
      <c r="SO31" s="289"/>
      <c r="SP31" s="289"/>
      <c r="SQ31" s="289"/>
      <c r="SR31" s="289"/>
      <c r="SS31" s="289"/>
      <c r="ST31" s="289"/>
      <c r="SU31" s="289"/>
      <c r="SV31" s="289"/>
      <c r="SW31" s="289"/>
      <c r="SX31" s="289"/>
      <c r="SY31" s="289"/>
      <c r="SZ31" s="289"/>
      <c r="TA31" s="289"/>
      <c r="TB31" s="289"/>
      <c r="TC31" s="289"/>
      <c r="TD31" s="289"/>
      <c r="TE31" s="289"/>
      <c r="TF31" s="289"/>
      <c r="TG31" s="289"/>
      <c r="TH31" s="289"/>
      <c r="TI31" s="289"/>
      <c r="TJ31" s="289"/>
      <c r="TK31" s="289"/>
      <c r="TL31" s="289"/>
      <c r="TM31" s="289"/>
      <c r="TN31" s="289"/>
      <c r="TO31" s="289"/>
      <c r="TP31" s="289"/>
      <c r="TQ31" s="289"/>
      <c r="TR31" s="289"/>
      <c r="TS31" s="289"/>
      <c r="TT31" s="289"/>
      <c r="TU31" s="289"/>
      <c r="TV31" s="289"/>
      <c r="TW31" s="289"/>
      <c r="TX31" s="289"/>
      <c r="TY31" s="289"/>
      <c r="TZ31" s="289"/>
      <c r="UA31" s="289"/>
      <c r="UB31" s="289"/>
      <c r="UC31" s="289"/>
      <c r="UD31" s="289"/>
      <c r="UE31" s="289"/>
      <c r="UF31" s="289"/>
      <c r="UG31" s="289"/>
      <c r="UH31" s="289"/>
      <c r="UI31" s="289"/>
      <c r="UJ31" s="289"/>
      <c r="UK31" s="289"/>
      <c r="UL31" s="289"/>
      <c r="UM31" s="289"/>
      <c r="UN31" s="289"/>
      <c r="UO31" s="289"/>
      <c r="UP31" s="289"/>
      <c r="UQ31" s="289"/>
      <c r="UR31" s="289"/>
      <c r="US31" s="289"/>
      <c r="UT31" s="289"/>
      <c r="UU31" s="289"/>
      <c r="UV31" s="289"/>
      <c r="UW31" s="289"/>
      <c r="UX31" s="289"/>
      <c r="UY31" s="289"/>
      <c r="UZ31" s="289"/>
      <c r="VA31" s="289"/>
      <c r="VB31" s="289"/>
      <c r="VC31" s="289"/>
      <c r="VD31" s="289"/>
      <c r="VE31" s="289"/>
      <c r="VF31" s="289"/>
      <c r="VG31" s="289"/>
      <c r="VH31" s="289"/>
      <c r="VI31" s="289"/>
      <c r="VJ31" s="289"/>
      <c r="VK31" s="289"/>
      <c r="VL31" s="289"/>
      <c r="VM31" s="289"/>
      <c r="VN31" s="289"/>
      <c r="VO31" s="289"/>
      <c r="VP31" s="289"/>
      <c r="VQ31" s="289"/>
      <c r="VR31" s="289"/>
      <c r="VS31" s="289"/>
      <c r="VT31" s="289"/>
      <c r="VU31" s="289"/>
      <c r="VV31" s="289"/>
      <c r="VW31" s="289"/>
      <c r="VX31" s="289"/>
      <c r="VY31" s="289"/>
      <c r="VZ31" s="289"/>
      <c r="WA31" s="289"/>
      <c r="WB31" s="289"/>
      <c r="WC31" s="289"/>
      <c r="WD31" s="289"/>
      <c r="WE31" s="289"/>
      <c r="WF31" s="289"/>
      <c r="WG31" s="289"/>
      <c r="WH31" s="289"/>
      <c r="WI31" s="289"/>
      <c r="WJ31" s="289"/>
      <c r="WK31" s="289"/>
      <c r="WL31" s="289"/>
      <c r="WM31" s="289"/>
      <c r="WN31" s="289"/>
      <c r="WO31" s="289"/>
      <c r="WP31" s="289"/>
      <c r="WQ31" s="289"/>
      <c r="WR31" s="289"/>
      <c r="WS31" s="289"/>
      <c r="WT31" s="289"/>
      <c r="WU31" s="289"/>
      <c r="WV31" s="289"/>
      <c r="WW31" s="289"/>
      <c r="WX31" s="289"/>
      <c r="WY31" s="289"/>
      <c r="WZ31" s="289"/>
      <c r="XA31" s="289"/>
      <c r="XB31" s="289"/>
      <c r="XC31" s="289"/>
      <c r="XD31" s="289"/>
      <c r="XE31" s="289"/>
      <c r="XF31" s="289"/>
      <c r="XG31" s="289"/>
      <c r="XH31" s="289"/>
      <c r="XI31" s="289"/>
      <c r="XJ31" s="289"/>
      <c r="XK31" s="289"/>
      <c r="XL31" s="289"/>
      <c r="XM31" s="289"/>
      <c r="XN31" s="289"/>
      <c r="XO31" s="289"/>
      <c r="XP31" s="289"/>
      <c r="XQ31" s="289"/>
      <c r="XR31" s="289"/>
      <c r="XS31" s="289"/>
      <c r="XT31" s="289"/>
      <c r="XU31" s="289"/>
      <c r="XV31" s="289"/>
      <c r="XW31" s="289"/>
      <c r="XX31" s="289"/>
      <c r="XY31" s="289"/>
      <c r="XZ31" s="289"/>
      <c r="YA31" s="289"/>
      <c r="YB31" s="289"/>
      <c r="YC31" s="289"/>
      <c r="YD31" s="289"/>
      <c r="YE31" s="289"/>
      <c r="YF31" s="289"/>
      <c r="YG31" s="289"/>
      <c r="YH31" s="289"/>
      <c r="YI31" s="289"/>
      <c r="YJ31" s="289"/>
      <c r="YK31" s="289"/>
      <c r="YL31" s="289"/>
      <c r="YM31" s="289"/>
      <c r="YN31" s="289"/>
      <c r="YO31" s="289"/>
      <c r="YP31" s="289"/>
      <c r="YQ31" s="289"/>
      <c r="YR31" s="289"/>
      <c r="YS31" s="289"/>
      <c r="YT31" s="289"/>
      <c r="YU31" s="289"/>
      <c r="YV31" s="289"/>
      <c r="YW31" s="289"/>
      <c r="YX31" s="289"/>
      <c r="YY31" s="289"/>
      <c r="YZ31" s="289"/>
      <c r="ZA31" s="289"/>
      <c r="ZB31" s="289"/>
      <c r="ZC31" s="289"/>
      <c r="ZD31" s="289"/>
      <c r="ZE31" s="289"/>
      <c r="ZF31" s="289"/>
      <c r="ZG31" s="289"/>
      <c r="ZH31" s="289"/>
      <c r="ZI31" s="289"/>
      <c r="ZJ31" s="289"/>
      <c r="ZK31" s="289"/>
      <c r="ZL31" s="289"/>
      <c r="ZM31" s="289"/>
      <c r="ZN31" s="289"/>
      <c r="ZO31" s="289"/>
      <c r="ZP31" s="289"/>
      <c r="ZQ31" s="289"/>
      <c r="ZR31" s="289"/>
      <c r="ZS31" s="289"/>
      <c r="ZT31" s="289"/>
      <c r="ZU31" s="289"/>
      <c r="ZV31" s="289"/>
      <c r="ZW31" s="289"/>
      <c r="ZX31" s="289"/>
      <c r="ZY31" s="289"/>
      <c r="ZZ31" s="289"/>
      <c r="AAA31" s="289"/>
      <c r="AAB31" s="289"/>
      <c r="AAC31" s="289"/>
      <c r="AAD31" s="289"/>
      <c r="AAE31" s="289"/>
      <c r="AAF31" s="289"/>
      <c r="AAG31" s="289"/>
      <c r="AAH31" s="289"/>
      <c r="AAI31" s="289"/>
      <c r="AAJ31" s="289"/>
      <c r="AAK31" s="289"/>
      <c r="AAL31" s="289"/>
      <c r="AAM31" s="289"/>
      <c r="AAN31" s="289"/>
      <c r="AAO31" s="289"/>
      <c r="AAP31" s="289"/>
      <c r="AAQ31" s="289"/>
      <c r="AAR31" s="289"/>
      <c r="AAS31" s="289"/>
      <c r="AAT31" s="289"/>
      <c r="AAU31" s="289"/>
      <c r="AAV31" s="289"/>
      <c r="AAW31" s="289"/>
      <c r="AAX31" s="289"/>
      <c r="AAY31" s="289"/>
      <c r="AAZ31" s="289"/>
      <c r="ABA31" s="289"/>
      <c r="ABB31" s="289"/>
      <c r="ABC31" s="289"/>
      <c r="ABD31" s="289"/>
      <c r="ABE31" s="289"/>
      <c r="ABF31" s="289"/>
      <c r="ABG31" s="289"/>
      <c r="ABH31" s="289"/>
      <c r="ABI31" s="289"/>
      <c r="ABJ31" s="289"/>
      <c r="ABK31" s="289"/>
      <c r="ABL31" s="289"/>
      <c r="ABM31" s="289"/>
      <c r="ABN31" s="289"/>
      <c r="ABO31" s="289"/>
      <c r="ABP31" s="289"/>
      <c r="ABQ31" s="289"/>
      <c r="ABR31" s="289"/>
      <c r="ABS31" s="289"/>
      <c r="ABT31" s="289"/>
      <c r="ABU31" s="289"/>
      <c r="ABV31" s="289"/>
      <c r="ABW31" s="289"/>
      <c r="ABX31" s="289"/>
      <c r="ABY31" s="289"/>
      <c r="ABZ31" s="289"/>
      <c r="ACA31" s="289"/>
      <c r="ACB31" s="289"/>
      <c r="ACC31" s="289"/>
      <c r="ACD31" s="289"/>
      <c r="ACE31" s="289"/>
      <c r="ACF31" s="289"/>
      <c r="ACG31" s="289"/>
      <c r="ACH31" s="289"/>
      <c r="ACI31" s="289"/>
      <c r="ACJ31" s="289"/>
      <c r="ACK31" s="289"/>
      <c r="ACL31" s="289"/>
      <c r="ACM31" s="289"/>
      <c r="ACN31" s="289"/>
      <c r="ACO31" s="289"/>
      <c r="ACP31" s="289"/>
      <c r="ACQ31" s="289"/>
      <c r="ACR31" s="289"/>
      <c r="ACS31" s="289"/>
      <c r="ACT31" s="289"/>
      <c r="ACU31" s="289"/>
      <c r="ACV31" s="289"/>
      <c r="ACW31" s="289"/>
      <c r="ACX31" s="289"/>
      <c r="ACY31" s="289"/>
      <c r="ACZ31" s="289"/>
      <c r="ADA31" s="289"/>
      <c r="ADB31" s="289"/>
      <c r="ADC31" s="289"/>
      <c r="ADD31" s="289"/>
      <c r="ADE31" s="289"/>
      <c r="ADF31" s="289"/>
      <c r="ADG31" s="289"/>
      <c r="ADH31" s="289"/>
      <c r="ADI31" s="289"/>
      <c r="ADJ31" s="289"/>
      <c r="ADK31" s="289"/>
      <c r="ADL31" s="289"/>
      <c r="ADM31" s="289"/>
      <c r="ADN31" s="289"/>
      <c r="ADO31" s="289"/>
      <c r="ADP31" s="289"/>
      <c r="ADQ31" s="289"/>
      <c r="ADR31" s="289"/>
      <c r="ADS31" s="289"/>
      <c r="ADT31" s="289"/>
      <c r="ADU31" s="289"/>
      <c r="ADV31" s="289"/>
      <c r="ADW31" s="289"/>
      <c r="ADX31" s="289"/>
      <c r="ADY31" s="289"/>
      <c r="ADZ31" s="289"/>
      <c r="AEA31" s="289"/>
      <c r="AEB31" s="289"/>
      <c r="AEC31" s="289"/>
      <c r="AED31" s="289"/>
      <c r="AEE31" s="289"/>
      <c r="AEF31" s="289"/>
      <c r="AEG31" s="289"/>
      <c r="AEH31" s="289"/>
      <c r="AEI31" s="289"/>
      <c r="AEJ31" s="289"/>
      <c r="AEK31" s="289"/>
      <c r="AEL31" s="289"/>
      <c r="AEM31" s="289"/>
      <c r="AEN31" s="289"/>
      <c r="AEO31" s="289"/>
      <c r="AEP31" s="289"/>
      <c r="AEQ31" s="289"/>
      <c r="AER31" s="289"/>
      <c r="AES31" s="289"/>
      <c r="AET31" s="289"/>
      <c r="AEU31" s="289"/>
      <c r="AEV31" s="289"/>
      <c r="AEW31" s="289"/>
      <c r="AEX31" s="289"/>
      <c r="AEY31" s="289"/>
      <c r="AEZ31" s="289"/>
      <c r="AFA31" s="289"/>
      <c r="AFB31" s="289"/>
      <c r="AFC31" s="289"/>
      <c r="AFD31" s="289"/>
      <c r="AFE31" s="289"/>
      <c r="AFF31" s="289"/>
      <c r="AFG31" s="289"/>
      <c r="AFH31" s="289"/>
      <c r="AFI31" s="289"/>
      <c r="AFJ31" s="289"/>
      <c r="AFK31" s="289"/>
      <c r="AFL31" s="289"/>
      <c r="AFM31" s="289"/>
      <c r="AFN31" s="289"/>
      <c r="AFO31" s="289"/>
      <c r="AFP31" s="289"/>
      <c r="AFQ31" s="289"/>
      <c r="AFR31" s="289"/>
      <c r="AFS31" s="289"/>
      <c r="AFT31" s="289"/>
      <c r="AFU31" s="289"/>
      <c r="AFV31" s="289"/>
      <c r="AFW31" s="289"/>
      <c r="AFX31" s="289"/>
      <c r="AFY31" s="289"/>
      <c r="AFZ31" s="289"/>
      <c r="AGA31" s="289"/>
      <c r="AGB31" s="289"/>
      <c r="AGC31" s="289"/>
      <c r="AGD31" s="289"/>
      <c r="AGE31" s="289"/>
      <c r="AGF31" s="289"/>
      <c r="AGG31" s="289"/>
      <c r="AGH31" s="289"/>
      <c r="AGI31" s="289"/>
      <c r="AGJ31" s="289"/>
      <c r="AGK31" s="289"/>
      <c r="AGL31" s="289"/>
      <c r="AGM31" s="289"/>
      <c r="AGN31" s="289"/>
      <c r="AGO31" s="289"/>
      <c r="AGP31" s="289"/>
      <c r="AGQ31" s="289"/>
      <c r="AGR31" s="289"/>
      <c r="AGS31" s="289"/>
      <c r="AGT31" s="289"/>
      <c r="AGU31" s="289"/>
      <c r="AGV31" s="289"/>
      <c r="AGW31" s="289"/>
      <c r="AGX31" s="289"/>
      <c r="AGY31" s="289"/>
      <c r="AGZ31" s="289"/>
      <c r="AHA31" s="289"/>
      <c r="AHB31" s="289"/>
      <c r="AHC31" s="289"/>
      <c r="AHD31" s="289"/>
      <c r="AHE31" s="289"/>
      <c r="AHF31" s="289"/>
      <c r="AHG31" s="289"/>
      <c r="AHH31" s="289"/>
      <c r="AHI31" s="289"/>
      <c r="AHJ31" s="289"/>
      <c r="AHK31" s="289"/>
      <c r="AHL31" s="289"/>
      <c r="AHM31" s="289"/>
      <c r="AHN31" s="289"/>
      <c r="AHO31" s="289"/>
      <c r="AHP31" s="289"/>
      <c r="AHQ31" s="289"/>
      <c r="AHR31" s="289"/>
      <c r="AHS31" s="289"/>
      <c r="AHT31" s="289"/>
      <c r="AHU31" s="289"/>
      <c r="AHV31" s="289"/>
      <c r="AHW31" s="289"/>
      <c r="AHX31" s="289"/>
      <c r="AHY31" s="289"/>
      <c r="AHZ31" s="289"/>
      <c r="AIA31" s="289"/>
      <c r="AIB31" s="289"/>
      <c r="AIC31" s="289"/>
      <c r="AID31" s="289"/>
      <c r="AIE31" s="289"/>
      <c r="AIF31" s="289"/>
      <c r="AIG31" s="289"/>
      <c r="AIH31" s="289"/>
      <c r="AII31" s="289"/>
      <c r="AIJ31" s="289"/>
      <c r="AIK31" s="289"/>
      <c r="AIL31" s="289"/>
      <c r="AIM31" s="289"/>
      <c r="AIN31" s="289"/>
      <c r="AIO31" s="289"/>
      <c r="AIP31" s="289"/>
      <c r="AIQ31" s="289"/>
      <c r="AIR31" s="289"/>
      <c r="AIS31" s="289"/>
      <c r="AIT31" s="289"/>
      <c r="AIU31" s="289"/>
      <c r="AIV31" s="289"/>
      <c r="AIW31" s="289"/>
      <c r="AIX31" s="289"/>
      <c r="AIY31" s="289"/>
      <c r="AIZ31" s="289"/>
      <c r="AJA31" s="289"/>
      <c r="AJB31" s="289"/>
      <c r="AJC31" s="289"/>
      <c r="AJD31" s="289"/>
      <c r="AJE31" s="289"/>
      <c r="AJF31" s="289"/>
      <c r="AJG31" s="289"/>
      <c r="AJH31" s="289"/>
      <c r="AJI31" s="289"/>
      <c r="AJJ31" s="289"/>
      <c r="AJK31" s="289"/>
      <c r="AJL31" s="289"/>
      <c r="AJM31" s="289"/>
      <c r="AJN31" s="289"/>
      <c r="AJO31" s="289"/>
      <c r="AJP31" s="289"/>
      <c r="AJQ31" s="289"/>
      <c r="AJR31" s="289"/>
      <c r="AJS31" s="289"/>
      <c r="AJT31" s="289"/>
      <c r="AJU31" s="289"/>
      <c r="AJV31" s="289"/>
      <c r="AJW31" s="289"/>
      <c r="AJX31" s="289"/>
      <c r="AJY31" s="289"/>
      <c r="AJZ31" s="289"/>
      <c r="AKA31" s="289"/>
      <c r="AKB31" s="289"/>
      <c r="AKC31" s="289"/>
      <c r="AKD31" s="289"/>
      <c r="AKE31" s="289"/>
      <c r="AKF31" s="289"/>
      <c r="AKG31" s="289"/>
      <c r="AKH31" s="289"/>
      <c r="AKI31" s="289"/>
      <c r="AKJ31" s="289"/>
      <c r="AKK31" s="289"/>
      <c r="AKL31" s="289"/>
      <c r="AKM31" s="289"/>
      <c r="AKN31" s="289"/>
      <c r="AKO31" s="289"/>
      <c r="AKP31" s="289"/>
      <c r="AKQ31" s="289"/>
      <c r="AKR31" s="289"/>
      <c r="AKS31" s="289"/>
      <c r="AKT31" s="289"/>
      <c r="AKU31" s="289"/>
      <c r="AKV31" s="289"/>
      <c r="AKW31" s="289"/>
      <c r="AKX31" s="289"/>
      <c r="AKY31" s="289"/>
      <c r="AKZ31" s="289"/>
      <c r="ALA31" s="289"/>
      <c r="ALB31" s="289"/>
      <c r="ALC31" s="289"/>
      <c r="ALD31" s="289"/>
      <c r="ALE31" s="289"/>
      <c r="ALF31" s="289"/>
      <c r="ALG31" s="289"/>
      <c r="ALH31" s="289"/>
      <c r="ALI31" s="289"/>
      <c r="ALJ31" s="289"/>
      <c r="ALK31" s="289"/>
      <c r="ALL31" s="289"/>
      <c r="ALM31" s="289"/>
      <c r="ALN31" s="289"/>
      <c r="ALO31" s="289"/>
      <c r="ALP31" s="289"/>
      <c r="ALQ31" s="289"/>
      <c r="ALR31" s="289"/>
      <c r="ALS31" s="289"/>
      <c r="ALT31" s="289"/>
      <c r="ALU31" s="289"/>
      <c r="ALV31" s="289"/>
      <c r="ALW31" s="289"/>
      <c r="ALX31" s="289"/>
      <c r="ALY31" s="289"/>
      <c r="ALZ31" s="289"/>
      <c r="AMA31" s="289"/>
      <c r="AMB31" s="289"/>
      <c r="AMC31" s="289"/>
      <c r="AMD31" s="289"/>
      <c r="AME31" s="289"/>
      <c r="AMF31" s="289"/>
      <c r="AMG31" s="289"/>
      <c r="AMH31" s="289"/>
      <c r="AMI31" s="289"/>
    </row>
    <row r="34" spans="1:1020" s="38" customFormat="1">
      <c r="A34" s="162" t="s">
        <v>172</v>
      </c>
      <c r="B34" s="37"/>
      <c r="C34" s="213"/>
      <c r="F34" s="23"/>
      <c r="G34" s="23"/>
      <c r="H34" s="184"/>
    </row>
    <row r="35" spans="1:1020" s="5" customFormat="1" ht="76.5">
      <c r="A35" s="171" t="s">
        <v>0</v>
      </c>
      <c r="B35" s="171" t="s">
        <v>1</v>
      </c>
      <c r="C35" s="171" t="s">
        <v>78</v>
      </c>
      <c r="D35" s="171" t="s">
        <v>61</v>
      </c>
      <c r="E35" s="171" t="s">
        <v>62</v>
      </c>
      <c r="F35" s="171" t="s">
        <v>2</v>
      </c>
      <c r="G35" s="172" t="s">
        <v>88</v>
      </c>
      <c r="H35" s="173" t="s">
        <v>3</v>
      </c>
      <c r="I35" s="174" t="s">
        <v>79</v>
      </c>
      <c r="J35" s="171" t="s">
        <v>4</v>
      </c>
      <c r="K35" s="174" t="s">
        <v>80</v>
      </c>
      <c r="L35" s="174" t="s">
        <v>81</v>
      </c>
    </row>
    <row r="36" spans="1:1020" s="5" customFormat="1">
      <c r="A36" s="171" t="s">
        <v>5</v>
      </c>
      <c r="B36" s="171"/>
      <c r="C36" s="171" t="s">
        <v>7</v>
      </c>
      <c r="D36" s="171" t="s">
        <v>8</v>
      </c>
      <c r="E36" s="171" t="s">
        <v>9</v>
      </c>
      <c r="F36" s="171" t="s">
        <v>10</v>
      </c>
      <c r="G36" s="172" t="s">
        <v>11</v>
      </c>
      <c r="H36" s="173" t="s">
        <v>12</v>
      </c>
      <c r="I36" s="174" t="s">
        <v>13</v>
      </c>
      <c r="J36" s="171" t="s">
        <v>14</v>
      </c>
      <c r="K36" s="174" t="s">
        <v>15</v>
      </c>
      <c r="L36" s="174" t="s">
        <v>16</v>
      </c>
    </row>
    <row r="37" spans="1:1020" s="21" customFormat="1" ht="25.5">
      <c r="A37" s="105" t="s">
        <v>64</v>
      </c>
      <c r="B37" s="112" t="s">
        <v>155</v>
      </c>
      <c r="C37" s="105" t="s">
        <v>156</v>
      </c>
      <c r="D37" s="107"/>
      <c r="E37" s="107" t="s">
        <v>157</v>
      </c>
      <c r="F37" s="101">
        <v>40</v>
      </c>
      <c r="G37" s="175" t="s">
        <v>158</v>
      </c>
      <c r="H37" s="176"/>
      <c r="I37" s="177"/>
      <c r="J37" s="178"/>
      <c r="K37" s="179"/>
      <c r="L37" s="177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</row>
    <row r="38" spans="1:1020" s="21" customFormat="1">
      <c r="A38" s="105" t="s">
        <v>65</v>
      </c>
      <c r="B38" s="112"/>
      <c r="C38" s="105"/>
      <c r="D38" s="107"/>
      <c r="E38" s="107"/>
      <c r="F38" s="101"/>
      <c r="G38" s="175"/>
      <c r="H38" s="176"/>
      <c r="I38" s="177"/>
      <c r="J38" s="178"/>
      <c r="K38" s="179"/>
      <c r="L38" s="177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</row>
    <row r="39" spans="1:1020" s="21" customFormat="1">
      <c r="A39" s="105" t="s">
        <v>83</v>
      </c>
      <c r="B39" s="112"/>
      <c r="C39" s="105"/>
      <c r="D39" s="107"/>
      <c r="E39" s="107"/>
      <c r="F39" s="105"/>
      <c r="G39" s="175"/>
      <c r="H39" s="176"/>
      <c r="I39" s="177"/>
      <c r="J39" s="178"/>
      <c r="K39" s="179"/>
      <c r="L39" s="177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</row>
    <row r="40" spans="1:1020" s="21" customFormat="1">
      <c r="A40" s="219"/>
      <c r="B40" s="681"/>
      <c r="C40" s="681"/>
      <c r="D40" s="681"/>
      <c r="E40" s="681"/>
      <c r="F40" s="5"/>
      <c r="G40" s="220"/>
      <c r="H40" s="269" t="s">
        <v>82</v>
      </c>
      <c r="I40" s="181"/>
      <c r="J40" s="270"/>
      <c r="K40" s="182"/>
      <c r="L40" s="182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</row>
    <row r="41" spans="1:1020" s="38" customFormat="1">
      <c r="A41" s="665" t="s">
        <v>17</v>
      </c>
      <c r="B41" s="665"/>
      <c r="C41" s="665"/>
      <c r="D41" s="665"/>
      <c r="G41" s="183"/>
      <c r="H41" s="184"/>
    </row>
    <row r="42" spans="1:1020" s="38" customFormat="1">
      <c r="A42" s="665" t="s">
        <v>18</v>
      </c>
      <c r="B42" s="665"/>
      <c r="C42" s="665"/>
      <c r="D42" s="665"/>
      <c r="G42" s="183"/>
      <c r="H42" s="185"/>
    </row>
    <row r="43" spans="1:1020" s="38" customFormat="1">
      <c r="A43" s="162"/>
      <c r="C43" s="5"/>
      <c r="G43" s="183"/>
      <c r="H43" s="184"/>
    </row>
    <row r="44" spans="1:1020" s="70" customFormat="1">
      <c r="A44" s="6" t="s">
        <v>173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6" spans="1:1020" s="6" customFormat="1">
      <c r="A46" s="1" t="s">
        <v>92</v>
      </c>
      <c r="B46" s="2"/>
      <c r="D46" s="160"/>
      <c r="E46" s="3"/>
      <c r="F46" s="160" t="s">
        <v>77</v>
      </c>
      <c r="G46" s="128"/>
      <c r="H46" s="128"/>
      <c r="J46" s="24"/>
      <c r="K46" s="88"/>
    </row>
    <row r="47" spans="1:1020" s="6" customFormat="1" ht="76.5">
      <c r="A47" s="7" t="s">
        <v>0</v>
      </c>
      <c r="B47" s="7" t="s">
        <v>1</v>
      </c>
      <c r="C47" s="8" t="s">
        <v>63</v>
      </c>
      <c r="D47" s="8" t="s">
        <v>61</v>
      </c>
      <c r="E47" s="8" t="s">
        <v>62</v>
      </c>
      <c r="F47" s="7" t="s">
        <v>19</v>
      </c>
      <c r="G47" s="121" t="s">
        <v>27</v>
      </c>
      <c r="H47" s="121" t="s">
        <v>103</v>
      </c>
      <c r="I47" s="7" t="s">
        <v>2</v>
      </c>
      <c r="J47" s="9" t="s">
        <v>3</v>
      </c>
      <c r="K47" s="84" t="s">
        <v>108</v>
      </c>
      <c r="L47" s="10" t="s">
        <v>73</v>
      </c>
      <c r="M47" s="8" t="s">
        <v>4</v>
      </c>
      <c r="N47" s="10" t="s">
        <v>74</v>
      </c>
      <c r="O47" s="10" t="s">
        <v>75</v>
      </c>
      <c r="P47" s="2"/>
      <c r="Q47" s="69"/>
    </row>
    <row r="48" spans="1:1020" s="6" customFormat="1">
      <c r="A48" s="8" t="s">
        <v>5</v>
      </c>
      <c r="B48" s="8" t="s">
        <v>6</v>
      </c>
      <c r="C48" s="8" t="s">
        <v>7</v>
      </c>
      <c r="D48" s="8" t="s">
        <v>8</v>
      </c>
      <c r="E48" s="8" t="s">
        <v>9</v>
      </c>
      <c r="F48" s="7"/>
      <c r="G48" s="122"/>
      <c r="H48" s="121" t="s">
        <v>10</v>
      </c>
      <c r="I48" s="7" t="s">
        <v>11</v>
      </c>
      <c r="J48" s="11" t="s">
        <v>12</v>
      </c>
      <c r="K48" s="85"/>
      <c r="L48" s="10" t="s">
        <v>13</v>
      </c>
      <c r="M48" s="8" t="s">
        <v>14</v>
      </c>
      <c r="N48" s="10" t="s">
        <v>15</v>
      </c>
      <c r="O48" s="10" t="s">
        <v>16</v>
      </c>
    </row>
    <row r="49" spans="1:1023" s="21" customFormat="1">
      <c r="A49" s="117">
        <v>1</v>
      </c>
      <c r="B49" s="66" t="s">
        <v>105</v>
      </c>
      <c r="C49" s="13"/>
      <c r="D49" s="13"/>
      <c r="E49" s="13"/>
      <c r="F49" s="47">
        <v>84</v>
      </c>
      <c r="G49" s="138">
        <v>77</v>
      </c>
      <c r="H49" s="123">
        <f>G49</f>
        <v>77</v>
      </c>
      <c r="I49" s="117" t="s">
        <v>59</v>
      </c>
      <c r="J49" s="154">
        <v>160</v>
      </c>
      <c r="K49" s="86">
        <f>ROUND(J49*1.05,2)</f>
        <v>168</v>
      </c>
      <c r="L49" s="14">
        <f>ROUND(H49*K49,2)</f>
        <v>12936</v>
      </c>
      <c r="M49" s="48">
        <v>0.08</v>
      </c>
      <c r="N49" s="14">
        <f>ROUND(L49*M49,2)</f>
        <v>1034.8800000000001</v>
      </c>
      <c r="O49" s="14">
        <f>N49+L49</f>
        <v>13970.880000000001</v>
      </c>
      <c r="S49" s="6"/>
      <c r="T49" s="6"/>
      <c r="U49" s="6"/>
      <c r="V49" s="16"/>
      <c r="W49" s="1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  <c r="IQ49" s="6"/>
      <c r="IR49" s="6"/>
      <c r="IS49" s="6"/>
      <c r="IT49" s="6"/>
      <c r="IU49" s="6"/>
      <c r="IV49" s="6"/>
      <c r="IW49" s="6"/>
      <c r="IX49" s="6"/>
      <c r="IY49" s="6"/>
      <c r="IZ49" s="6"/>
      <c r="JA49" s="6"/>
      <c r="JB49" s="6"/>
      <c r="JC49" s="6"/>
      <c r="JD49" s="6"/>
      <c r="JE49" s="6"/>
      <c r="JF49" s="6"/>
      <c r="JG49" s="6"/>
      <c r="JH49" s="6"/>
      <c r="JI49" s="6"/>
      <c r="JJ49" s="6"/>
      <c r="JK49" s="6"/>
      <c r="JL49" s="6"/>
      <c r="JM49" s="6"/>
      <c r="JN49" s="6"/>
      <c r="JO49" s="6"/>
      <c r="JP49" s="6"/>
      <c r="JQ49" s="6"/>
      <c r="JR49" s="6"/>
      <c r="JS49" s="6"/>
      <c r="JT49" s="6"/>
      <c r="JU49" s="6"/>
      <c r="JV49" s="6"/>
      <c r="JW49" s="6"/>
      <c r="JX49" s="6"/>
      <c r="JY49" s="6"/>
      <c r="JZ49" s="6"/>
      <c r="KA49" s="6"/>
      <c r="KB49" s="6"/>
      <c r="KC49" s="6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6"/>
      <c r="KT49" s="6"/>
      <c r="KU49" s="6"/>
      <c r="KV49" s="6"/>
      <c r="KW49" s="6"/>
      <c r="KX49" s="6"/>
      <c r="KY49" s="6"/>
      <c r="KZ49" s="6"/>
      <c r="LA49" s="6"/>
      <c r="LB49" s="6"/>
      <c r="LC49" s="6"/>
      <c r="LD49" s="6"/>
      <c r="LE49" s="6"/>
      <c r="LF49" s="6"/>
      <c r="LG49" s="6"/>
      <c r="LH49" s="6"/>
      <c r="LI49" s="6"/>
      <c r="LJ49" s="6"/>
      <c r="LK49" s="6"/>
      <c r="LL49" s="6"/>
      <c r="LM49" s="6"/>
      <c r="LN49" s="6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6"/>
      <c r="MH49" s="6"/>
      <c r="MI49" s="6"/>
      <c r="MJ49" s="6"/>
      <c r="MK49" s="6"/>
      <c r="ML49" s="6"/>
      <c r="MM49" s="6"/>
      <c r="MN49" s="6"/>
      <c r="MO49" s="6"/>
      <c r="MP49" s="6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6"/>
      <c r="NT49" s="6"/>
      <c r="NU49" s="6"/>
      <c r="NV49" s="6"/>
      <c r="NW49" s="6"/>
      <c r="NX49" s="6"/>
      <c r="NY49" s="6"/>
      <c r="NZ49" s="6"/>
      <c r="OA49" s="6"/>
      <c r="OB49" s="6"/>
      <c r="OC49" s="6"/>
      <c r="OD49" s="6"/>
      <c r="OE49" s="6"/>
      <c r="OF49" s="6"/>
      <c r="OG49" s="6"/>
      <c r="OH49" s="6"/>
      <c r="OI49" s="6"/>
      <c r="OJ49" s="6"/>
      <c r="OK49" s="6"/>
      <c r="OL49" s="6"/>
      <c r="OM49" s="6"/>
      <c r="ON49" s="6"/>
      <c r="OO49" s="6"/>
      <c r="OP49" s="6"/>
      <c r="OQ49" s="6"/>
      <c r="OR49" s="6"/>
      <c r="OS49" s="6"/>
      <c r="OT49" s="6"/>
      <c r="OU49" s="6"/>
      <c r="OV49" s="6"/>
      <c r="OW49" s="6"/>
      <c r="OX49" s="6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6"/>
      <c r="QA49" s="6"/>
      <c r="QB49" s="6"/>
      <c r="QC49" s="6"/>
      <c r="QD49" s="6"/>
      <c r="QE49" s="6"/>
      <c r="QF49" s="6"/>
      <c r="QG49" s="6"/>
      <c r="QH49" s="6"/>
      <c r="QI49" s="6"/>
      <c r="QJ49" s="6"/>
      <c r="QK49" s="6"/>
      <c r="QL49" s="6"/>
      <c r="QM49" s="6"/>
      <c r="QN49" s="6"/>
      <c r="QO49" s="6"/>
      <c r="QP49" s="6"/>
      <c r="QQ49" s="6"/>
      <c r="QR49" s="6"/>
      <c r="QS49" s="6"/>
      <c r="QT49" s="6"/>
      <c r="QU49" s="6"/>
      <c r="QV49" s="6"/>
      <c r="QW49" s="6"/>
      <c r="QX49" s="6"/>
      <c r="QY49" s="6"/>
      <c r="QZ49" s="6"/>
      <c r="RA49" s="6"/>
      <c r="RB49" s="6"/>
      <c r="RC49" s="6"/>
      <c r="RD49" s="6"/>
      <c r="RE49" s="6"/>
      <c r="RF49" s="6"/>
      <c r="RG49" s="6"/>
      <c r="RH49" s="6"/>
      <c r="RI49" s="6"/>
      <c r="RJ49" s="6"/>
      <c r="RK49" s="6"/>
      <c r="RL49" s="6"/>
      <c r="RM49" s="6"/>
      <c r="RN49" s="6"/>
      <c r="RO49" s="6"/>
      <c r="RP49" s="6"/>
      <c r="RQ49" s="6"/>
      <c r="RR49" s="6"/>
      <c r="RS49" s="6"/>
      <c r="RT49" s="6"/>
      <c r="RU49" s="6"/>
      <c r="RV49" s="6"/>
      <c r="RW49" s="6"/>
      <c r="RX49" s="6"/>
      <c r="RY49" s="6"/>
      <c r="RZ49" s="6"/>
      <c r="SA49" s="6"/>
      <c r="SB49" s="6"/>
      <c r="SC49" s="6"/>
      <c r="SD49" s="6"/>
      <c r="SE49" s="6"/>
      <c r="SF49" s="6"/>
      <c r="SG49" s="6"/>
      <c r="SH49" s="6"/>
      <c r="SI49" s="6"/>
      <c r="SJ49" s="6"/>
      <c r="SK49" s="6"/>
      <c r="SL49" s="6"/>
      <c r="SM49" s="6"/>
      <c r="SN49" s="6"/>
      <c r="SO49" s="6"/>
      <c r="SP49" s="6"/>
      <c r="SQ49" s="6"/>
      <c r="SR49" s="6"/>
      <c r="SS49" s="6"/>
      <c r="ST49" s="6"/>
      <c r="SU49" s="6"/>
      <c r="SV49" s="6"/>
      <c r="SW49" s="6"/>
      <c r="SX49" s="6"/>
      <c r="SY49" s="6"/>
      <c r="SZ49" s="6"/>
      <c r="TA49" s="6"/>
      <c r="TB49" s="6"/>
      <c r="TC49" s="6"/>
      <c r="TD49" s="6"/>
      <c r="TE49" s="6"/>
      <c r="TF49" s="6"/>
      <c r="TG49" s="6"/>
      <c r="TH49" s="6"/>
      <c r="TI49" s="6"/>
      <c r="TJ49" s="6"/>
      <c r="TK49" s="6"/>
      <c r="TL49" s="6"/>
      <c r="TM49" s="6"/>
      <c r="TN49" s="6"/>
      <c r="TO49" s="6"/>
      <c r="TP49" s="6"/>
      <c r="TQ49" s="6"/>
      <c r="TR49" s="6"/>
      <c r="TS49" s="6"/>
      <c r="TT49" s="6"/>
      <c r="TU49" s="6"/>
      <c r="TV49" s="6"/>
      <c r="TW49" s="6"/>
      <c r="TX49" s="6"/>
      <c r="TY49" s="6"/>
      <c r="TZ49" s="6"/>
      <c r="UA49" s="6"/>
      <c r="UB49" s="6"/>
      <c r="UC49" s="6"/>
      <c r="UD49" s="6"/>
      <c r="UE49" s="6"/>
      <c r="UF49" s="6"/>
      <c r="UG49" s="6"/>
      <c r="UH49" s="6"/>
      <c r="UI49" s="6"/>
      <c r="UJ49" s="6"/>
      <c r="UK49" s="6"/>
      <c r="UL49" s="6"/>
      <c r="UM49" s="6"/>
      <c r="UN49" s="6"/>
      <c r="UO49" s="6"/>
      <c r="UP49" s="6"/>
      <c r="UQ49" s="6"/>
      <c r="UR49" s="6"/>
      <c r="US49" s="6"/>
      <c r="UT49" s="6"/>
      <c r="UU49" s="6"/>
      <c r="UV49" s="6"/>
      <c r="UW49" s="6"/>
      <c r="UX49" s="6"/>
      <c r="UY49" s="6"/>
      <c r="UZ49" s="6"/>
      <c r="VA49" s="6"/>
      <c r="VB49" s="6"/>
      <c r="VC49" s="6"/>
      <c r="VD49" s="6"/>
      <c r="VE49" s="6"/>
      <c r="VF49" s="6"/>
      <c r="VG49" s="6"/>
      <c r="VH49" s="6"/>
      <c r="VI49" s="6"/>
      <c r="VJ49" s="6"/>
      <c r="VK49" s="6"/>
      <c r="VL49" s="6"/>
      <c r="VM49" s="6"/>
      <c r="VN49" s="6"/>
      <c r="VO49" s="6"/>
      <c r="VP49" s="6"/>
      <c r="VQ49" s="6"/>
      <c r="VR49" s="6"/>
      <c r="VS49" s="6"/>
      <c r="VT49" s="6"/>
      <c r="VU49" s="6"/>
      <c r="VV49" s="6"/>
      <c r="VW49" s="6"/>
      <c r="VX49" s="6"/>
      <c r="VY49" s="6"/>
      <c r="VZ49" s="6"/>
      <c r="WA49" s="6"/>
      <c r="WB49" s="6"/>
      <c r="WC49" s="6"/>
      <c r="WD49" s="6"/>
      <c r="WE49" s="6"/>
      <c r="WF49" s="6"/>
      <c r="WG49" s="6"/>
      <c r="WH49" s="6"/>
      <c r="WI49" s="6"/>
      <c r="WJ49" s="6"/>
      <c r="WK49" s="6"/>
      <c r="WL49" s="6"/>
      <c r="WM49" s="6"/>
      <c r="WN49" s="6"/>
      <c r="WO49" s="6"/>
      <c r="WP49" s="6"/>
      <c r="WQ49" s="6"/>
      <c r="WR49" s="6"/>
      <c r="WS49" s="6"/>
      <c r="WT49" s="6"/>
      <c r="WU49" s="6"/>
      <c r="WV49" s="6"/>
      <c r="WW49" s="6"/>
      <c r="WX49" s="6"/>
      <c r="WY49" s="6"/>
      <c r="WZ49" s="6"/>
      <c r="XA49" s="6"/>
      <c r="XB49" s="6"/>
      <c r="XC49" s="6"/>
      <c r="XD49" s="6"/>
      <c r="XE49" s="6"/>
      <c r="XF49" s="6"/>
      <c r="XG49" s="6"/>
      <c r="XH49" s="6"/>
      <c r="XI49" s="6"/>
      <c r="XJ49" s="6"/>
      <c r="XK49" s="6"/>
      <c r="XL49" s="6"/>
      <c r="XM49" s="6"/>
      <c r="XN49" s="6"/>
      <c r="XO49" s="6"/>
      <c r="XP49" s="6"/>
      <c r="XQ49" s="6"/>
      <c r="XR49" s="6"/>
      <c r="XS49" s="6"/>
      <c r="XT49" s="6"/>
      <c r="XU49" s="6"/>
      <c r="XV49" s="6"/>
      <c r="XW49" s="6"/>
      <c r="XX49" s="6"/>
      <c r="XY49" s="6"/>
      <c r="XZ49" s="6"/>
      <c r="YA49" s="6"/>
      <c r="YB49" s="6"/>
      <c r="YC49" s="6"/>
      <c r="YD49" s="6"/>
      <c r="YE49" s="6"/>
      <c r="YF49" s="6"/>
      <c r="YG49" s="6"/>
      <c r="YH49" s="6"/>
      <c r="YI49" s="6"/>
      <c r="YJ49" s="6"/>
      <c r="YK49" s="6"/>
      <c r="YL49" s="6"/>
      <c r="YM49" s="6"/>
      <c r="YN49" s="6"/>
      <c r="YO49" s="6"/>
      <c r="YP49" s="6"/>
      <c r="YQ49" s="6"/>
      <c r="YR49" s="6"/>
      <c r="YS49" s="6"/>
      <c r="YT49" s="6"/>
      <c r="YU49" s="6"/>
      <c r="YV49" s="6"/>
      <c r="YW49" s="6"/>
      <c r="YX49" s="6"/>
      <c r="YY49" s="6"/>
      <c r="YZ49" s="6"/>
      <c r="ZA49" s="6"/>
      <c r="ZB49" s="6"/>
      <c r="ZC49" s="6"/>
      <c r="ZD49" s="6"/>
      <c r="ZE49" s="6"/>
      <c r="ZF49" s="6"/>
      <c r="ZG49" s="6"/>
      <c r="ZH49" s="6"/>
      <c r="ZI49" s="6"/>
      <c r="ZJ49" s="6"/>
      <c r="ZK49" s="6"/>
      <c r="ZL49" s="6"/>
      <c r="ZM49" s="6"/>
      <c r="ZN49" s="6"/>
      <c r="ZO49" s="6"/>
      <c r="ZP49" s="6"/>
      <c r="ZQ49" s="6"/>
      <c r="ZR49" s="6"/>
      <c r="ZS49" s="6"/>
      <c r="ZT49" s="6"/>
      <c r="ZU49" s="6"/>
      <c r="ZV49" s="6"/>
      <c r="ZW49" s="6"/>
      <c r="ZX49" s="6"/>
      <c r="ZY49" s="6"/>
      <c r="ZZ49" s="6"/>
      <c r="AAA49" s="6"/>
      <c r="AAB49" s="6"/>
      <c r="AAC49" s="6"/>
      <c r="AAD49" s="6"/>
      <c r="AAE49" s="6"/>
      <c r="AAF49" s="6"/>
      <c r="AAG49" s="6"/>
      <c r="AAH49" s="6"/>
      <c r="AAI49" s="6"/>
      <c r="AAJ49" s="6"/>
      <c r="AAK49" s="6"/>
      <c r="AAL49" s="6"/>
      <c r="AAM49" s="6"/>
      <c r="AAN49" s="6"/>
      <c r="AAO49" s="6"/>
      <c r="AAP49" s="6"/>
      <c r="AAQ49" s="6"/>
      <c r="AAR49" s="6"/>
      <c r="AAS49" s="6"/>
      <c r="AAT49" s="6"/>
      <c r="AAU49" s="6"/>
      <c r="AAV49" s="6"/>
      <c r="AAW49" s="6"/>
      <c r="AAX49" s="6"/>
      <c r="AAY49" s="6"/>
      <c r="AAZ49" s="6"/>
      <c r="ABA49" s="6"/>
      <c r="ABB49" s="6"/>
      <c r="ABC49" s="6"/>
      <c r="ABD49" s="6"/>
      <c r="ABE49" s="6"/>
      <c r="ABF49" s="6"/>
      <c r="ABG49" s="6"/>
      <c r="ABH49" s="6"/>
      <c r="ABI49" s="6"/>
      <c r="ABJ49" s="6"/>
      <c r="ABK49" s="6"/>
      <c r="ABL49" s="6"/>
      <c r="ABM49" s="6"/>
      <c r="ABN49" s="6"/>
      <c r="ABO49" s="6"/>
      <c r="ABP49" s="6"/>
      <c r="ABQ49" s="6"/>
      <c r="ABR49" s="6"/>
      <c r="ABS49" s="6"/>
      <c r="ABT49" s="6"/>
      <c r="ABU49" s="6"/>
      <c r="ABV49" s="6"/>
      <c r="ABW49" s="6"/>
      <c r="ABX49" s="6"/>
      <c r="ABY49" s="6"/>
      <c r="ABZ49" s="6"/>
      <c r="ACA49" s="6"/>
      <c r="ACB49" s="6"/>
      <c r="ACC49" s="6"/>
      <c r="ACD49" s="6"/>
      <c r="ACE49" s="6"/>
      <c r="ACF49" s="6"/>
      <c r="ACG49" s="6"/>
      <c r="ACH49" s="6"/>
      <c r="ACI49" s="6"/>
      <c r="ACJ49" s="6"/>
      <c r="ACK49" s="6"/>
      <c r="ACL49" s="6"/>
      <c r="ACM49" s="6"/>
      <c r="ACN49" s="6"/>
      <c r="ACO49" s="6"/>
      <c r="ACP49" s="6"/>
      <c r="ACQ49" s="6"/>
      <c r="ACR49" s="6"/>
      <c r="ACS49" s="6"/>
      <c r="ACT49" s="6"/>
      <c r="ACU49" s="6"/>
      <c r="ACV49" s="6"/>
      <c r="ACW49" s="6"/>
      <c r="ACX49" s="6"/>
      <c r="ACY49" s="6"/>
      <c r="ACZ49" s="6"/>
      <c r="ADA49" s="6"/>
      <c r="ADB49" s="6"/>
      <c r="ADC49" s="6"/>
      <c r="ADD49" s="6"/>
      <c r="ADE49" s="6"/>
      <c r="ADF49" s="6"/>
      <c r="ADG49" s="6"/>
      <c r="ADH49" s="6"/>
      <c r="ADI49" s="6"/>
      <c r="ADJ49" s="6"/>
      <c r="ADK49" s="6"/>
      <c r="ADL49" s="6"/>
      <c r="ADM49" s="6"/>
      <c r="ADN49" s="6"/>
      <c r="ADO49" s="6"/>
      <c r="ADP49" s="6"/>
      <c r="ADQ49" s="6"/>
      <c r="ADR49" s="6"/>
      <c r="ADS49" s="6"/>
      <c r="ADT49" s="6"/>
      <c r="ADU49" s="6"/>
      <c r="ADV49" s="6"/>
      <c r="ADW49" s="6"/>
      <c r="ADX49" s="6"/>
      <c r="ADY49" s="6"/>
      <c r="ADZ49" s="6"/>
      <c r="AEA49" s="6"/>
      <c r="AEB49" s="6"/>
      <c r="AEC49" s="6"/>
      <c r="AED49" s="6"/>
      <c r="AEE49" s="6"/>
      <c r="AEF49" s="6"/>
      <c r="AEG49" s="6"/>
      <c r="AEH49" s="6"/>
      <c r="AEI49" s="6"/>
      <c r="AEJ49" s="6"/>
      <c r="AEK49" s="6"/>
      <c r="AEL49" s="6"/>
      <c r="AEM49" s="6"/>
      <c r="AEN49" s="6"/>
      <c r="AEO49" s="6"/>
      <c r="AEP49" s="6"/>
      <c r="AEQ49" s="6"/>
      <c r="AER49" s="6"/>
      <c r="AES49" s="6"/>
      <c r="AET49" s="6"/>
      <c r="AEU49" s="6"/>
      <c r="AEV49" s="6"/>
      <c r="AEW49" s="6"/>
      <c r="AEX49" s="6"/>
      <c r="AEY49" s="6"/>
      <c r="AEZ49" s="6"/>
      <c r="AFA49" s="6"/>
      <c r="AFB49" s="6"/>
      <c r="AFC49" s="6"/>
      <c r="AFD49" s="6"/>
      <c r="AFE49" s="6"/>
      <c r="AFF49" s="6"/>
      <c r="AFG49" s="6"/>
      <c r="AFH49" s="6"/>
      <c r="AFI49" s="6"/>
      <c r="AFJ49" s="6"/>
      <c r="AFK49" s="6"/>
      <c r="AFL49" s="6"/>
      <c r="AFM49" s="6"/>
      <c r="AFN49" s="6"/>
      <c r="AFO49" s="6"/>
      <c r="AFP49" s="6"/>
      <c r="AFQ49" s="6"/>
      <c r="AFR49" s="6"/>
      <c r="AFS49" s="6"/>
      <c r="AFT49" s="6"/>
      <c r="AFU49" s="6"/>
      <c r="AFV49" s="6"/>
      <c r="AFW49" s="6"/>
      <c r="AFX49" s="6"/>
      <c r="AFY49" s="6"/>
      <c r="AFZ49" s="6"/>
      <c r="AGA49" s="6"/>
      <c r="AGB49" s="6"/>
      <c r="AGC49" s="6"/>
      <c r="AGD49" s="6"/>
      <c r="AGE49" s="6"/>
      <c r="AGF49" s="6"/>
      <c r="AGG49" s="6"/>
      <c r="AGH49" s="6"/>
      <c r="AGI49" s="6"/>
      <c r="AGJ49" s="6"/>
      <c r="AGK49" s="6"/>
      <c r="AGL49" s="6"/>
      <c r="AGM49" s="6"/>
      <c r="AGN49" s="6"/>
      <c r="AGO49" s="6"/>
      <c r="AGP49" s="6"/>
      <c r="AGQ49" s="6"/>
      <c r="AGR49" s="6"/>
      <c r="AGS49" s="6"/>
      <c r="AGT49" s="6"/>
      <c r="AGU49" s="6"/>
      <c r="AGV49" s="6"/>
      <c r="AGW49" s="6"/>
      <c r="AGX49" s="6"/>
      <c r="AGY49" s="6"/>
      <c r="AGZ49" s="6"/>
      <c r="AHA49" s="6"/>
      <c r="AHB49" s="6"/>
      <c r="AHC49" s="6"/>
      <c r="AHD49" s="6"/>
      <c r="AHE49" s="6"/>
      <c r="AHF49" s="6"/>
      <c r="AHG49" s="6"/>
      <c r="AHH49" s="6"/>
      <c r="AHI49" s="6"/>
      <c r="AHJ49" s="6"/>
      <c r="AHK49" s="6"/>
      <c r="AHL49" s="6"/>
      <c r="AHM49" s="6"/>
      <c r="AHN49" s="6"/>
      <c r="AHO49" s="6"/>
      <c r="AHP49" s="6"/>
      <c r="AHQ49" s="6"/>
      <c r="AHR49" s="6"/>
      <c r="AHS49" s="6"/>
      <c r="AHT49" s="6"/>
      <c r="AHU49" s="6"/>
      <c r="AHV49" s="6"/>
      <c r="AHW49" s="6"/>
      <c r="AHX49" s="6"/>
      <c r="AHY49" s="6"/>
      <c r="AHZ49" s="6"/>
      <c r="AIA49" s="6"/>
      <c r="AIB49" s="6"/>
      <c r="AIC49" s="6"/>
      <c r="AID49" s="6"/>
      <c r="AIE49" s="6"/>
      <c r="AIF49" s="6"/>
      <c r="AIG49" s="6"/>
      <c r="AIH49" s="6"/>
      <c r="AII49" s="6"/>
      <c r="AIJ49" s="6"/>
      <c r="AIK49" s="6"/>
      <c r="AIL49" s="6"/>
      <c r="AIM49" s="6"/>
      <c r="AIN49" s="6"/>
      <c r="AIO49" s="6"/>
      <c r="AIP49" s="6"/>
      <c r="AIQ49" s="6"/>
      <c r="AIR49" s="6"/>
      <c r="AIS49" s="6"/>
      <c r="AIT49" s="6"/>
      <c r="AIU49" s="6"/>
      <c r="AIV49" s="6"/>
      <c r="AIW49" s="6"/>
      <c r="AIX49" s="6"/>
      <c r="AIY49" s="6"/>
      <c r="AIZ49" s="6"/>
      <c r="AJA49" s="6"/>
      <c r="AJB49" s="6"/>
      <c r="AJC49" s="6"/>
      <c r="AJD49" s="6"/>
      <c r="AJE49" s="6"/>
      <c r="AJF49" s="6"/>
      <c r="AJG49" s="6"/>
      <c r="AJH49" s="6"/>
      <c r="AJI49" s="6"/>
      <c r="AJJ49" s="6"/>
      <c r="AJK49" s="6"/>
      <c r="AJL49" s="6"/>
      <c r="AJM49" s="6"/>
      <c r="AJN49" s="6"/>
      <c r="AJO49" s="6"/>
      <c r="AJP49" s="6"/>
      <c r="AJQ49" s="6"/>
      <c r="AJR49" s="6"/>
      <c r="AJS49" s="6"/>
      <c r="AJT49" s="6"/>
      <c r="AJU49" s="6"/>
      <c r="AJV49" s="6"/>
      <c r="AJW49" s="6"/>
      <c r="AJX49" s="6"/>
      <c r="AJY49" s="6"/>
      <c r="AJZ49" s="6"/>
      <c r="AKA49" s="6"/>
      <c r="AKB49" s="6"/>
      <c r="AKC49" s="6"/>
      <c r="AKD49" s="6"/>
      <c r="AKE49" s="6"/>
      <c r="AKF49" s="6"/>
      <c r="AKG49" s="6"/>
      <c r="AKH49" s="6"/>
      <c r="AKI49" s="6"/>
      <c r="AKJ49" s="6"/>
      <c r="AKK49" s="6"/>
      <c r="AKL49" s="6"/>
      <c r="AKM49" s="6"/>
      <c r="AKN49" s="6"/>
      <c r="AKO49" s="6"/>
      <c r="AKP49" s="6"/>
      <c r="AKQ49" s="6"/>
      <c r="AKR49" s="6"/>
      <c r="AKS49" s="6"/>
      <c r="AKT49" s="6"/>
      <c r="AKU49" s="6"/>
      <c r="AKV49" s="6"/>
      <c r="AKW49" s="6"/>
      <c r="AKX49" s="6"/>
      <c r="AKY49" s="6"/>
      <c r="AKZ49" s="6"/>
      <c r="ALA49" s="6"/>
      <c r="ALB49" s="6"/>
      <c r="ALC49" s="6"/>
      <c r="ALD49" s="6"/>
      <c r="ALE49" s="6"/>
      <c r="ALF49" s="6"/>
      <c r="ALG49" s="6"/>
      <c r="ALH49" s="6"/>
      <c r="ALI49" s="6"/>
      <c r="ALJ49" s="6"/>
      <c r="ALK49" s="6"/>
      <c r="ALL49" s="6"/>
      <c r="ALM49" s="6"/>
      <c r="ALN49" s="6"/>
      <c r="ALO49" s="6"/>
      <c r="ALP49" s="6"/>
      <c r="ALQ49" s="6"/>
      <c r="ALR49" s="6"/>
      <c r="ALS49" s="6"/>
      <c r="ALT49" s="6"/>
      <c r="ALU49" s="6"/>
      <c r="ALV49" s="6"/>
      <c r="ALW49" s="6"/>
      <c r="ALX49" s="6"/>
      <c r="ALY49" s="6"/>
      <c r="ALZ49" s="6"/>
      <c r="AMA49" s="6"/>
      <c r="AMB49" s="6"/>
      <c r="AMC49" s="6"/>
      <c r="AMD49" s="6"/>
      <c r="AME49" s="6"/>
      <c r="AMF49" s="6"/>
      <c r="AMG49" s="6"/>
      <c r="AMH49" s="6"/>
      <c r="AMI49" s="6"/>
    </row>
    <row r="50" spans="1:1023" s="6" customFormat="1">
      <c r="A50" s="16"/>
      <c r="B50" s="2"/>
      <c r="C50" s="16"/>
      <c r="D50" s="16"/>
      <c r="E50" s="16"/>
      <c r="F50" s="17"/>
      <c r="G50" s="124"/>
      <c r="H50" s="124"/>
      <c r="I50" s="5"/>
      <c r="J50" s="34" t="s">
        <v>76</v>
      </c>
      <c r="K50" s="96"/>
      <c r="L50" s="19">
        <f>SUM(L49)</f>
        <v>12936</v>
      </c>
      <c r="M50" s="20"/>
      <c r="N50" s="19">
        <f>SUM(N49)</f>
        <v>1034.8800000000001</v>
      </c>
      <c r="O50" s="19">
        <f>SUM(O49)</f>
        <v>13970.880000000001</v>
      </c>
      <c r="P50" s="69"/>
      <c r="Q50" s="69"/>
    </row>
    <row r="51" spans="1:1023" s="6" customFormat="1">
      <c r="A51" s="1" t="s">
        <v>17</v>
      </c>
      <c r="C51" s="21"/>
      <c r="D51" s="21"/>
      <c r="E51" s="21"/>
      <c r="F51" s="21"/>
      <c r="G51" s="131"/>
      <c r="H51" s="126"/>
      <c r="J51" s="54"/>
      <c r="K51" s="94"/>
    </row>
    <row r="52" spans="1:1023" s="6" customFormat="1">
      <c r="A52" s="1" t="s">
        <v>18</v>
      </c>
      <c r="C52" s="21"/>
      <c r="D52" s="21"/>
      <c r="E52" s="21"/>
      <c r="F52" s="21"/>
      <c r="G52" s="131"/>
      <c r="H52" s="125"/>
      <c r="J52" s="24"/>
      <c r="K52" s="88"/>
    </row>
    <row r="53" spans="1:1023" s="21" customFormat="1">
      <c r="A53" s="38"/>
      <c r="B53" s="37"/>
      <c r="C53" s="6"/>
      <c r="D53" s="6"/>
      <c r="E53" s="6"/>
      <c r="F53" s="6"/>
      <c r="G53" s="132"/>
      <c r="H53" s="137"/>
      <c r="I53" s="63"/>
      <c r="J53" s="64"/>
      <c r="K53" s="97"/>
      <c r="L53" s="65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6"/>
      <c r="AKB53" s="6"/>
      <c r="AKC53" s="6"/>
      <c r="AKD53" s="6"/>
      <c r="AKE53" s="6"/>
      <c r="AKF53" s="6"/>
      <c r="AKG53" s="6"/>
      <c r="AKH53" s="6"/>
      <c r="AKI53" s="6"/>
      <c r="AKJ53" s="6"/>
      <c r="AKK53" s="6"/>
      <c r="AKL53" s="6"/>
      <c r="AKM53" s="6"/>
      <c r="AKN53" s="6"/>
      <c r="AKO53" s="6"/>
      <c r="AKP53" s="6"/>
      <c r="AKQ53" s="6"/>
      <c r="AKR53" s="6"/>
      <c r="AKS53" s="6"/>
      <c r="AKT53" s="6"/>
      <c r="AKU53" s="6"/>
      <c r="AKV53" s="6"/>
      <c r="AKW53" s="6"/>
      <c r="AKX53" s="6"/>
      <c r="AKY53" s="6"/>
      <c r="AKZ53" s="6"/>
      <c r="ALA53" s="6"/>
      <c r="ALB53" s="6"/>
      <c r="ALC53" s="6"/>
      <c r="ALD53" s="6"/>
      <c r="ALE53" s="6"/>
      <c r="ALF53" s="6"/>
      <c r="ALG53" s="6"/>
      <c r="ALH53" s="6"/>
      <c r="ALI53" s="6"/>
      <c r="ALJ53" s="6"/>
      <c r="ALK53" s="6"/>
      <c r="ALL53" s="6"/>
      <c r="ALM53" s="6"/>
      <c r="ALN53" s="6"/>
      <c r="ALO53" s="6"/>
      <c r="ALP53" s="6"/>
      <c r="ALQ53" s="6"/>
      <c r="ALR53" s="6"/>
      <c r="ALS53" s="6"/>
      <c r="ALT53" s="6"/>
      <c r="ALU53" s="6"/>
      <c r="ALV53" s="6"/>
      <c r="ALW53" s="6"/>
      <c r="ALX53" s="6"/>
      <c r="ALY53" s="6"/>
      <c r="ALZ53" s="6"/>
      <c r="AMA53" s="6"/>
      <c r="AMB53" s="6"/>
      <c r="AMC53" s="6"/>
      <c r="AMD53" s="6"/>
      <c r="AME53" s="6"/>
      <c r="AMF53" s="6"/>
      <c r="AMG53" s="6"/>
      <c r="AMH53" s="6"/>
      <c r="AMI53" s="6"/>
    </row>
    <row r="55" spans="1:1023" s="6" customFormat="1">
      <c r="A55" s="44" t="s">
        <v>93</v>
      </c>
      <c r="B55" s="2"/>
      <c r="E55" s="78"/>
      <c r="F55" s="159" t="s">
        <v>77</v>
      </c>
      <c r="G55" s="127"/>
      <c r="H55" s="127"/>
      <c r="I55" s="75"/>
      <c r="J55" s="79"/>
      <c r="K55" s="95"/>
      <c r="M55" s="80"/>
      <c r="P55" s="80"/>
    </row>
    <row r="56" spans="1:1023" s="6" customFormat="1" ht="76.5">
      <c r="A56" s="7" t="s">
        <v>0</v>
      </c>
      <c r="B56" s="7" t="s">
        <v>1</v>
      </c>
      <c r="C56" s="8" t="s">
        <v>63</v>
      </c>
      <c r="D56" s="8" t="s">
        <v>61</v>
      </c>
      <c r="E56" s="8" t="s">
        <v>62</v>
      </c>
      <c r="F56" s="7" t="s">
        <v>19</v>
      </c>
      <c r="G56" s="121" t="s">
        <v>27</v>
      </c>
      <c r="H56" s="121" t="s">
        <v>103</v>
      </c>
      <c r="I56" s="7" t="s">
        <v>2</v>
      </c>
      <c r="J56" s="9" t="s">
        <v>3</v>
      </c>
      <c r="K56" s="84" t="s">
        <v>108</v>
      </c>
      <c r="L56" s="10" t="s">
        <v>73</v>
      </c>
      <c r="M56" s="8" t="s">
        <v>4</v>
      </c>
      <c r="N56" s="10" t="s">
        <v>74</v>
      </c>
      <c r="O56" s="10" t="s">
        <v>75</v>
      </c>
      <c r="P56" s="2"/>
      <c r="Q56" s="69"/>
    </row>
    <row r="57" spans="1:1023" s="6" customFormat="1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7"/>
      <c r="G57" s="122"/>
      <c r="H57" s="121" t="s">
        <v>10</v>
      </c>
      <c r="I57" s="7" t="s">
        <v>11</v>
      </c>
      <c r="J57" s="11" t="s">
        <v>12</v>
      </c>
      <c r="K57" s="85"/>
      <c r="L57" s="10" t="s">
        <v>13</v>
      </c>
      <c r="M57" s="8" t="s">
        <v>14</v>
      </c>
      <c r="N57" s="10" t="s">
        <v>15</v>
      </c>
      <c r="O57" s="10" t="s">
        <v>16</v>
      </c>
    </row>
    <row r="58" spans="1:1023" s="21" customFormat="1" ht="51">
      <c r="A58" s="71">
        <v>1</v>
      </c>
      <c r="B58" s="25" t="s">
        <v>68</v>
      </c>
      <c r="C58" s="61" t="s">
        <v>67</v>
      </c>
      <c r="D58" s="61"/>
      <c r="E58" s="61"/>
      <c r="F58" s="72">
        <v>15</v>
      </c>
      <c r="G58" s="139">
        <v>0</v>
      </c>
      <c r="H58" s="123">
        <f>G58</f>
        <v>0</v>
      </c>
      <c r="I58" s="62" t="s">
        <v>34</v>
      </c>
      <c r="J58" s="155">
        <f>44.5</f>
        <v>44.5</v>
      </c>
      <c r="K58" s="86">
        <f>ROUND(J58*1.05,2)</f>
        <v>46.73</v>
      </c>
      <c r="L58" s="76">
        <f>ROUND(H58*K58,2)</f>
        <v>0</v>
      </c>
      <c r="M58" s="73">
        <v>0.23</v>
      </c>
      <c r="N58" s="77">
        <f>ROUND(L58*M58,2)</f>
        <v>0</v>
      </c>
      <c r="O58" s="76">
        <f>L58+N58</f>
        <v>0</v>
      </c>
      <c r="Q58" s="6"/>
      <c r="R58" s="6"/>
      <c r="S58" s="16"/>
      <c r="T58" s="1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6"/>
      <c r="AKB58" s="6"/>
      <c r="AKC58" s="6"/>
      <c r="AKD58" s="6"/>
      <c r="AKE58" s="6"/>
      <c r="AKF58" s="6"/>
      <c r="AKG58" s="6"/>
      <c r="AKH58" s="6"/>
      <c r="AKI58" s="6"/>
      <c r="AKJ58" s="6"/>
      <c r="AKK58" s="6"/>
      <c r="AKL58" s="6"/>
      <c r="AKM58" s="6"/>
      <c r="AKN58" s="6"/>
      <c r="AKO58" s="6"/>
      <c r="AKP58" s="6"/>
      <c r="AKQ58" s="6"/>
      <c r="AKR58" s="6"/>
      <c r="AKS58" s="6"/>
      <c r="AKT58" s="6"/>
      <c r="AKU58" s="6"/>
      <c r="AKV58" s="6"/>
      <c r="AKW58" s="6"/>
      <c r="AKX58" s="6"/>
      <c r="AKY58" s="6"/>
      <c r="AKZ58" s="6"/>
      <c r="ALA58" s="6"/>
      <c r="ALB58" s="6"/>
      <c r="ALC58" s="6"/>
      <c r="ALD58" s="6"/>
      <c r="ALE58" s="6"/>
      <c r="ALF58" s="6"/>
      <c r="ALG58" s="6"/>
      <c r="ALH58" s="6"/>
      <c r="ALI58" s="6"/>
      <c r="ALJ58" s="6"/>
      <c r="ALK58" s="6"/>
      <c r="ALL58" s="6"/>
      <c r="ALM58" s="6"/>
      <c r="ALN58" s="6"/>
      <c r="ALO58" s="6"/>
      <c r="ALP58" s="6"/>
      <c r="ALQ58" s="6"/>
      <c r="ALR58" s="6"/>
      <c r="ALS58" s="6"/>
      <c r="ALT58" s="6"/>
      <c r="ALU58" s="6"/>
      <c r="ALV58" s="6"/>
      <c r="ALW58" s="6"/>
      <c r="ALX58" s="6"/>
      <c r="ALY58" s="6"/>
      <c r="ALZ58" s="6"/>
      <c r="AMA58" s="6"/>
      <c r="AMB58" s="6"/>
      <c r="AMC58" s="6"/>
      <c r="AMD58" s="6"/>
      <c r="AME58" s="6"/>
      <c r="AMF58" s="6"/>
    </row>
    <row r="59" spans="1:1023" s="21" customFormat="1" ht="25.5">
      <c r="A59" s="71">
        <v>2</v>
      </c>
      <c r="B59" s="25" t="s">
        <v>69</v>
      </c>
      <c r="C59" s="61" t="s">
        <v>67</v>
      </c>
      <c r="D59" s="61"/>
      <c r="E59" s="61"/>
      <c r="F59" s="72">
        <v>250</v>
      </c>
      <c r="G59" s="139">
        <v>0</v>
      </c>
      <c r="H59" s="123">
        <f>G59</f>
        <v>0</v>
      </c>
      <c r="I59" s="62" t="s">
        <v>34</v>
      </c>
      <c r="J59" s="155">
        <v>0.7</v>
      </c>
      <c r="K59" s="86">
        <f>ROUND(J59*1.05,2)</f>
        <v>0.74</v>
      </c>
      <c r="L59" s="76">
        <f>ROUND(H59*K59,2)</f>
        <v>0</v>
      </c>
      <c r="M59" s="73">
        <v>0.23</v>
      </c>
      <c r="N59" s="77">
        <f>ROUND(L59*M59,2)</f>
        <v>0</v>
      </c>
      <c r="O59" s="76">
        <f>L59+N59</f>
        <v>0</v>
      </c>
      <c r="Q59" s="6"/>
      <c r="R59" s="6"/>
      <c r="S59" s="16"/>
      <c r="T59" s="1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  <c r="AKA59" s="6"/>
      <c r="AKB59" s="6"/>
      <c r="AKC59" s="6"/>
      <c r="AKD59" s="6"/>
      <c r="AKE59" s="6"/>
      <c r="AKF59" s="6"/>
      <c r="AKG59" s="6"/>
      <c r="AKH59" s="6"/>
      <c r="AKI59" s="6"/>
      <c r="AKJ59" s="6"/>
      <c r="AKK59" s="6"/>
      <c r="AKL59" s="6"/>
      <c r="AKM59" s="6"/>
      <c r="AKN59" s="6"/>
      <c r="AKO59" s="6"/>
      <c r="AKP59" s="6"/>
      <c r="AKQ59" s="6"/>
      <c r="AKR59" s="6"/>
      <c r="AKS59" s="6"/>
      <c r="AKT59" s="6"/>
      <c r="AKU59" s="6"/>
      <c r="AKV59" s="6"/>
      <c r="AKW59" s="6"/>
      <c r="AKX59" s="6"/>
      <c r="AKY59" s="6"/>
      <c r="AKZ59" s="6"/>
      <c r="ALA59" s="6"/>
      <c r="ALB59" s="6"/>
      <c r="ALC59" s="6"/>
      <c r="ALD59" s="6"/>
      <c r="ALE59" s="6"/>
      <c r="ALF59" s="6"/>
      <c r="ALG59" s="6"/>
      <c r="ALH59" s="6"/>
      <c r="ALI59" s="6"/>
      <c r="ALJ59" s="6"/>
      <c r="ALK59" s="6"/>
      <c r="ALL59" s="6"/>
      <c r="ALM59" s="6"/>
      <c r="ALN59" s="6"/>
      <c r="ALO59" s="6"/>
      <c r="ALP59" s="6"/>
      <c r="ALQ59" s="6"/>
      <c r="ALR59" s="6"/>
      <c r="ALS59" s="6"/>
      <c r="ALT59" s="6"/>
      <c r="ALU59" s="6"/>
      <c r="ALV59" s="6"/>
      <c r="ALW59" s="6"/>
      <c r="ALX59" s="6"/>
      <c r="ALY59" s="6"/>
      <c r="ALZ59" s="6"/>
      <c r="AMA59" s="6"/>
      <c r="AMB59" s="6"/>
      <c r="AMC59" s="6"/>
      <c r="AMD59" s="6"/>
      <c r="AME59" s="6"/>
      <c r="AMF59" s="6"/>
    </row>
    <row r="60" spans="1:1023" s="21" customFormat="1" ht="25.5">
      <c r="A60" s="52">
        <v>3</v>
      </c>
      <c r="B60" s="50" t="s">
        <v>70</v>
      </c>
      <c r="C60" s="51" t="s">
        <v>67</v>
      </c>
      <c r="D60" s="51"/>
      <c r="E60" s="51"/>
      <c r="F60" s="81">
        <v>250</v>
      </c>
      <c r="G60" s="140">
        <v>0</v>
      </c>
      <c r="H60" s="123">
        <f>G60</f>
        <v>0</v>
      </c>
      <c r="I60" s="67" t="s">
        <v>34</v>
      </c>
      <c r="J60" s="156">
        <v>5</v>
      </c>
      <c r="K60" s="86">
        <f>ROUND(J60*1.05,2)</f>
        <v>5.25</v>
      </c>
      <c r="L60" s="76">
        <f>ROUND(H60*K60,2)</f>
        <v>0</v>
      </c>
      <c r="M60" s="82">
        <v>0.23</v>
      </c>
      <c r="N60" s="77">
        <f>ROUND(L60*M60,2)</f>
        <v>0</v>
      </c>
      <c r="O60" s="76">
        <f>L60+N60</f>
        <v>0</v>
      </c>
      <c r="Q60" s="6"/>
      <c r="R60" s="6"/>
      <c r="S60" s="16"/>
      <c r="T60" s="1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  <c r="IS60" s="6"/>
      <c r="IT60" s="6"/>
      <c r="IU60" s="6"/>
      <c r="IV60" s="6"/>
      <c r="IW60" s="6"/>
      <c r="IX60" s="6"/>
      <c r="IY60" s="6"/>
      <c r="IZ60" s="6"/>
      <c r="JA60" s="6"/>
      <c r="JB60" s="6"/>
      <c r="JC60" s="6"/>
      <c r="JD60" s="6"/>
      <c r="JE60" s="6"/>
      <c r="JF60" s="6"/>
      <c r="JG60" s="6"/>
      <c r="JH60" s="6"/>
      <c r="JI60" s="6"/>
      <c r="JJ60" s="6"/>
      <c r="JK60" s="6"/>
      <c r="JL60" s="6"/>
      <c r="JM60" s="6"/>
      <c r="JN60" s="6"/>
      <c r="JO60" s="6"/>
      <c r="JP60" s="6"/>
      <c r="JQ60" s="6"/>
      <c r="JR60" s="6"/>
      <c r="JS60" s="6"/>
      <c r="JT60" s="6"/>
      <c r="JU60" s="6"/>
      <c r="JV60" s="6"/>
      <c r="JW60" s="6"/>
      <c r="JX60" s="6"/>
      <c r="JY60" s="6"/>
      <c r="JZ60" s="6"/>
      <c r="KA60" s="6"/>
      <c r="KB60" s="6"/>
      <c r="KC60" s="6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6"/>
      <c r="KT60" s="6"/>
      <c r="KU60" s="6"/>
      <c r="KV60" s="6"/>
      <c r="KW60" s="6"/>
      <c r="KX60" s="6"/>
      <c r="KY60" s="6"/>
      <c r="KZ60" s="6"/>
      <c r="LA60" s="6"/>
      <c r="LB60" s="6"/>
      <c r="LC60" s="6"/>
      <c r="LD60" s="6"/>
      <c r="LE60" s="6"/>
      <c r="LF60" s="6"/>
      <c r="LG60" s="6"/>
      <c r="LH60" s="6"/>
      <c r="LI60" s="6"/>
      <c r="LJ60" s="6"/>
      <c r="LK60" s="6"/>
      <c r="LL60" s="6"/>
      <c r="LM60" s="6"/>
      <c r="LN60" s="6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6"/>
      <c r="MH60" s="6"/>
      <c r="MI60" s="6"/>
      <c r="MJ60" s="6"/>
      <c r="MK60" s="6"/>
      <c r="ML60" s="6"/>
      <c r="MM60" s="6"/>
      <c r="MN60" s="6"/>
      <c r="MO60" s="6"/>
      <c r="MP60" s="6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6"/>
      <c r="NT60" s="6"/>
      <c r="NU60" s="6"/>
      <c r="NV60" s="6"/>
      <c r="NW60" s="6"/>
      <c r="NX60" s="6"/>
      <c r="NY60" s="6"/>
      <c r="NZ60" s="6"/>
      <c r="OA60" s="6"/>
      <c r="OB60" s="6"/>
      <c r="OC60" s="6"/>
      <c r="OD60" s="6"/>
      <c r="OE60" s="6"/>
      <c r="OF60" s="6"/>
      <c r="OG60" s="6"/>
      <c r="OH60" s="6"/>
      <c r="OI60" s="6"/>
      <c r="OJ60" s="6"/>
      <c r="OK60" s="6"/>
      <c r="OL60" s="6"/>
      <c r="OM60" s="6"/>
      <c r="ON60" s="6"/>
      <c r="OO60" s="6"/>
      <c r="OP60" s="6"/>
      <c r="OQ60" s="6"/>
      <c r="OR60" s="6"/>
      <c r="OS60" s="6"/>
      <c r="OT60" s="6"/>
      <c r="OU60" s="6"/>
      <c r="OV60" s="6"/>
      <c r="OW60" s="6"/>
      <c r="OX60" s="6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6"/>
      <c r="QA60" s="6"/>
      <c r="QB60" s="6"/>
      <c r="QC60" s="6"/>
      <c r="QD60" s="6"/>
      <c r="QE60" s="6"/>
      <c r="QF60" s="6"/>
      <c r="QG60" s="6"/>
      <c r="QH60" s="6"/>
      <c r="QI60" s="6"/>
      <c r="QJ60" s="6"/>
      <c r="QK60" s="6"/>
      <c r="QL60" s="6"/>
      <c r="QM60" s="6"/>
      <c r="QN60" s="6"/>
      <c r="QO60" s="6"/>
      <c r="QP60" s="6"/>
      <c r="QQ60" s="6"/>
      <c r="QR60" s="6"/>
      <c r="QS60" s="6"/>
      <c r="QT60" s="6"/>
      <c r="QU60" s="6"/>
      <c r="QV60" s="6"/>
      <c r="QW60" s="6"/>
      <c r="QX60" s="6"/>
      <c r="QY60" s="6"/>
      <c r="QZ60" s="6"/>
      <c r="RA60" s="6"/>
      <c r="RB60" s="6"/>
      <c r="RC60" s="6"/>
      <c r="RD60" s="6"/>
      <c r="RE60" s="6"/>
      <c r="RF60" s="6"/>
      <c r="RG60" s="6"/>
      <c r="RH60" s="6"/>
      <c r="RI60" s="6"/>
      <c r="RJ60" s="6"/>
      <c r="RK60" s="6"/>
      <c r="RL60" s="6"/>
      <c r="RM60" s="6"/>
      <c r="RN60" s="6"/>
      <c r="RO60" s="6"/>
      <c r="RP60" s="6"/>
      <c r="RQ60" s="6"/>
      <c r="RR60" s="6"/>
      <c r="RS60" s="6"/>
      <c r="RT60" s="6"/>
      <c r="RU60" s="6"/>
      <c r="RV60" s="6"/>
      <c r="RW60" s="6"/>
      <c r="RX60" s="6"/>
      <c r="RY60" s="6"/>
      <c r="RZ60" s="6"/>
      <c r="SA60" s="6"/>
      <c r="SB60" s="6"/>
      <c r="SC60" s="6"/>
      <c r="SD60" s="6"/>
      <c r="SE60" s="6"/>
      <c r="SF60" s="6"/>
      <c r="SG60" s="6"/>
      <c r="SH60" s="6"/>
      <c r="SI60" s="6"/>
      <c r="SJ60" s="6"/>
      <c r="SK60" s="6"/>
      <c r="SL60" s="6"/>
      <c r="SM60" s="6"/>
      <c r="SN60" s="6"/>
      <c r="SO60" s="6"/>
      <c r="SP60" s="6"/>
      <c r="SQ60" s="6"/>
      <c r="SR60" s="6"/>
      <c r="SS60" s="6"/>
      <c r="ST60" s="6"/>
      <c r="SU60" s="6"/>
      <c r="SV60" s="6"/>
      <c r="SW60" s="6"/>
      <c r="SX60" s="6"/>
      <c r="SY60" s="6"/>
      <c r="SZ60" s="6"/>
      <c r="TA60" s="6"/>
      <c r="TB60" s="6"/>
      <c r="TC60" s="6"/>
      <c r="TD60" s="6"/>
      <c r="TE60" s="6"/>
      <c r="TF60" s="6"/>
      <c r="TG60" s="6"/>
      <c r="TH60" s="6"/>
      <c r="TI60" s="6"/>
      <c r="TJ60" s="6"/>
      <c r="TK60" s="6"/>
      <c r="TL60" s="6"/>
      <c r="TM60" s="6"/>
      <c r="TN60" s="6"/>
      <c r="TO60" s="6"/>
      <c r="TP60" s="6"/>
      <c r="TQ60" s="6"/>
      <c r="TR60" s="6"/>
      <c r="TS60" s="6"/>
      <c r="TT60" s="6"/>
      <c r="TU60" s="6"/>
      <c r="TV60" s="6"/>
      <c r="TW60" s="6"/>
      <c r="TX60" s="6"/>
      <c r="TY60" s="6"/>
      <c r="TZ60" s="6"/>
      <c r="UA60" s="6"/>
      <c r="UB60" s="6"/>
      <c r="UC60" s="6"/>
      <c r="UD60" s="6"/>
      <c r="UE60" s="6"/>
      <c r="UF60" s="6"/>
      <c r="UG60" s="6"/>
      <c r="UH60" s="6"/>
      <c r="UI60" s="6"/>
      <c r="UJ60" s="6"/>
      <c r="UK60" s="6"/>
      <c r="UL60" s="6"/>
      <c r="UM60" s="6"/>
      <c r="UN60" s="6"/>
      <c r="UO60" s="6"/>
      <c r="UP60" s="6"/>
      <c r="UQ60" s="6"/>
      <c r="UR60" s="6"/>
      <c r="US60" s="6"/>
      <c r="UT60" s="6"/>
      <c r="UU60" s="6"/>
      <c r="UV60" s="6"/>
      <c r="UW60" s="6"/>
      <c r="UX60" s="6"/>
      <c r="UY60" s="6"/>
      <c r="UZ60" s="6"/>
      <c r="VA60" s="6"/>
      <c r="VB60" s="6"/>
      <c r="VC60" s="6"/>
      <c r="VD60" s="6"/>
      <c r="VE60" s="6"/>
      <c r="VF60" s="6"/>
      <c r="VG60" s="6"/>
      <c r="VH60" s="6"/>
      <c r="VI60" s="6"/>
      <c r="VJ60" s="6"/>
      <c r="VK60" s="6"/>
      <c r="VL60" s="6"/>
      <c r="VM60" s="6"/>
      <c r="VN60" s="6"/>
      <c r="VO60" s="6"/>
      <c r="VP60" s="6"/>
      <c r="VQ60" s="6"/>
      <c r="VR60" s="6"/>
      <c r="VS60" s="6"/>
      <c r="VT60" s="6"/>
      <c r="VU60" s="6"/>
      <c r="VV60" s="6"/>
      <c r="VW60" s="6"/>
      <c r="VX60" s="6"/>
      <c r="VY60" s="6"/>
      <c r="VZ60" s="6"/>
      <c r="WA60" s="6"/>
      <c r="WB60" s="6"/>
      <c r="WC60" s="6"/>
      <c r="WD60" s="6"/>
      <c r="WE60" s="6"/>
      <c r="WF60" s="6"/>
      <c r="WG60" s="6"/>
      <c r="WH60" s="6"/>
      <c r="WI60" s="6"/>
      <c r="WJ60" s="6"/>
      <c r="WK60" s="6"/>
      <c r="WL60" s="6"/>
      <c r="WM60" s="6"/>
      <c r="WN60" s="6"/>
      <c r="WO60" s="6"/>
      <c r="WP60" s="6"/>
      <c r="WQ60" s="6"/>
      <c r="WR60" s="6"/>
      <c r="WS60" s="6"/>
      <c r="WT60" s="6"/>
      <c r="WU60" s="6"/>
      <c r="WV60" s="6"/>
      <c r="WW60" s="6"/>
      <c r="WX60" s="6"/>
      <c r="WY60" s="6"/>
      <c r="WZ60" s="6"/>
      <c r="XA60" s="6"/>
      <c r="XB60" s="6"/>
      <c r="XC60" s="6"/>
      <c r="XD60" s="6"/>
      <c r="XE60" s="6"/>
      <c r="XF60" s="6"/>
      <c r="XG60" s="6"/>
      <c r="XH60" s="6"/>
      <c r="XI60" s="6"/>
      <c r="XJ60" s="6"/>
      <c r="XK60" s="6"/>
      <c r="XL60" s="6"/>
      <c r="XM60" s="6"/>
      <c r="XN60" s="6"/>
      <c r="XO60" s="6"/>
      <c r="XP60" s="6"/>
      <c r="XQ60" s="6"/>
      <c r="XR60" s="6"/>
      <c r="XS60" s="6"/>
      <c r="XT60" s="6"/>
      <c r="XU60" s="6"/>
      <c r="XV60" s="6"/>
      <c r="XW60" s="6"/>
      <c r="XX60" s="6"/>
      <c r="XY60" s="6"/>
      <c r="XZ60" s="6"/>
      <c r="YA60" s="6"/>
      <c r="YB60" s="6"/>
      <c r="YC60" s="6"/>
      <c r="YD60" s="6"/>
      <c r="YE60" s="6"/>
      <c r="YF60" s="6"/>
      <c r="YG60" s="6"/>
      <c r="YH60" s="6"/>
      <c r="YI60" s="6"/>
      <c r="YJ60" s="6"/>
      <c r="YK60" s="6"/>
      <c r="YL60" s="6"/>
      <c r="YM60" s="6"/>
      <c r="YN60" s="6"/>
      <c r="YO60" s="6"/>
      <c r="YP60" s="6"/>
      <c r="YQ60" s="6"/>
      <c r="YR60" s="6"/>
      <c r="YS60" s="6"/>
      <c r="YT60" s="6"/>
      <c r="YU60" s="6"/>
      <c r="YV60" s="6"/>
      <c r="YW60" s="6"/>
      <c r="YX60" s="6"/>
      <c r="YY60" s="6"/>
      <c r="YZ60" s="6"/>
      <c r="ZA60" s="6"/>
      <c r="ZB60" s="6"/>
      <c r="ZC60" s="6"/>
      <c r="ZD60" s="6"/>
      <c r="ZE60" s="6"/>
      <c r="ZF60" s="6"/>
      <c r="ZG60" s="6"/>
      <c r="ZH60" s="6"/>
      <c r="ZI60" s="6"/>
      <c r="ZJ60" s="6"/>
      <c r="ZK60" s="6"/>
      <c r="ZL60" s="6"/>
      <c r="ZM60" s="6"/>
      <c r="ZN60" s="6"/>
      <c r="ZO60" s="6"/>
      <c r="ZP60" s="6"/>
      <c r="ZQ60" s="6"/>
      <c r="ZR60" s="6"/>
      <c r="ZS60" s="6"/>
      <c r="ZT60" s="6"/>
      <c r="ZU60" s="6"/>
      <c r="ZV60" s="6"/>
      <c r="ZW60" s="6"/>
      <c r="ZX60" s="6"/>
      <c r="ZY60" s="6"/>
      <c r="ZZ60" s="6"/>
      <c r="AAA60" s="6"/>
      <c r="AAB60" s="6"/>
      <c r="AAC60" s="6"/>
      <c r="AAD60" s="6"/>
      <c r="AAE60" s="6"/>
      <c r="AAF60" s="6"/>
      <c r="AAG60" s="6"/>
      <c r="AAH60" s="6"/>
      <c r="AAI60" s="6"/>
      <c r="AAJ60" s="6"/>
      <c r="AAK60" s="6"/>
      <c r="AAL60" s="6"/>
      <c r="AAM60" s="6"/>
      <c r="AAN60" s="6"/>
      <c r="AAO60" s="6"/>
      <c r="AAP60" s="6"/>
      <c r="AAQ60" s="6"/>
      <c r="AAR60" s="6"/>
      <c r="AAS60" s="6"/>
      <c r="AAT60" s="6"/>
      <c r="AAU60" s="6"/>
      <c r="AAV60" s="6"/>
      <c r="AAW60" s="6"/>
      <c r="AAX60" s="6"/>
      <c r="AAY60" s="6"/>
      <c r="AAZ60" s="6"/>
      <c r="ABA60" s="6"/>
      <c r="ABB60" s="6"/>
      <c r="ABC60" s="6"/>
      <c r="ABD60" s="6"/>
      <c r="ABE60" s="6"/>
      <c r="ABF60" s="6"/>
      <c r="ABG60" s="6"/>
      <c r="ABH60" s="6"/>
      <c r="ABI60" s="6"/>
      <c r="ABJ60" s="6"/>
      <c r="ABK60" s="6"/>
      <c r="ABL60" s="6"/>
      <c r="ABM60" s="6"/>
      <c r="ABN60" s="6"/>
      <c r="ABO60" s="6"/>
      <c r="ABP60" s="6"/>
      <c r="ABQ60" s="6"/>
      <c r="ABR60" s="6"/>
      <c r="ABS60" s="6"/>
      <c r="ABT60" s="6"/>
      <c r="ABU60" s="6"/>
      <c r="ABV60" s="6"/>
      <c r="ABW60" s="6"/>
      <c r="ABX60" s="6"/>
      <c r="ABY60" s="6"/>
      <c r="ABZ60" s="6"/>
      <c r="ACA60" s="6"/>
      <c r="ACB60" s="6"/>
      <c r="ACC60" s="6"/>
      <c r="ACD60" s="6"/>
      <c r="ACE60" s="6"/>
      <c r="ACF60" s="6"/>
      <c r="ACG60" s="6"/>
      <c r="ACH60" s="6"/>
      <c r="ACI60" s="6"/>
      <c r="ACJ60" s="6"/>
      <c r="ACK60" s="6"/>
      <c r="ACL60" s="6"/>
      <c r="ACM60" s="6"/>
      <c r="ACN60" s="6"/>
      <c r="ACO60" s="6"/>
      <c r="ACP60" s="6"/>
      <c r="ACQ60" s="6"/>
      <c r="ACR60" s="6"/>
      <c r="ACS60" s="6"/>
      <c r="ACT60" s="6"/>
      <c r="ACU60" s="6"/>
      <c r="ACV60" s="6"/>
      <c r="ACW60" s="6"/>
      <c r="ACX60" s="6"/>
      <c r="ACY60" s="6"/>
      <c r="ACZ60" s="6"/>
      <c r="ADA60" s="6"/>
      <c r="ADB60" s="6"/>
      <c r="ADC60" s="6"/>
      <c r="ADD60" s="6"/>
      <c r="ADE60" s="6"/>
      <c r="ADF60" s="6"/>
      <c r="ADG60" s="6"/>
      <c r="ADH60" s="6"/>
      <c r="ADI60" s="6"/>
      <c r="ADJ60" s="6"/>
      <c r="ADK60" s="6"/>
      <c r="ADL60" s="6"/>
      <c r="ADM60" s="6"/>
      <c r="ADN60" s="6"/>
      <c r="ADO60" s="6"/>
      <c r="ADP60" s="6"/>
      <c r="ADQ60" s="6"/>
      <c r="ADR60" s="6"/>
      <c r="ADS60" s="6"/>
      <c r="ADT60" s="6"/>
      <c r="ADU60" s="6"/>
      <c r="ADV60" s="6"/>
      <c r="ADW60" s="6"/>
      <c r="ADX60" s="6"/>
      <c r="ADY60" s="6"/>
      <c r="ADZ60" s="6"/>
      <c r="AEA60" s="6"/>
      <c r="AEB60" s="6"/>
      <c r="AEC60" s="6"/>
      <c r="AED60" s="6"/>
      <c r="AEE60" s="6"/>
      <c r="AEF60" s="6"/>
      <c r="AEG60" s="6"/>
      <c r="AEH60" s="6"/>
      <c r="AEI60" s="6"/>
      <c r="AEJ60" s="6"/>
      <c r="AEK60" s="6"/>
      <c r="AEL60" s="6"/>
      <c r="AEM60" s="6"/>
      <c r="AEN60" s="6"/>
      <c r="AEO60" s="6"/>
      <c r="AEP60" s="6"/>
      <c r="AEQ60" s="6"/>
      <c r="AER60" s="6"/>
      <c r="AES60" s="6"/>
      <c r="AET60" s="6"/>
      <c r="AEU60" s="6"/>
      <c r="AEV60" s="6"/>
      <c r="AEW60" s="6"/>
      <c r="AEX60" s="6"/>
      <c r="AEY60" s="6"/>
      <c r="AEZ60" s="6"/>
      <c r="AFA60" s="6"/>
      <c r="AFB60" s="6"/>
      <c r="AFC60" s="6"/>
      <c r="AFD60" s="6"/>
      <c r="AFE60" s="6"/>
      <c r="AFF60" s="6"/>
      <c r="AFG60" s="6"/>
      <c r="AFH60" s="6"/>
      <c r="AFI60" s="6"/>
      <c r="AFJ60" s="6"/>
      <c r="AFK60" s="6"/>
      <c r="AFL60" s="6"/>
      <c r="AFM60" s="6"/>
      <c r="AFN60" s="6"/>
      <c r="AFO60" s="6"/>
      <c r="AFP60" s="6"/>
      <c r="AFQ60" s="6"/>
      <c r="AFR60" s="6"/>
      <c r="AFS60" s="6"/>
      <c r="AFT60" s="6"/>
      <c r="AFU60" s="6"/>
      <c r="AFV60" s="6"/>
      <c r="AFW60" s="6"/>
      <c r="AFX60" s="6"/>
      <c r="AFY60" s="6"/>
      <c r="AFZ60" s="6"/>
      <c r="AGA60" s="6"/>
      <c r="AGB60" s="6"/>
      <c r="AGC60" s="6"/>
      <c r="AGD60" s="6"/>
      <c r="AGE60" s="6"/>
      <c r="AGF60" s="6"/>
      <c r="AGG60" s="6"/>
      <c r="AGH60" s="6"/>
      <c r="AGI60" s="6"/>
      <c r="AGJ60" s="6"/>
      <c r="AGK60" s="6"/>
      <c r="AGL60" s="6"/>
      <c r="AGM60" s="6"/>
      <c r="AGN60" s="6"/>
      <c r="AGO60" s="6"/>
      <c r="AGP60" s="6"/>
      <c r="AGQ60" s="6"/>
      <c r="AGR60" s="6"/>
      <c r="AGS60" s="6"/>
      <c r="AGT60" s="6"/>
      <c r="AGU60" s="6"/>
      <c r="AGV60" s="6"/>
      <c r="AGW60" s="6"/>
      <c r="AGX60" s="6"/>
      <c r="AGY60" s="6"/>
      <c r="AGZ60" s="6"/>
      <c r="AHA60" s="6"/>
      <c r="AHB60" s="6"/>
      <c r="AHC60" s="6"/>
      <c r="AHD60" s="6"/>
      <c r="AHE60" s="6"/>
      <c r="AHF60" s="6"/>
      <c r="AHG60" s="6"/>
      <c r="AHH60" s="6"/>
      <c r="AHI60" s="6"/>
      <c r="AHJ60" s="6"/>
      <c r="AHK60" s="6"/>
      <c r="AHL60" s="6"/>
      <c r="AHM60" s="6"/>
      <c r="AHN60" s="6"/>
      <c r="AHO60" s="6"/>
      <c r="AHP60" s="6"/>
      <c r="AHQ60" s="6"/>
      <c r="AHR60" s="6"/>
      <c r="AHS60" s="6"/>
      <c r="AHT60" s="6"/>
      <c r="AHU60" s="6"/>
      <c r="AHV60" s="6"/>
      <c r="AHW60" s="6"/>
      <c r="AHX60" s="6"/>
      <c r="AHY60" s="6"/>
      <c r="AHZ60" s="6"/>
      <c r="AIA60" s="6"/>
      <c r="AIB60" s="6"/>
      <c r="AIC60" s="6"/>
      <c r="AID60" s="6"/>
      <c r="AIE60" s="6"/>
      <c r="AIF60" s="6"/>
      <c r="AIG60" s="6"/>
      <c r="AIH60" s="6"/>
      <c r="AII60" s="6"/>
      <c r="AIJ60" s="6"/>
      <c r="AIK60" s="6"/>
      <c r="AIL60" s="6"/>
      <c r="AIM60" s="6"/>
      <c r="AIN60" s="6"/>
      <c r="AIO60" s="6"/>
      <c r="AIP60" s="6"/>
      <c r="AIQ60" s="6"/>
      <c r="AIR60" s="6"/>
      <c r="AIS60" s="6"/>
      <c r="AIT60" s="6"/>
      <c r="AIU60" s="6"/>
      <c r="AIV60" s="6"/>
      <c r="AIW60" s="6"/>
      <c r="AIX60" s="6"/>
      <c r="AIY60" s="6"/>
      <c r="AIZ60" s="6"/>
      <c r="AJA60" s="6"/>
      <c r="AJB60" s="6"/>
      <c r="AJC60" s="6"/>
      <c r="AJD60" s="6"/>
      <c r="AJE60" s="6"/>
      <c r="AJF60" s="6"/>
      <c r="AJG60" s="6"/>
      <c r="AJH60" s="6"/>
      <c r="AJI60" s="6"/>
      <c r="AJJ60" s="6"/>
      <c r="AJK60" s="6"/>
      <c r="AJL60" s="6"/>
      <c r="AJM60" s="6"/>
      <c r="AJN60" s="6"/>
      <c r="AJO60" s="6"/>
      <c r="AJP60" s="6"/>
      <c r="AJQ60" s="6"/>
      <c r="AJR60" s="6"/>
      <c r="AJS60" s="6"/>
      <c r="AJT60" s="6"/>
      <c r="AJU60" s="6"/>
      <c r="AJV60" s="6"/>
      <c r="AJW60" s="6"/>
      <c r="AJX60" s="6"/>
      <c r="AJY60" s="6"/>
      <c r="AJZ60" s="6"/>
      <c r="AKA60" s="6"/>
      <c r="AKB60" s="6"/>
      <c r="AKC60" s="6"/>
      <c r="AKD60" s="6"/>
      <c r="AKE60" s="6"/>
      <c r="AKF60" s="6"/>
      <c r="AKG60" s="6"/>
      <c r="AKH60" s="6"/>
      <c r="AKI60" s="6"/>
      <c r="AKJ60" s="6"/>
      <c r="AKK60" s="6"/>
      <c r="AKL60" s="6"/>
      <c r="AKM60" s="6"/>
      <c r="AKN60" s="6"/>
      <c r="AKO60" s="6"/>
      <c r="AKP60" s="6"/>
      <c r="AKQ60" s="6"/>
      <c r="AKR60" s="6"/>
      <c r="AKS60" s="6"/>
      <c r="AKT60" s="6"/>
      <c r="AKU60" s="6"/>
      <c r="AKV60" s="6"/>
      <c r="AKW60" s="6"/>
      <c r="AKX60" s="6"/>
      <c r="AKY60" s="6"/>
      <c r="AKZ60" s="6"/>
      <c r="ALA60" s="6"/>
      <c r="ALB60" s="6"/>
      <c r="ALC60" s="6"/>
      <c r="ALD60" s="6"/>
      <c r="ALE60" s="6"/>
      <c r="ALF60" s="6"/>
      <c r="ALG60" s="6"/>
      <c r="ALH60" s="6"/>
      <c r="ALI60" s="6"/>
      <c r="ALJ60" s="6"/>
      <c r="ALK60" s="6"/>
      <c r="ALL60" s="6"/>
      <c r="ALM60" s="6"/>
      <c r="ALN60" s="6"/>
      <c r="ALO60" s="6"/>
      <c r="ALP60" s="6"/>
      <c r="ALQ60" s="6"/>
      <c r="ALR60" s="6"/>
      <c r="ALS60" s="6"/>
      <c r="ALT60" s="6"/>
      <c r="ALU60" s="6"/>
      <c r="ALV60" s="6"/>
      <c r="ALW60" s="6"/>
      <c r="ALX60" s="6"/>
      <c r="ALY60" s="6"/>
      <c r="ALZ60" s="6"/>
      <c r="AMA60" s="6"/>
      <c r="AMB60" s="6"/>
      <c r="AMC60" s="6"/>
      <c r="AMD60" s="6"/>
      <c r="AME60" s="6"/>
      <c r="AMF60" s="6"/>
    </row>
    <row r="61" spans="1:1023" s="21" customFormat="1" ht="114.75">
      <c r="A61" s="71">
        <v>4</v>
      </c>
      <c r="B61" s="25" t="s">
        <v>71</v>
      </c>
      <c r="C61" s="61" t="s">
        <v>72</v>
      </c>
      <c r="D61" s="61"/>
      <c r="E61" s="61"/>
      <c r="F61" s="72">
        <v>15</v>
      </c>
      <c r="G61" s="141">
        <v>0</v>
      </c>
      <c r="H61" s="123">
        <f>G61</f>
        <v>0</v>
      </c>
      <c r="I61" s="62" t="s">
        <v>34</v>
      </c>
      <c r="J61" s="155">
        <v>5</v>
      </c>
      <c r="K61" s="86">
        <f>ROUND(J61*1.05,2)</f>
        <v>5.25</v>
      </c>
      <c r="L61" s="76">
        <f>ROUND(H61*K61,2)</f>
        <v>0</v>
      </c>
      <c r="M61" s="73">
        <v>0.23</v>
      </c>
      <c r="N61" s="77">
        <f>ROUND(L61*M61,2)</f>
        <v>0</v>
      </c>
      <c r="O61" s="76">
        <f>L61+N61</f>
        <v>0</v>
      </c>
      <c r="Q61" s="6"/>
      <c r="R61" s="6"/>
      <c r="S61" s="16"/>
      <c r="T61" s="1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  <c r="IQ61" s="6"/>
      <c r="IR61" s="6"/>
      <c r="IS61" s="6"/>
      <c r="IT61" s="6"/>
      <c r="IU61" s="6"/>
      <c r="IV61" s="6"/>
      <c r="IW61" s="6"/>
      <c r="IX61" s="6"/>
      <c r="IY61" s="6"/>
      <c r="IZ61" s="6"/>
      <c r="JA61" s="6"/>
      <c r="JB61" s="6"/>
      <c r="JC61" s="6"/>
      <c r="JD61" s="6"/>
      <c r="JE61" s="6"/>
      <c r="JF61" s="6"/>
      <c r="JG61" s="6"/>
      <c r="JH61" s="6"/>
      <c r="JI61" s="6"/>
      <c r="JJ61" s="6"/>
      <c r="JK61" s="6"/>
      <c r="JL61" s="6"/>
      <c r="JM61" s="6"/>
      <c r="JN61" s="6"/>
      <c r="JO61" s="6"/>
      <c r="JP61" s="6"/>
      <c r="JQ61" s="6"/>
      <c r="JR61" s="6"/>
      <c r="JS61" s="6"/>
      <c r="JT61" s="6"/>
      <c r="JU61" s="6"/>
      <c r="JV61" s="6"/>
      <c r="JW61" s="6"/>
      <c r="JX61" s="6"/>
      <c r="JY61" s="6"/>
      <c r="JZ61" s="6"/>
      <c r="KA61" s="6"/>
      <c r="KB61" s="6"/>
      <c r="KC61" s="6"/>
      <c r="KD61" s="6"/>
      <c r="KE61" s="6"/>
      <c r="KF61" s="6"/>
      <c r="KG61" s="6"/>
      <c r="KH61" s="6"/>
      <c r="KI61" s="6"/>
      <c r="KJ61" s="6"/>
      <c r="KK61" s="6"/>
      <c r="KL61" s="6"/>
      <c r="KM61" s="6"/>
      <c r="KN61" s="6"/>
      <c r="KO61" s="6"/>
      <c r="KP61" s="6"/>
      <c r="KQ61" s="6"/>
      <c r="KR61" s="6"/>
      <c r="KS61" s="6"/>
      <c r="KT61" s="6"/>
      <c r="KU61" s="6"/>
      <c r="KV61" s="6"/>
      <c r="KW61" s="6"/>
      <c r="KX61" s="6"/>
      <c r="KY61" s="6"/>
      <c r="KZ61" s="6"/>
      <c r="LA61" s="6"/>
      <c r="LB61" s="6"/>
      <c r="LC61" s="6"/>
      <c r="LD61" s="6"/>
      <c r="LE61" s="6"/>
      <c r="LF61" s="6"/>
      <c r="LG61" s="6"/>
      <c r="LH61" s="6"/>
      <c r="LI61" s="6"/>
      <c r="LJ61" s="6"/>
      <c r="LK61" s="6"/>
      <c r="LL61" s="6"/>
      <c r="LM61" s="6"/>
      <c r="LN61" s="6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6"/>
      <c r="MH61" s="6"/>
      <c r="MI61" s="6"/>
      <c r="MJ61" s="6"/>
      <c r="MK61" s="6"/>
      <c r="ML61" s="6"/>
      <c r="MM61" s="6"/>
      <c r="MN61" s="6"/>
      <c r="MO61" s="6"/>
      <c r="MP61" s="6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6"/>
      <c r="NT61" s="6"/>
      <c r="NU61" s="6"/>
      <c r="NV61" s="6"/>
      <c r="NW61" s="6"/>
      <c r="NX61" s="6"/>
      <c r="NY61" s="6"/>
      <c r="NZ61" s="6"/>
      <c r="OA61" s="6"/>
      <c r="OB61" s="6"/>
      <c r="OC61" s="6"/>
      <c r="OD61" s="6"/>
      <c r="OE61" s="6"/>
      <c r="OF61" s="6"/>
      <c r="OG61" s="6"/>
      <c r="OH61" s="6"/>
      <c r="OI61" s="6"/>
      <c r="OJ61" s="6"/>
      <c r="OK61" s="6"/>
      <c r="OL61" s="6"/>
      <c r="OM61" s="6"/>
      <c r="ON61" s="6"/>
      <c r="OO61" s="6"/>
      <c r="OP61" s="6"/>
      <c r="OQ61" s="6"/>
      <c r="OR61" s="6"/>
      <c r="OS61" s="6"/>
      <c r="OT61" s="6"/>
      <c r="OU61" s="6"/>
      <c r="OV61" s="6"/>
      <c r="OW61" s="6"/>
      <c r="OX61" s="6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6"/>
      <c r="QA61" s="6"/>
      <c r="QB61" s="6"/>
      <c r="QC61" s="6"/>
      <c r="QD61" s="6"/>
      <c r="QE61" s="6"/>
      <c r="QF61" s="6"/>
      <c r="QG61" s="6"/>
      <c r="QH61" s="6"/>
      <c r="QI61" s="6"/>
      <c r="QJ61" s="6"/>
      <c r="QK61" s="6"/>
      <c r="QL61" s="6"/>
      <c r="QM61" s="6"/>
      <c r="QN61" s="6"/>
      <c r="QO61" s="6"/>
      <c r="QP61" s="6"/>
      <c r="QQ61" s="6"/>
      <c r="QR61" s="6"/>
      <c r="QS61" s="6"/>
      <c r="QT61" s="6"/>
      <c r="QU61" s="6"/>
      <c r="QV61" s="6"/>
      <c r="QW61" s="6"/>
      <c r="QX61" s="6"/>
      <c r="QY61" s="6"/>
      <c r="QZ61" s="6"/>
      <c r="RA61" s="6"/>
      <c r="RB61" s="6"/>
      <c r="RC61" s="6"/>
      <c r="RD61" s="6"/>
      <c r="RE61" s="6"/>
      <c r="RF61" s="6"/>
      <c r="RG61" s="6"/>
      <c r="RH61" s="6"/>
      <c r="RI61" s="6"/>
      <c r="RJ61" s="6"/>
      <c r="RK61" s="6"/>
      <c r="RL61" s="6"/>
      <c r="RM61" s="6"/>
      <c r="RN61" s="6"/>
      <c r="RO61" s="6"/>
      <c r="RP61" s="6"/>
      <c r="RQ61" s="6"/>
      <c r="RR61" s="6"/>
      <c r="RS61" s="6"/>
      <c r="RT61" s="6"/>
      <c r="RU61" s="6"/>
      <c r="RV61" s="6"/>
      <c r="RW61" s="6"/>
      <c r="RX61" s="6"/>
      <c r="RY61" s="6"/>
      <c r="RZ61" s="6"/>
      <c r="SA61" s="6"/>
      <c r="SB61" s="6"/>
      <c r="SC61" s="6"/>
      <c r="SD61" s="6"/>
      <c r="SE61" s="6"/>
      <c r="SF61" s="6"/>
      <c r="SG61" s="6"/>
      <c r="SH61" s="6"/>
      <c r="SI61" s="6"/>
      <c r="SJ61" s="6"/>
      <c r="SK61" s="6"/>
      <c r="SL61" s="6"/>
      <c r="SM61" s="6"/>
      <c r="SN61" s="6"/>
      <c r="SO61" s="6"/>
      <c r="SP61" s="6"/>
      <c r="SQ61" s="6"/>
      <c r="SR61" s="6"/>
      <c r="SS61" s="6"/>
      <c r="ST61" s="6"/>
      <c r="SU61" s="6"/>
      <c r="SV61" s="6"/>
      <c r="SW61" s="6"/>
      <c r="SX61" s="6"/>
      <c r="SY61" s="6"/>
      <c r="SZ61" s="6"/>
      <c r="TA61" s="6"/>
      <c r="TB61" s="6"/>
      <c r="TC61" s="6"/>
      <c r="TD61" s="6"/>
      <c r="TE61" s="6"/>
      <c r="TF61" s="6"/>
      <c r="TG61" s="6"/>
      <c r="TH61" s="6"/>
      <c r="TI61" s="6"/>
      <c r="TJ61" s="6"/>
      <c r="TK61" s="6"/>
      <c r="TL61" s="6"/>
      <c r="TM61" s="6"/>
      <c r="TN61" s="6"/>
      <c r="TO61" s="6"/>
      <c r="TP61" s="6"/>
      <c r="TQ61" s="6"/>
      <c r="TR61" s="6"/>
      <c r="TS61" s="6"/>
      <c r="TT61" s="6"/>
      <c r="TU61" s="6"/>
      <c r="TV61" s="6"/>
      <c r="TW61" s="6"/>
      <c r="TX61" s="6"/>
      <c r="TY61" s="6"/>
      <c r="TZ61" s="6"/>
      <c r="UA61" s="6"/>
      <c r="UB61" s="6"/>
      <c r="UC61" s="6"/>
      <c r="UD61" s="6"/>
      <c r="UE61" s="6"/>
      <c r="UF61" s="6"/>
      <c r="UG61" s="6"/>
      <c r="UH61" s="6"/>
      <c r="UI61" s="6"/>
      <c r="UJ61" s="6"/>
      <c r="UK61" s="6"/>
      <c r="UL61" s="6"/>
      <c r="UM61" s="6"/>
      <c r="UN61" s="6"/>
      <c r="UO61" s="6"/>
      <c r="UP61" s="6"/>
      <c r="UQ61" s="6"/>
      <c r="UR61" s="6"/>
      <c r="US61" s="6"/>
      <c r="UT61" s="6"/>
      <c r="UU61" s="6"/>
      <c r="UV61" s="6"/>
      <c r="UW61" s="6"/>
      <c r="UX61" s="6"/>
      <c r="UY61" s="6"/>
      <c r="UZ61" s="6"/>
      <c r="VA61" s="6"/>
      <c r="VB61" s="6"/>
      <c r="VC61" s="6"/>
      <c r="VD61" s="6"/>
      <c r="VE61" s="6"/>
      <c r="VF61" s="6"/>
      <c r="VG61" s="6"/>
      <c r="VH61" s="6"/>
      <c r="VI61" s="6"/>
      <c r="VJ61" s="6"/>
      <c r="VK61" s="6"/>
      <c r="VL61" s="6"/>
      <c r="VM61" s="6"/>
      <c r="VN61" s="6"/>
      <c r="VO61" s="6"/>
      <c r="VP61" s="6"/>
      <c r="VQ61" s="6"/>
      <c r="VR61" s="6"/>
      <c r="VS61" s="6"/>
      <c r="VT61" s="6"/>
      <c r="VU61" s="6"/>
      <c r="VV61" s="6"/>
      <c r="VW61" s="6"/>
      <c r="VX61" s="6"/>
      <c r="VY61" s="6"/>
      <c r="VZ61" s="6"/>
      <c r="WA61" s="6"/>
      <c r="WB61" s="6"/>
      <c r="WC61" s="6"/>
      <c r="WD61" s="6"/>
      <c r="WE61" s="6"/>
      <c r="WF61" s="6"/>
      <c r="WG61" s="6"/>
      <c r="WH61" s="6"/>
      <c r="WI61" s="6"/>
      <c r="WJ61" s="6"/>
      <c r="WK61" s="6"/>
      <c r="WL61" s="6"/>
      <c r="WM61" s="6"/>
      <c r="WN61" s="6"/>
      <c r="WO61" s="6"/>
      <c r="WP61" s="6"/>
      <c r="WQ61" s="6"/>
      <c r="WR61" s="6"/>
      <c r="WS61" s="6"/>
      <c r="WT61" s="6"/>
      <c r="WU61" s="6"/>
      <c r="WV61" s="6"/>
      <c r="WW61" s="6"/>
      <c r="WX61" s="6"/>
      <c r="WY61" s="6"/>
      <c r="WZ61" s="6"/>
      <c r="XA61" s="6"/>
      <c r="XB61" s="6"/>
      <c r="XC61" s="6"/>
      <c r="XD61" s="6"/>
      <c r="XE61" s="6"/>
      <c r="XF61" s="6"/>
      <c r="XG61" s="6"/>
      <c r="XH61" s="6"/>
      <c r="XI61" s="6"/>
      <c r="XJ61" s="6"/>
      <c r="XK61" s="6"/>
      <c r="XL61" s="6"/>
      <c r="XM61" s="6"/>
      <c r="XN61" s="6"/>
      <c r="XO61" s="6"/>
      <c r="XP61" s="6"/>
      <c r="XQ61" s="6"/>
      <c r="XR61" s="6"/>
      <c r="XS61" s="6"/>
      <c r="XT61" s="6"/>
      <c r="XU61" s="6"/>
      <c r="XV61" s="6"/>
      <c r="XW61" s="6"/>
      <c r="XX61" s="6"/>
      <c r="XY61" s="6"/>
      <c r="XZ61" s="6"/>
      <c r="YA61" s="6"/>
      <c r="YB61" s="6"/>
      <c r="YC61" s="6"/>
      <c r="YD61" s="6"/>
      <c r="YE61" s="6"/>
      <c r="YF61" s="6"/>
      <c r="YG61" s="6"/>
      <c r="YH61" s="6"/>
      <c r="YI61" s="6"/>
      <c r="YJ61" s="6"/>
      <c r="YK61" s="6"/>
      <c r="YL61" s="6"/>
      <c r="YM61" s="6"/>
      <c r="YN61" s="6"/>
      <c r="YO61" s="6"/>
      <c r="YP61" s="6"/>
      <c r="YQ61" s="6"/>
      <c r="YR61" s="6"/>
      <c r="YS61" s="6"/>
      <c r="YT61" s="6"/>
      <c r="YU61" s="6"/>
      <c r="YV61" s="6"/>
      <c r="YW61" s="6"/>
      <c r="YX61" s="6"/>
      <c r="YY61" s="6"/>
      <c r="YZ61" s="6"/>
      <c r="ZA61" s="6"/>
      <c r="ZB61" s="6"/>
      <c r="ZC61" s="6"/>
      <c r="ZD61" s="6"/>
      <c r="ZE61" s="6"/>
      <c r="ZF61" s="6"/>
      <c r="ZG61" s="6"/>
      <c r="ZH61" s="6"/>
      <c r="ZI61" s="6"/>
      <c r="ZJ61" s="6"/>
      <c r="ZK61" s="6"/>
      <c r="ZL61" s="6"/>
      <c r="ZM61" s="6"/>
      <c r="ZN61" s="6"/>
      <c r="ZO61" s="6"/>
      <c r="ZP61" s="6"/>
      <c r="ZQ61" s="6"/>
      <c r="ZR61" s="6"/>
      <c r="ZS61" s="6"/>
      <c r="ZT61" s="6"/>
      <c r="ZU61" s="6"/>
      <c r="ZV61" s="6"/>
      <c r="ZW61" s="6"/>
      <c r="ZX61" s="6"/>
      <c r="ZY61" s="6"/>
      <c r="ZZ61" s="6"/>
      <c r="AAA61" s="6"/>
      <c r="AAB61" s="6"/>
      <c r="AAC61" s="6"/>
      <c r="AAD61" s="6"/>
      <c r="AAE61" s="6"/>
      <c r="AAF61" s="6"/>
      <c r="AAG61" s="6"/>
      <c r="AAH61" s="6"/>
      <c r="AAI61" s="6"/>
      <c r="AAJ61" s="6"/>
      <c r="AAK61" s="6"/>
      <c r="AAL61" s="6"/>
      <c r="AAM61" s="6"/>
      <c r="AAN61" s="6"/>
      <c r="AAO61" s="6"/>
      <c r="AAP61" s="6"/>
      <c r="AAQ61" s="6"/>
      <c r="AAR61" s="6"/>
      <c r="AAS61" s="6"/>
      <c r="AAT61" s="6"/>
      <c r="AAU61" s="6"/>
      <c r="AAV61" s="6"/>
      <c r="AAW61" s="6"/>
      <c r="AAX61" s="6"/>
      <c r="AAY61" s="6"/>
      <c r="AAZ61" s="6"/>
      <c r="ABA61" s="6"/>
      <c r="ABB61" s="6"/>
      <c r="ABC61" s="6"/>
      <c r="ABD61" s="6"/>
      <c r="ABE61" s="6"/>
      <c r="ABF61" s="6"/>
      <c r="ABG61" s="6"/>
      <c r="ABH61" s="6"/>
      <c r="ABI61" s="6"/>
      <c r="ABJ61" s="6"/>
      <c r="ABK61" s="6"/>
      <c r="ABL61" s="6"/>
      <c r="ABM61" s="6"/>
      <c r="ABN61" s="6"/>
      <c r="ABO61" s="6"/>
      <c r="ABP61" s="6"/>
      <c r="ABQ61" s="6"/>
      <c r="ABR61" s="6"/>
      <c r="ABS61" s="6"/>
      <c r="ABT61" s="6"/>
      <c r="ABU61" s="6"/>
      <c r="ABV61" s="6"/>
      <c r="ABW61" s="6"/>
      <c r="ABX61" s="6"/>
      <c r="ABY61" s="6"/>
      <c r="ABZ61" s="6"/>
      <c r="ACA61" s="6"/>
      <c r="ACB61" s="6"/>
      <c r="ACC61" s="6"/>
      <c r="ACD61" s="6"/>
      <c r="ACE61" s="6"/>
      <c r="ACF61" s="6"/>
      <c r="ACG61" s="6"/>
      <c r="ACH61" s="6"/>
      <c r="ACI61" s="6"/>
      <c r="ACJ61" s="6"/>
      <c r="ACK61" s="6"/>
      <c r="ACL61" s="6"/>
      <c r="ACM61" s="6"/>
      <c r="ACN61" s="6"/>
      <c r="ACO61" s="6"/>
      <c r="ACP61" s="6"/>
      <c r="ACQ61" s="6"/>
      <c r="ACR61" s="6"/>
      <c r="ACS61" s="6"/>
      <c r="ACT61" s="6"/>
      <c r="ACU61" s="6"/>
      <c r="ACV61" s="6"/>
      <c r="ACW61" s="6"/>
      <c r="ACX61" s="6"/>
      <c r="ACY61" s="6"/>
      <c r="ACZ61" s="6"/>
      <c r="ADA61" s="6"/>
      <c r="ADB61" s="6"/>
      <c r="ADC61" s="6"/>
      <c r="ADD61" s="6"/>
      <c r="ADE61" s="6"/>
      <c r="ADF61" s="6"/>
      <c r="ADG61" s="6"/>
      <c r="ADH61" s="6"/>
      <c r="ADI61" s="6"/>
      <c r="ADJ61" s="6"/>
      <c r="ADK61" s="6"/>
      <c r="ADL61" s="6"/>
      <c r="ADM61" s="6"/>
      <c r="ADN61" s="6"/>
      <c r="ADO61" s="6"/>
      <c r="ADP61" s="6"/>
      <c r="ADQ61" s="6"/>
      <c r="ADR61" s="6"/>
      <c r="ADS61" s="6"/>
      <c r="ADT61" s="6"/>
      <c r="ADU61" s="6"/>
      <c r="ADV61" s="6"/>
      <c r="ADW61" s="6"/>
      <c r="ADX61" s="6"/>
      <c r="ADY61" s="6"/>
      <c r="ADZ61" s="6"/>
      <c r="AEA61" s="6"/>
      <c r="AEB61" s="6"/>
      <c r="AEC61" s="6"/>
      <c r="AED61" s="6"/>
      <c r="AEE61" s="6"/>
      <c r="AEF61" s="6"/>
      <c r="AEG61" s="6"/>
      <c r="AEH61" s="6"/>
      <c r="AEI61" s="6"/>
      <c r="AEJ61" s="6"/>
      <c r="AEK61" s="6"/>
      <c r="AEL61" s="6"/>
      <c r="AEM61" s="6"/>
      <c r="AEN61" s="6"/>
      <c r="AEO61" s="6"/>
      <c r="AEP61" s="6"/>
      <c r="AEQ61" s="6"/>
      <c r="AER61" s="6"/>
      <c r="AES61" s="6"/>
      <c r="AET61" s="6"/>
      <c r="AEU61" s="6"/>
      <c r="AEV61" s="6"/>
      <c r="AEW61" s="6"/>
      <c r="AEX61" s="6"/>
      <c r="AEY61" s="6"/>
      <c r="AEZ61" s="6"/>
      <c r="AFA61" s="6"/>
      <c r="AFB61" s="6"/>
      <c r="AFC61" s="6"/>
      <c r="AFD61" s="6"/>
      <c r="AFE61" s="6"/>
      <c r="AFF61" s="6"/>
      <c r="AFG61" s="6"/>
      <c r="AFH61" s="6"/>
      <c r="AFI61" s="6"/>
      <c r="AFJ61" s="6"/>
      <c r="AFK61" s="6"/>
      <c r="AFL61" s="6"/>
      <c r="AFM61" s="6"/>
      <c r="AFN61" s="6"/>
      <c r="AFO61" s="6"/>
      <c r="AFP61" s="6"/>
      <c r="AFQ61" s="6"/>
      <c r="AFR61" s="6"/>
      <c r="AFS61" s="6"/>
      <c r="AFT61" s="6"/>
      <c r="AFU61" s="6"/>
      <c r="AFV61" s="6"/>
      <c r="AFW61" s="6"/>
      <c r="AFX61" s="6"/>
      <c r="AFY61" s="6"/>
      <c r="AFZ61" s="6"/>
      <c r="AGA61" s="6"/>
      <c r="AGB61" s="6"/>
      <c r="AGC61" s="6"/>
      <c r="AGD61" s="6"/>
      <c r="AGE61" s="6"/>
      <c r="AGF61" s="6"/>
      <c r="AGG61" s="6"/>
      <c r="AGH61" s="6"/>
      <c r="AGI61" s="6"/>
      <c r="AGJ61" s="6"/>
      <c r="AGK61" s="6"/>
      <c r="AGL61" s="6"/>
      <c r="AGM61" s="6"/>
      <c r="AGN61" s="6"/>
      <c r="AGO61" s="6"/>
      <c r="AGP61" s="6"/>
      <c r="AGQ61" s="6"/>
      <c r="AGR61" s="6"/>
      <c r="AGS61" s="6"/>
      <c r="AGT61" s="6"/>
      <c r="AGU61" s="6"/>
      <c r="AGV61" s="6"/>
      <c r="AGW61" s="6"/>
      <c r="AGX61" s="6"/>
      <c r="AGY61" s="6"/>
      <c r="AGZ61" s="6"/>
      <c r="AHA61" s="6"/>
      <c r="AHB61" s="6"/>
      <c r="AHC61" s="6"/>
      <c r="AHD61" s="6"/>
      <c r="AHE61" s="6"/>
      <c r="AHF61" s="6"/>
      <c r="AHG61" s="6"/>
      <c r="AHH61" s="6"/>
      <c r="AHI61" s="6"/>
      <c r="AHJ61" s="6"/>
      <c r="AHK61" s="6"/>
      <c r="AHL61" s="6"/>
      <c r="AHM61" s="6"/>
      <c r="AHN61" s="6"/>
      <c r="AHO61" s="6"/>
      <c r="AHP61" s="6"/>
      <c r="AHQ61" s="6"/>
      <c r="AHR61" s="6"/>
      <c r="AHS61" s="6"/>
      <c r="AHT61" s="6"/>
      <c r="AHU61" s="6"/>
      <c r="AHV61" s="6"/>
      <c r="AHW61" s="6"/>
      <c r="AHX61" s="6"/>
      <c r="AHY61" s="6"/>
      <c r="AHZ61" s="6"/>
      <c r="AIA61" s="6"/>
      <c r="AIB61" s="6"/>
      <c r="AIC61" s="6"/>
      <c r="AID61" s="6"/>
      <c r="AIE61" s="6"/>
      <c r="AIF61" s="6"/>
      <c r="AIG61" s="6"/>
      <c r="AIH61" s="6"/>
      <c r="AII61" s="6"/>
      <c r="AIJ61" s="6"/>
      <c r="AIK61" s="6"/>
      <c r="AIL61" s="6"/>
      <c r="AIM61" s="6"/>
      <c r="AIN61" s="6"/>
      <c r="AIO61" s="6"/>
      <c r="AIP61" s="6"/>
      <c r="AIQ61" s="6"/>
      <c r="AIR61" s="6"/>
      <c r="AIS61" s="6"/>
      <c r="AIT61" s="6"/>
      <c r="AIU61" s="6"/>
      <c r="AIV61" s="6"/>
      <c r="AIW61" s="6"/>
      <c r="AIX61" s="6"/>
      <c r="AIY61" s="6"/>
      <c r="AIZ61" s="6"/>
      <c r="AJA61" s="6"/>
      <c r="AJB61" s="6"/>
      <c r="AJC61" s="6"/>
      <c r="AJD61" s="6"/>
      <c r="AJE61" s="6"/>
      <c r="AJF61" s="6"/>
      <c r="AJG61" s="6"/>
      <c r="AJH61" s="6"/>
      <c r="AJI61" s="6"/>
      <c r="AJJ61" s="6"/>
      <c r="AJK61" s="6"/>
      <c r="AJL61" s="6"/>
      <c r="AJM61" s="6"/>
      <c r="AJN61" s="6"/>
      <c r="AJO61" s="6"/>
      <c r="AJP61" s="6"/>
      <c r="AJQ61" s="6"/>
      <c r="AJR61" s="6"/>
      <c r="AJS61" s="6"/>
      <c r="AJT61" s="6"/>
      <c r="AJU61" s="6"/>
      <c r="AJV61" s="6"/>
      <c r="AJW61" s="6"/>
      <c r="AJX61" s="6"/>
      <c r="AJY61" s="6"/>
      <c r="AJZ61" s="6"/>
      <c r="AKA61" s="6"/>
      <c r="AKB61" s="6"/>
      <c r="AKC61" s="6"/>
      <c r="AKD61" s="6"/>
      <c r="AKE61" s="6"/>
      <c r="AKF61" s="6"/>
      <c r="AKG61" s="6"/>
      <c r="AKH61" s="6"/>
      <c r="AKI61" s="6"/>
      <c r="AKJ61" s="6"/>
      <c r="AKK61" s="6"/>
      <c r="AKL61" s="6"/>
      <c r="AKM61" s="6"/>
      <c r="AKN61" s="6"/>
      <c r="AKO61" s="6"/>
      <c r="AKP61" s="6"/>
      <c r="AKQ61" s="6"/>
      <c r="AKR61" s="6"/>
      <c r="AKS61" s="6"/>
      <c r="AKT61" s="6"/>
      <c r="AKU61" s="6"/>
      <c r="AKV61" s="6"/>
      <c r="AKW61" s="6"/>
      <c r="AKX61" s="6"/>
      <c r="AKY61" s="6"/>
      <c r="AKZ61" s="6"/>
      <c r="ALA61" s="6"/>
      <c r="ALB61" s="6"/>
      <c r="ALC61" s="6"/>
      <c r="ALD61" s="6"/>
      <c r="ALE61" s="6"/>
      <c r="ALF61" s="6"/>
      <c r="ALG61" s="6"/>
      <c r="ALH61" s="6"/>
      <c r="ALI61" s="6"/>
      <c r="ALJ61" s="6"/>
      <c r="ALK61" s="6"/>
      <c r="ALL61" s="6"/>
      <c r="ALM61" s="6"/>
      <c r="ALN61" s="6"/>
      <c r="ALO61" s="6"/>
      <c r="ALP61" s="6"/>
      <c r="ALQ61" s="6"/>
      <c r="ALR61" s="6"/>
      <c r="ALS61" s="6"/>
      <c r="ALT61" s="6"/>
      <c r="ALU61" s="6"/>
      <c r="ALV61" s="6"/>
      <c r="ALW61" s="6"/>
      <c r="ALX61" s="6"/>
      <c r="ALY61" s="6"/>
      <c r="ALZ61" s="6"/>
      <c r="AMA61" s="6"/>
      <c r="AMB61" s="6"/>
      <c r="AMC61" s="6"/>
      <c r="AMD61" s="6"/>
      <c r="AME61" s="6"/>
      <c r="AMF61" s="6"/>
    </row>
    <row r="62" spans="1:1023" s="6" customFormat="1">
      <c r="A62" s="16"/>
      <c r="B62" s="2"/>
      <c r="C62" s="16"/>
      <c r="D62" s="16"/>
      <c r="E62" s="16"/>
      <c r="F62" s="17"/>
      <c r="G62" s="124"/>
      <c r="H62" s="124"/>
      <c r="I62" s="5"/>
      <c r="J62" s="34" t="s">
        <v>76</v>
      </c>
      <c r="K62" s="96"/>
      <c r="L62" s="19">
        <f>SUM(L58:L61)</f>
        <v>0</v>
      </c>
      <c r="M62" s="20"/>
      <c r="N62" s="19">
        <f>SUM(N58:N61)</f>
        <v>0</v>
      </c>
      <c r="O62" s="19">
        <f>SUM(O58:O61)</f>
        <v>0</v>
      </c>
      <c r="P62" s="69"/>
      <c r="Q62" s="69"/>
    </row>
    <row r="63" spans="1:1023" s="6" customFormat="1">
      <c r="A63" s="1" t="s">
        <v>17</v>
      </c>
      <c r="B63" s="2"/>
      <c r="C63" s="5"/>
      <c r="E63" s="4"/>
      <c r="F63" s="5"/>
      <c r="G63" s="127"/>
      <c r="H63" s="127"/>
      <c r="I63" s="75"/>
      <c r="J63" s="79"/>
      <c r="K63" s="95"/>
      <c r="M63" s="80"/>
      <c r="P63" s="80"/>
    </row>
    <row r="64" spans="1:1023" s="23" customFormat="1">
      <c r="A64" s="1" t="s">
        <v>18</v>
      </c>
      <c r="B64" s="37"/>
      <c r="C64" s="83"/>
      <c r="E64" s="74"/>
      <c r="G64" s="142"/>
      <c r="H64" s="143"/>
      <c r="K64" s="98"/>
    </row>
    <row r="65" spans="1:1023" s="23" customFormat="1">
      <c r="A65" s="1"/>
      <c r="B65" s="37"/>
      <c r="C65" s="83"/>
      <c r="E65" s="74"/>
      <c r="G65" s="142"/>
      <c r="H65" s="143"/>
      <c r="K65" s="98"/>
    </row>
    <row r="67" spans="1:1023" s="6" customFormat="1">
      <c r="A67" s="1" t="s">
        <v>89</v>
      </c>
      <c r="B67" s="2"/>
      <c r="D67" s="160"/>
      <c r="E67" s="24"/>
      <c r="F67" s="160" t="s">
        <v>77</v>
      </c>
      <c r="G67" s="128"/>
      <c r="H67" s="128"/>
      <c r="J67" s="24"/>
      <c r="K67" s="88"/>
    </row>
    <row r="68" spans="1:1023" s="6" customFormat="1" ht="76.5">
      <c r="A68" s="7" t="s">
        <v>0</v>
      </c>
      <c r="B68" s="7" t="s">
        <v>1</v>
      </c>
      <c r="C68" s="8" t="s">
        <v>63</v>
      </c>
      <c r="D68" s="8" t="s">
        <v>61</v>
      </c>
      <c r="E68" s="8" t="s">
        <v>62</v>
      </c>
      <c r="F68" s="7" t="s">
        <v>19</v>
      </c>
      <c r="G68" s="121" t="s">
        <v>27</v>
      </c>
      <c r="H68" s="121" t="s">
        <v>103</v>
      </c>
      <c r="I68" s="7" t="s">
        <v>2</v>
      </c>
      <c r="J68" s="9" t="s">
        <v>3</v>
      </c>
      <c r="K68" s="84" t="s">
        <v>108</v>
      </c>
      <c r="L68" s="10" t="s">
        <v>73</v>
      </c>
      <c r="M68" s="8" t="s">
        <v>4</v>
      </c>
      <c r="N68" s="10" t="s">
        <v>74</v>
      </c>
      <c r="O68" s="10" t="s">
        <v>75</v>
      </c>
      <c r="P68" s="68"/>
      <c r="Q68" s="69"/>
    </row>
    <row r="69" spans="1:1023" s="6" customFormat="1">
      <c r="A69" s="8" t="s">
        <v>5</v>
      </c>
      <c r="B69" s="8" t="s">
        <v>6</v>
      </c>
      <c r="C69" s="8" t="s">
        <v>7</v>
      </c>
      <c r="D69" s="8" t="s">
        <v>8</v>
      </c>
      <c r="E69" s="8" t="s">
        <v>9</v>
      </c>
      <c r="F69" s="7"/>
      <c r="G69" s="122"/>
      <c r="H69" s="121" t="s">
        <v>10</v>
      </c>
      <c r="I69" s="7" t="s">
        <v>11</v>
      </c>
      <c r="J69" s="11" t="s">
        <v>12</v>
      </c>
      <c r="K69" s="85"/>
      <c r="L69" s="10" t="s">
        <v>13</v>
      </c>
      <c r="M69" s="8" t="s">
        <v>14</v>
      </c>
      <c r="N69" s="10" t="s">
        <v>15</v>
      </c>
      <c r="O69" s="10" t="s">
        <v>16</v>
      </c>
    </row>
    <row r="70" spans="1:1023" s="21" customFormat="1" ht="69.75" customHeight="1">
      <c r="A70" s="49">
        <v>1</v>
      </c>
      <c r="B70" s="57" t="s">
        <v>45</v>
      </c>
      <c r="C70" s="58"/>
      <c r="D70" s="59"/>
      <c r="E70" s="59"/>
      <c r="F70" s="55">
        <v>192</v>
      </c>
      <c r="G70" s="129">
        <v>0</v>
      </c>
      <c r="H70" s="123">
        <f>G70</f>
        <v>0</v>
      </c>
      <c r="I70" s="52" t="s">
        <v>58</v>
      </c>
      <c r="J70" s="151">
        <v>99</v>
      </c>
      <c r="K70" s="86">
        <f>ROUND(J70*1.05,2)</f>
        <v>103.95</v>
      </c>
      <c r="L70" s="14">
        <f>ROUND(H70*K70,2)</f>
        <v>0</v>
      </c>
      <c r="M70" s="56">
        <v>0.08</v>
      </c>
      <c r="N70" s="14">
        <f>ROUND(L70*M70,2)</f>
        <v>0</v>
      </c>
      <c r="O70" s="14">
        <f>N70+L70</f>
        <v>0</v>
      </c>
      <c r="P70" s="24"/>
      <c r="T70" s="16"/>
      <c r="U70" s="1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  <c r="IS70" s="6"/>
      <c r="IT70" s="6"/>
      <c r="IU70" s="6"/>
      <c r="IV70" s="6"/>
      <c r="IW70" s="6"/>
      <c r="IX70" s="6"/>
      <c r="IY70" s="6"/>
      <c r="IZ70" s="6"/>
      <c r="JA70" s="6"/>
      <c r="JB70" s="6"/>
      <c r="JC70" s="6"/>
      <c r="JD70" s="6"/>
      <c r="JE70" s="6"/>
      <c r="JF70" s="6"/>
      <c r="JG70" s="6"/>
      <c r="JH70" s="6"/>
      <c r="JI70" s="6"/>
      <c r="JJ70" s="6"/>
      <c r="JK70" s="6"/>
      <c r="JL70" s="6"/>
      <c r="JM70" s="6"/>
      <c r="JN70" s="6"/>
      <c r="JO70" s="6"/>
      <c r="JP70" s="6"/>
      <c r="JQ70" s="6"/>
      <c r="JR70" s="6"/>
      <c r="JS70" s="6"/>
      <c r="JT70" s="6"/>
      <c r="JU70" s="6"/>
      <c r="JV70" s="6"/>
      <c r="JW70" s="6"/>
      <c r="JX70" s="6"/>
      <c r="JY70" s="6"/>
      <c r="JZ70" s="6"/>
      <c r="KA70" s="6"/>
      <c r="KB70" s="6"/>
      <c r="KC70" s="6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6"/>
      <c r="KT70" s="6"/>
      <c r="KU70" s="6"/>
      <c r="KV70" s="6"/>
      <c r="KW70" s="6"/>
      <c r="KX70" s="6"/>
      <c r="KY70" s="6"/>
      <c r="KZ70" s="6"/>
      <c r="LA70" s="6"/>
      <c r="LB70" s="6"/>
      <c r="LC70" s="6"/>
      <c r="LD70" s="6"/>
      <c r="LE70" s="6"/>
      <c r="LF70" s="6"/>
      <c r="LG70" s="6"/>
      <c r="LH70" s="6"/>
      <c r="LI70" s="6"/>
      <c r="LJ70" s="6"/>
      <c r="LK70" s="6"/>
      <c r="LL70" s="6"/>
      <c r="LM70" s="6"/>
      <c r="LN70" s="6"/>
      <c r="LO70" s="6"/>
      <c r="LP70" s="6"/>
      <c r="LQ70" s="6"/>
      <c r="LR70" s="6"/>
      <c r="LS70" s="6"/>
      <c r="LT70" s="6"/>
      <c r="LU70" s="6"/>
      <c r="LV70" s="6"/>
      <c r="LW70" s="6"/>
      <c r="LX70" s="6"/>
      <c r="LY70" s="6"/>
      <c r="LZ70" s="6"/>
      <c r="MA70" s="6"/>
      <c r="MB70" s="6"/>
      <c r="MC70" s="6"/>
      <c r="MD70" s="6"/>
      <c r="ME70" s="6"/>
      <c r="MF70" s="6"/>
      <c r="MG70" s="6"/>
      <c r="MH70" s="6"/>
      <c r="MI70" s="6"/>
      <c r="MJ70" s="6"/>
      <c r="MK70" s="6"/>
      <c r="ML70" s="6"/>
      <c r="MM70" s="6"/>
      <c r="MN70" s="6"/>
      <c r="MO70" s="6"/>
      <c r="MP70" s="6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6"/>
      <c r="NT70" s="6"/>
      <c r="NU70" s="6"/>
      <c r="NV70" s="6"/>
      <c r="NW70" s="6"/>
      <c r="NX70" s="6"/>
      <c r="NY70" s="6"/>
      <c r="NZ70" s="6"/>
      <c r="OA70" s="6"/>
      <c r="OB70" s="6"/>
      <c r="OC70" s="6"/>
      <c r="OD70" s="6"/>
      <c r="OE70" s="6"/>
      <c r="OF70" s="6"/>
      <c r="OG70" s="6"/>
      <c r="OH70" s="6"/>
      <c r="OI70" s="6"/>
      <c r="OJ70" s="6"/>
      <c r="OK70" s="6"/>
      <c r="OL70" s="6"/>
      <c r="OM70" s="6"/>
      <c r="ON70" s="6"/>
      <c r="OO70" s="6"/>
      <c r="OP70" s="6"/>
      <c r="OQ70" s="6"/>
      <c r="OR70" s="6"/>
      <c r="OS70" s="6"/>
      <c r="OT70" s="6"/>
      <c r="OU70" s="6"/>
      <c r="OV70" s="6"/>
      <c r="OW70" s="6"/>
      <c r="OX70" s="6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6"/>
      <c r="QA70" s="6"/>
      <c r="QB70" s="6"/>
      <c r="QC70" s="6"/>
      <c r="QD70" s="6"/>
      <c r="QE70" s="6"/>
      <c r="QF70" s="6"/>
      <c r="QG70" s="6"/>
      <c r="QH70" s="6"/>
      <c r="QI70" s="6"/>
      <c r="QJ70" s="6"/>
      <c r="QK70" s="6"/>
      <c r="QL70" s="6"/>
      <c r="QM70" s="6"/>
      <c r="QN70" s="6"/>
      <c r="QO70" s="6"/>
      <c r="QP70" s="6"/>
      <c r="QQ70" s="6"/>
      <c r="QR70" s="6"/>
      <c r="QS70" s="6"/>
      <c r="QT70" s="6"/>
      <c r="QU70" s="6"/>
      <c r="QV70" s="6"/>
      <c r="QW70" s="6"/>
      <c r="QX70" s="6"/>
      <c r="QY70" s="6"/>
      <c r="QZ70" s="6"/>
      <c r="RA70" s="6"/>
      <c r="RB70" s="6"/>
      <c r="RC70" s="6"/>
      <c r="RD70" s="6"/>
      <c r="RE70" s="6"/>
      <c r="RF70" s="6"/>
      <c r="RG70" s="6"/>
      <c r="RH70" s="6"/>
      <c r="RI70" s="6"/>
      <c r="RJ70" s="6"/>
      <c r="RK70" s="6"/>
      <c r="RL70" s="6"/>
      <c r="RM70" s="6"/>
      <c r="RN70" s="6"/>
      <c r="RO70" s="6"/>
      <c r="RP70" s="6"/>
      <c r="RQ70" s="6"/>
      <c r="RR70" s="6"/>
      <c r="RS70" s="6"/>
      <c r="RT70" s="6"/>
      <c r="RU70" s="6"/>
      <c r="RV70" s="6"/>
      <c r="RW70" s="6"/>
      <c r="RX70" s="6"/>
      <c r="RY70" s="6"/>
      <c r="RZ70" s="6"/>
      <c r="SA70" s="6"/>
      <c r="SB70" s="6"/>
      <c r="SC70" s="6"/>
      <c r="SD70" s="6"/>
      <c r="SE70" s="6"/>
      <c r="SF70" s="6"/>
      <c r="SG70" s="6"/>
      <c r="SH70" s="6"/>
      <c r="SI70" s="6"/>
      <c r="SJ70" s="6"/>
      <c r="SK70" s="6"/>
      <c r="SL70" s="6"/>
      <c r="SM70" s="6"/>
      <c r="SN70" s="6"/>
      <c r="SO70" s="6"/>
      <c r="SP70" s="6"/>
      <c r="SQ70" s="6"/>
      <c r="SR70" s="6"/>
      <c r="SS70" s="6"/>
      <c r="ST70" s="6"/>
      <c r="SU70" s="6"/>
      <c r="SV70" s="6"/>
      <c r="SW70" s="6"/>
      <c r="SX70" s="6"/>
      <c r="SY70" s="6"/>
      <c r="SZ70" s="6"/>
      <c r="TA70" s="6"/>
      <c r="TB70" s="6"/>
      <c r="TC70" s="6"/>
      <c r="TD70" s="6"/>
      <c r="TE70" s="6"/>
      <c r="TF70" s="6"/>
      <c r="TG70" s="6"/>
      <c r="TH70" s="6"/>
      <c r="TI70" s="6"/>
      <c r="TJ70" s="6"/>
      <c r="TK70" s="6"/>
      <c r="TL70" s="6"/>
      <c r="TM70" s="6"/>
      <c r="TN70" s="6"/>
      <c r="TO70" s="6"/>
      <c r="TP70" s="6"/>
      <c r="TQ70" s="6"/>
      <c r="TR70" s="6"/>
      <c r="TS70" s="6"/>
      <c r="TT70" s="6"/>
      <c r="TU70" s="6"/>
      <c r="TV70" s="6"/>
      <c r="TW70" s="6"/>
      <c r="TX70" s="6"/>
      <c r="TY70" s="6"/>
      <c r="TZ70" s="6"/>
      <c r="UA70" s="6"/>
      <c r="UB70" s="6"/>
      <c r="UC70" s="6"/>
      <c r="UD70" s="6"/>
      <c r="UE70" s="6"/>
      <c r="UF70" s="6"/>
      <c r="UG70" s="6"/>
      <c r="UH70" s="6"/>
      <c r="UI70" s="6"/>
      <c r="UJ70" s="6"/>
      <c r="UK70" s="6"/>
      <c r="UL70" s="6"/>
      <c r="UM70" s="6"/>
      <c r="UN70" s="6"/>
      <c r="UO70" s="6"/>
      <c r="UP70" s="6"/>
      <c r="UQ70" s="6"/>
      <c r="UR70" s="6"/>
      <c r="US70" s="6"/>
      <c r="UT70" s="6"/>
      <c r="UU70" s="6"/>
      <c r="UV70" s="6"/>
      <c r="UW70" s="6"/>
      <c r="UX70" s="6"/>
      <c r="UY70" s="6"/>
      <c r="UZ70" s="6"/>
      <c r="VA70" s="6"/>
      <c r="VB70" s="6"/>
      <c r="VC70" s="6"/>
      <c r="VD70" s="6"/>
      <c r="VE70" s="6"/>
      <c r="VF70" s="6"/>
      <c r="VG70" s="6"/>
      <c r="VH70" s="6"/>
      <c r="VI70" s="6"/>
      <c r="VJ70" s="6"/>
      <c r="VK70" s="6"/>
      <c r="VL70" s="6"/>
      <c r="VM70" s="6"/>
      <c r="VN70" s="6"/>
      <c r="VO70" s="6"/>
      <c r="VP70" s="6"/>
      <c r="VQ70" s="6"/>
      <c r="VR70" s="6"/>
      <c r="VS70" s="6"/>
      <c r="VT70" s="6"/>
      <c r="VU70" s="6"/>
      <c r="VV70" s="6"/>
      <c r="VW70" s="6"/>
      <c r="VX70" s="6"/>
      <c r="VY70" s="6"/>
      <c r="VZ70" s="6"/>
      <c r="WA70" s="6"/>
      <c r="WB70" s="6"/>
      <c r="WC70" s="6"/>
      <c r="WD70" s="6"/>
      <c r="WE70" s="6"/>
      <c r="WF70" s="6"/>
      <c r="WG70" s="6"/>
      <c r="WH70" s="6"/>
      <c r="WI70" s="6"/>
      <c r="WJ70" s="6"/>
      <c r="WK70" s="6"/>
      <c r="WL70" s="6"/>
      <c r="WM70" s="6"/>
      <c r="WN70" s="6"/>
      <c r="WO70" s="6"/>
      <c r="WP70" s="6"/>
      <c r="WQ70" s="6"/>
      <c r="WR70" s="6"/>
      <c r="WS70" s="6"/>
      <c r="WT70" s="6"/>
      <c r="WU70" s="6"/>
      <c r="WV70" s="6"/>
      <c r="WW70" s="6"/>
      <c r="WX70" s="6"/>
      <c r="WY70" s="6"/>
      <c r="WZ70" s="6"/>
      <c r="XA70" s="6"/>
      <c r="XB70" s="6"/>
      <c r="XC70" s="6"/>
      <c r="XD70" s="6"/>
      <c r="XE70" s="6"/>
      <c r="XF70" s="6"/>
      <c r="XG70" s="6"/>
      <c r="XH70" s="6"/>
      <c r="XI70" s="6"/>
      <c r="XJ70" s="6"/>
      <c r="XK70" s="6"/>
      <c r="XL70" s="6"/>
      <c r="XM70" s="6"/>
      <c r="XN70" s="6"/>
      <c r="XO70" s="6"/>
      <c r="XP70" s="6"/>
      <c r="XQ70" s="6"/>
      <c r="XR70" s="6"/>
      <c r="XS70" s="6"/>
      <c r="XT70" s="6"/>
      <c r="XU70" s="6"/>
      <c r="XV70" s="6"/>
      <c r="XW70" s="6"/>
      <c r="XX70" s="6"/>
      <c r="XY70" s="6"/>
      <c r="XZ70" s="6"/>
      <c r="YA70" s="6"/>
      <c r="YB70" s="6"/>
      <c r="YC70" s="6"/>
      <c r="YD70" s="6"/>
      <c r="YE70" s="6"/>
      <c r="YF70" s="6"/>
      <c r="YG70" s="6"/>
      <c r="YH70" s="6"/>
      <c r="YI70" s="6"/>
      <c r="YJ70" s="6"/>
      <c r="YK70" s="6"/>
      <c r="YL70" s="6"/>
      <c r="YM70" s="6"/>
      <c r="YN70" s="6"/>
      <c r="YO70" s="6"/>
      <c r="YP70" s="6"/>
      <c r="YQ70" s="6"/>
      <c r="YR70" s="6"/>
      <c r="YS70" s="6"/>
      <c r="YT70" s="6"/>
      <c r="YU70" s="6"/>
      <c r="YV70" s="6"/>
      <c r="YW70" s="6"/>
      <c r="YX70" s="6"/>
      <c r="YY70" s="6"/>
      <c r="YZ70" s="6"/>
      <c r="ZA70" s="6"/>
      <c r="ZB70" s="6"/>
      <c r="ZC70" s="6"/>
      <c r="ZD70" s="6"/>
      <c r="ZE70" s="6"/>
      <c r="ZF70" s="6"/>
      <c r="ZG70" s="6"/>
      <c r="ZH70" s="6"/>
      <c r="ZI70" s="6"/>
      <c r="ZJ70" s="6"/>
      <c r="ZK70" s="6"/>
      <c r="ZL70" s="6"/>
      <c r="ZM70" s="6"/>
      <c r="ZN70" s="6"/>
      <c r="ZO70" s="6"/>
      <c r="ZP70" s="6"/>
      <c r="ZQ70" s="6"/>
      <c r="ZR70" s="6"/>
      <c r="ZS70" s="6"/>
      <c r="ZT70" s="6"/>
      <c r="ZU70" s="6"/>
      <c r="ZV70" s="6"/>
      <c r="ZW70" s="6"/>
      <c r="ZX70" s="6"/>
      <c r="ZY70" s="6"/>
      <c r="ZZ70" s="6"/>
      <c r="AAA70" s="6"/>
      <c r="AAB70" s="6"/>
      <c r="AAC70" s="6"/>
      <c r="AAD70" s="6"/>
      <c r="AAE70" s="6"/>
      <c r="AAF70" s="6"/>
      <c r="AAG70" s="6"/>
      <c r="AAH70" s="6"/>
      <c r="AAI70" s="6"/>
      <c r="AAJ70" s="6"/>
      <c r="AAK70" s="6"/>
      <c r="AAL70" s="6"/>
      <c r="AAM70" s="6"/>
      <c r="AAN70" s="6"/>
      <c r="AAO70" s="6"/>
      <c r="AAP70" s="6"/>
      <c r="AAQ70" s="6"/>
      <c r="AAR70" s="6"/>
      <c r="AAS70" s="6"/>
      <c r="AAT70" s="6"/>
      <c r="AAU70" s="6"/>
      <c r="AAV70" s="6"/>
      <c r="AAW70" s="6"/>
      <c r="AAX70" s="6"/>
      <c r="AAY70" s="6"/>
      <c r="AAZ70" s="6"/>
      <c r="ABA70" s="6"/>
      <c r="ABB70" s="6"/>
      <c r="ABC70" s="6"/>
      <c r="ABD70" s="6"/>
      <c r="ABE70" s="6"/>
      <c r="ABF70" s="6"/>
      <c r="ABG70" s="6"/>
      <c r="ABH70" s="6"/>
      <c r="ABI70" s="6"/>
      <c r="ABJ70" s="6"/>
      <c r="ABK70" s="6"/>
      <c r="ABL70" s="6"/>
      <c r="ABM70" s="6"/>
      <c r="ABN70" s="6"/>
      <c r="ABO70" s="6"/>
      <c r="ABP70" s="6"/>
      <c r="ABQ70" s="6"/>
      <c r="ABR70" s="6"/>
      <c r="ABS70" s="6"/>
      <c r="ABT70" s="6"/>
      <c r="ABU70" s="6"/>
      <c r="ABV70" s="6"/>
      <c r="ABW70" s="6"/>
      <c r="ABX70" s="6"/>
      <c r="ABY70" s="6"/>
      <c r="ABZ70" s="6"/>
      <c r="ACA70" s="6"/>
      <c r="ACB70" s="6"/>
      <c r="ACC70" s="6"/>
      <c r="ACD70" s="6"/>
      <c r="ACE70" s="6"/>
      <c r="ACF70" s="6"/>
      <c r="ACG70" s="6"/>
      <c r="ACH70" s="6"/>
      <c r="ACI70" s="6"/>
      <c r="ACJ70" s="6"/>
      <c r="ACK70" s="6"/>
      <c r="ACL70" s="6"/>
      <c r="ACM70" s="6"/>
      <c r="ACN70" s="6"/>
      <c r="ACO70" s="6"/>
      <c r="ACP70" s="6"/>
      <c r="ACQ70" s="6"/>
      <c r="ACR70" s="6"/>
      <c r="ACS70" s="6"/>
      <c r="ACT70" s="6"/>
      <c r="ACU70" s="6"/>
      <c r="ACV70" s="6"/>
      <c r="ACW70" s="6"/>
      <c r="ACX70" s="6"/>
      <c r="ACY70" s="6"/>
      <c r="ACZ70" s="6"/>
      <c r="ADA70" s="6"/>
      <c r="ADB70" s="6"/>
      <c r="ADC70" s="6"/>
      <c r="ADD70" s="6"/>
      <c r="ADE70" s="6"/>
      <c r="ADF70" s="6"/>
      <c r="ADG70" s="6"/>
      <c r="ADH70" s="6"/>
      <c r="ADI70" s="6"/>
      <c r="ADJ70" s="6"/>
      <c r="ADK70" s="6"/>
      <c r="ADL70" s="6"/>
      <c r="ADM70" s="6"/>
      <c r="ADN70" s="6"/>
      <c r="ADO70" s="6"/>
      <c r="ADP70" s="6"/>
      <c r="ADQ70" s="6"/>
      <c r="ADR70" s="6"/>
      <c r="ADS70" s="6"/>
      <c r="ADT70" s="6"/>
      <c r="ADU70" s="6"/>
      <c r="ADV70" s="6"/>
      <c r="ADW70" s="6"/>
      <c r="ADX70" s="6"/>
      <c r="ADY70" s="6"/>
      <c r="ADZ70" s="6"/>
      <c r="AEA70" s="6"/>
      <c r="AEB70" s="6"/>
      <c r="AEC70" s="6"/>
      <c r="AED70" s="6"/>
      <c r="AEE70" s="6"/>
      <c r="AEF70" s="6"/>
      <c r="AEG70" s="6"/>
      <c r="AEH70" s="6"/>
      <c r="AEI70" s="6"/>
      <c r="AEJ70" s="6"/>
      <c r="AEK70" s="6"/>
      <c r="AEL70" s="6"/>
      <c r="AEM70" s="6"/>
      <c r="AEN70" s="6"/>
      <c r="AEO70" s="6"/>
      <c r="AEP70" s="6"/>
      <c r="AEQ70" s="6"/>
      <c r="AER70" s="6"/>
      <c r="AES70" s="6"/>
      <c r="AET70" s="6"/>
      <c r="AEU70" s="6"/>
      <c r="AEV70" s="6"/>
      <c r="AEW70" s="6"/>
      <c r="AEX70" s="6"/>
      <c r="AEY70" s="6"/>
      <c r="AEZ70" s="6"/>
      <c r="AFA70" s="6"/>
      <c r="AFB70" s="6"/>
      <c r="AFC70" s="6"/>
      <c r="AFD70" s="6"/>
      <c r="AFE70" s="6"/>
      <c r="AFF70" s="6"/>
      <c r="AFG70" s="6"/>
      <c r="AFH70" s="6"/>
      <c r="AFI70" s="6"/>
      <c r="AFJ70" s="6"/>
      <c r="AFK70" s="6"/>
      <c r="AFL70" s="6"/>
      <c r="AFM70" s="6"/>
      <c r="AFN70" s="6"/>
      <c r="AFO70" s="6"/>
      <c r="AFP70" s="6"/>
      <c r="AFQ70" s="6"/>
      <c r="AFR70" s="6"/>
      <c r="AFS70" s="6"/>
      <c r="AFT70" s="6"/>
      <c r="AFU70" s="6"/>
      <c r="AFV70" s="6"/>
      <c r="AFW70" s="6"/>
      <c r="AFX70" s="6"/>
      <c r="AFY70" s="6"/>
      <c r="AFZ70" s="6"/>
      <c r="AGA70" s="6"/>
      <c r="AGB70" s="6"/>
      <c r="AGC70" s="6"/>
      <c r="AGD70" s="6"/>
      <c r="AGE70" s="6"/>
      <c r="AGF70" s="6"/>
      <c r="AGG70" s="6"/>
      <c r="AGH70" s="6"/>
      <c r="AGI70" s="6"/>
      <c r="AGJ70" s="6"/>
      <c r="AGK70" s="6"/>
      <c r="AGL70" s="6"/>
      <c r="AGM70" s="6"/>
      <c r="AGN70" s="6"/>
      <c r="AGO70" s="6"/>
      <c r="AGP70" s="6"/>
      <c r="AGQ70" s="6"/>
      <c r="AGR70" s="6"/>
      <c r="AGS70" s="6"/>
      <c r="AGT70" s="6"/>
      <c r="AGU70" s="6"/>
      <c r="AGV70" s="6"/>
      <c r="AGW70" s="6"/>
      <c r="AGX70" s="6"/>
      <c r="AGY70" s="6"/>
      <c r="AGZ70" s="6"/>
      <c r="AHA70" s="6"/>
      <c r="AHB70" s="6"/>
      <c r="AHC70" s="6"/>
      <c r="AHD70" s="6"/>
      <c r="AHE70" s="6"/>
      <c r="AHF70" s="6"/>
      <c r="AHG70" s="6"/>
      <c r="AHH70" s="6"/>
      <c r="AHI70" s="6"/>
      <c r="AHJ70" s="6"/>
      <c r="AHK70" s="6"/>
      <c r="AHL70" s="6"/>
      <c r="AHM70" s="6"/>
      <c r="AHN70" s="6"/>
      <c r="AHO70" s="6"/>
      <c r="AHP70" s="6"/>
      <c r="AHQ70" s="6"/>
      <c r="AHR70" s="6"/>
      <c r="AHS70" s="6"/>
      <c r="AHT70" s="6"/>
      <c r="AHU70" s="6"/>
      <c r="AHV70" s="6"/>
      <c r="AHW70" s="6"/>
      <c r="AHX70" s="6"/>
      <c r="AHY70" s="6"/>
      <c r="AHZ70" s="6"/>
      <c r="AIA70" s="6"/>
      <c r="AIB70" s="6"/>
      <c r="AIC70" s="6"/>
      <c r="AID70" s="6"/>
      <c r="AIE70" s="6"/>
      <c r="AIF70" s="6"/>
      <c r="AIG70" s="6"/>
      <c r="AIH70" s="6"/>
      <c r="AII70" s="6"/>
      <c r="AIJ70" s="6"/>
      <c r="AIK70" s="6"/>
      <c r="AIL70" s="6"/>
      <c r="AIM70" s="6"/>
      <c r="AIN70" s="6"/>
      <c r="AIO70" s="6"/>
      <c r="AIP70" s="6"/>
      <c r="AIQ70" s="6"/>
      <c r="AIR70" s="6"/>
      <c r="AIS70" s="6"/>
      <c r="AIT70" s="6"/>
      <c r="AIU70" s="6"/>
      <c r="AIV70" s="6"/>
      <c r="AIW70" s="6"/>
      <c r="AIX70" s="6"/>
      <c r="AIY70" s="6"/>
      <c r="AIZ70" s="6"/>
      <c r="AJA70" s="6"/>
      <c r="AJB70" s="6"/>
      <c r="AJC70" s="6"/>
      <c r="AJD70" s="6"/>
      <c r="AJE70" s="6"/>
      <c r="AJF70" s="6"/>
      <c r="AJG70" s="6"/>
      <c r="AJH70" s="6"/>
      <c r="AJI70" s="6"/>
      <c r="AJJ70" s="6"/>
      <c r="AJK70" s="6"/>
      <c r="AJL70" s="6"/>
      <c r="AJM70" s="6"/>
      <c r="AJN70" s="6"/>
      <c r="AJO70" s="6"/>
      <c r="AJP70" s="6"/>
      <c r="AJQ70" s="6"/>
      <c r="AJR70" s="6"/>
      <c r="AJS70" s="6"/>
      <c r="AJT70" s="6"/>
      <c r="AJU70" s="6"/>
      <c r="AJV70" s="6"/>
      <c r="AJW70" s="6"/>
      <c r="AJX70" s="6"/>
      <c r="AJY70" s="6"/>
      <c r="AJZ70" s="6"/>
      <c r="AKA70" s="6"/>
      <c r="AKB70" s="6"/>
      <c r="AKC70" s="6"/>
      <c r="AKD70" s="6"/>
      <c r="AKE70" s="6"/>
      <c r="AKF70" s="6"/>
      <c r="AKG70" s="6"/>
      <c r="AKH70" s="6"/>
      <c r="AKI70" s="6"/>
      <c r="AKJ70" s="6"/>
      <c r="AKK70" s="6"/>
      <c r="AKL70" s="6"/>
      <c r="AKM70" s="6"/>
      <c r="AKN70" s="6"/>
      <c r="AKO70" s="6"/>
      <c r="AKP70" s="6"/>
      <c r="AKQ70" s="6"/>
      <c r="AKR70" s="6"/>
      <c r="AKS70" s="6"/>
      <c r="AKT70" s="6"/>
      <c r="AKU70" s="6"/>
      <c r="AKV70" s="6"/>
      <c r="AKW70" s="6"/>
      <c r="AKX70" s="6"/>
      <c r="AKY70" s="6"/>
      <c r="AKZ70" s="6"/>
      <c r="ALA70" s="6"/>
      <c r="ALB70" s="6"/>
      <c r="ALC70" s="6"/>
      <c r="ALD70" s="6"/>
      <c r="ALE70" s="6"/>
      <c r="ALF70" s="6"/>
      <c r="ALG70" s="6"/>
      <c r="ALH70" s="6"/>
      <c r="ALI70" s="6"/>
      <c r="ALJ70" s="6"/>
      <c r="ALK70" s="6"/>
      <c r="ALL70" s="6"/>
      <c r="ALM70" s="6"/>
      <c r="ALN70" s="6"/>
      <c r="ALO70" s="6"/>
      <c r="ALP70" s="6"/>
      <c r="ALQ70" s="6"/>
      <c r="ALR70" s="6"/>
      <c r="ALS70" s="6"/>
      <c r="ALT70" s="6"/>
      <c r="ALU70" s="6"/>
      <c r="ALV70" s="6"/>
      <c r="ALW70" s="6"/>
      <c r="ALX70" s="6"/>
      <c r="ALY70" s="6"/>
      <c r="ALZ70" s="6"/>
      <c r="AMA70" s="6"/>
      <c r="AMB70" s="6"/>
      <c r="AMC70" s="6"/>
      <c r="AMD70" s="6"/>
      <c r="AME70" s="6"/>
      <c r="AMF70" s="6"/>
      <c r="AMG70" s="6"/>
      <c r="AMH70" s="6"/>
      <c r="AMI70" s="6"/>
    </row>
    <row r="71" spans="1:1023" s="21" customFormat="1" ht="16.5" customHeight="1">
      <c r="A71" s="117">
        <v>2</v>
      </c>
      <c r="B71" s="118" t="s">
        <v>44</v>
      </c>
      <c r="C71" s="13"/>
      <c r="D71" s="13"/>
      <c r="E71" s="13"/>
      <c r="F71" s="45">
        <v>25</v>
      </c>
      <c r="G71" s="130">
        <v>0</v>
      </c>
      <c r="H71" s="123">
        <f>G71</f>
        <v>0</v>
      </c>
      <c r="I71" s="117" t="s">
        <v>34</v>
      </c>
      <c r="J71" s="151">
        <v>25</v>
      </c>
      <c r="K71" s="86">
        <f>ROUND(J71*1.05,2)</f>
        <v>26.25</v>
      </c>
      <c r="L71" s="14">
        <f>ROUND(H71*K71,2)</f>
        <v>0</v>
      </c>
      <c r="M71" s="53">
        <v>0.23</v>
      </c>
      <c r="N71" s="14">
        <f>ROUND(L71*M71,2)</f>
        <v>0</v>
      </c>
      <c r="O71" s="14">
        <f>N71+L71</f>
        <v>0</v>
      </c>
      <c r="S71" s="6"/>
      <c r="T71" s="16"/>
      <c r="U71" s="1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  <c r="IS71" s="6"/>
      <c r="IT71" s="6"/>
      <c r="IU71" s="6"/>
      <c r="IV71" s="6"/>
      <c r="IW71" s="6"/>
      <c r="IX71" s="6"/>
      <c r="IY71" s="6"/>
      <c r="IZ71" s="6"/>
      <c r="JA71" s="6"/>
      <c r="JB71" s="6"/>
      <c r="JC71" s="6"/>
      <c r="JD71" s="6"/>
      <c r="JE71" s="6"/>
      <c r="JF71" s="6"/>
      <c r="JG71" s="6"/>
      <c r="JH71" s="6"/>
      <c r="JI71" s="6"/>
      <c r="JJ71" s="6"/>
      <c r="JK71" s="6"/>
      <c r="JL71" s="6"/>
      <c r="JM71" s="6"/>
      <c r="JN71" s="6"/>
      <c r="JO71" s="6"/>
      <c r="JP71" s="6"/>
      <c r="JQ71" s="6"/>
      <c r="JR71" s="6"/>
      <c r="JS71" s="6"/>
      <c r="JT71" s="6"/>
      <c r="JU71" s="6"/>
      <c r="JV71" s="6"/>
      <c r="JW71" s="6"/>
      <c r="JX71" s="6"/>
      <c r="JY71" s="6"/>
      <c r="JZ71" s="6"/>
      <c r="KA71" s="6"/>
      <c r="KB71" s="6"/>
      <c r="KC71" s="6"/>
      <c r="KD71" s="6"/>
      <c r="KE71" s="6"/>
      <c r="KF71" s="6"/>
      <c r="KG71" s="6"/>
      <c r="KH71" s="6"/>
      <c r="KI71" s="6"/>
      <c r="KJ71" s="6"/>
      <c r="KK71" s="6"/>
      <c r="KL71" s="6"/>
      <c r="KM71" s="6"/>
      <c r="KN71" s="6"/>
      <c r="KO71" s="6"/>
      <c r="KP71" s="6"/>
      <c r="KQ71" s="6"/>
      <c r="KR71" s="6"/>
      <c r="KS71" s="6"/>
      <c r="KT71" s="6"/>
      <c r="KU71" s="6"/>
      <c r="KV71" s="6"/>
      <c r="KW71" s="6"/>
      <c r="KX71" s="6"/>
      <c r="KY71" s="6"/>
      <c r="KZ71" s="6"/>
      <c r="LA71" s="6"/>
      <c r="LB71" s="6"/>
      <c r="LC71" s="6"/>
      <c r="LD71" s="6"/>
      <c r="LE71" s="6"/>
      <c r="LF71" s="6"/>
      <c r="LG71" s="6"/>
      <c r="LH71" s="6"/>
      <c r="LI71" s="6"/>
      <c r="LJ71" s="6"/>
      <c r="LK71" s="6"/>
      <c r="LL71" s="6"/>
      <c r="LM71" s="6"/>
      <c r="LN71" s="6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6"/>
      <c r="MH71" s="6"/>
      <c r="MI71" s="6"/>
      <c r="MJ71" s="6"/>
      <c r="MK71" s="6"/>
      <c r="ML71" s="6"/>
      <c r="MM71" s="6"/>
      <c r="MN71" s="6"/>
      <c r="MO71" s="6"/>
      <c r="MP71" s="6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6"/>
      <c r="NT71" s="6"/>
      <c r="NU71" s="6"/>
      <c r="NV71" s="6"/>
      <c r="NW71" s="6"/>
      <c r="NX71" s="6"/>
      <c r="NY71" s="6"/>
      <c r="NZ71" s="6"/>
      <c r="OA71" s="6"/>
      <c r="OB71" s="6"/>
      <c r="OC71" s="6"/>
      <c r="OD71" s="6"/>
      <c r="OE71" s="6"/>
      <c r="OF71" s="6"/>
      <c r="OG71" s="6"/>
      <c r="OH71" s="6"/>
      <c r="OI71" s="6"/>
      <c r="OJ71" s="6"/>
      <c r="OK71" s="6"/>
      <c r="OL71" s="6"/>
      <c r="OM71" s="6"/>
      <c r="ON71" s="6"/>
      <c r="OO71" s="6"/>
      <c r="OP71" s="6"/>
      <c r="OQ71" s="6"/>
      <c r="OR71" s="6"/>
      <c r="OS71" s="6"/>
      <c r="OT71" s="6"/>
      <c r="OU71" s="6"/>
      <c r="OV71" s="6"/>
      <c r="OW71" s="6"/>
      <c r="OX71" s="6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6"/>
      <c r="QA71" s="6"/>
      <c r="QB71" s="6"/>
      <c r="QC71" s="6"/>
      <c r="QD71" s="6"/>
      <c r="QE71" s="6"/>
      <c r="QF71" s="6"/>
      <c r="QG71" s="6"/>
      <c r="QH71" s="6"/>
      <c r="QI71" s="6"/>
      <c r="QJ71" s="6"/>
      <c r="QK71" s="6"/>
      <c r="QL71" s="6"/>
      <c r="QM71" s="6"/>
      <c r="QN71" s="6"/>
      <c r="QO71" s="6"/>
      <c r="QP71" s="6"/>
      <c r="QQ71" s="6"/>
      <c r="QR71" s="6"/>
      <c r="QS71" s="6"/>
      <c r="QT71" s="6"/>
      <c r="QU71" s="6"/>
      <c r="QV71" s="6"/>
      <c r="QW71" s="6"/>
      <c r="QX71" s="6"/>
      <c r="QY71" s="6"/>
      <c r="QZ71" s="6"/>
      <c r="RA71" s="6"/>
      <c r="RB71" s="6"/>
      <c r="RC71" s="6"/>
      <c r="RD71" s="6"/>
      <c r="RE71" s="6"/>
      <c r="RF71" s="6"/>
      <c r="RG71" s="6"/>
      <c r="RH71" s="6"/>
      <c r="RI71" s="6"/>
      <c r="RJ71" s="6"/>
      <c r="RK71" s="6"/>
      <c r="RL71" s="6"/>
      <c r="RM71" s="6"/>
      <c r="RN71" s="6"/>
      <c r="RO71" s="6"/>
      <c r="RP71" s="6"/>
      <c r="RQ71" s="6"/>
      <c r="RR71" s="6"/>
      <c r="RS71" s="6"/>
      <c r="RT71" s="6"/>
      <c r="RU71" s="6"/>
      <c r="RV71" s="6"/>
      <c r="RW71" s="6"/>
      <c r="RX71" s="6"/>
      <c r="RY71" s="6"/>
      <c r="RZ71" s="6"/>
      <c r="SA71" s="6"/>
      <c r="SB71" s="6"/>
      <c r="SC71" s="6"/>
      <c r="SD71" s="6"/>
      <c r="SE71" s="6"/>
      <c r="SF71" s="6"/>
      <c r="SG71" s="6"/>
      <c r="SH71" s="6"/>
      <c r="SI71" s="6"/>
      <c r="SJ71" s="6"/>
      <c r="SK71" s="6"/>
      <c r="SL71" s="6"/>
      <c r="SM71" s="6"/>
      <c r="SN71" s="6"/>
      <c r="SO71" s="6"/>
      <c r="SP71" s="6"/>
      <c r="SQ71" s="6"/>
      <c r="SR71" s="6"/>
      <c r="SS71" s="6"/>
      <c r="ST71" s="6"/>
      <c r="SU71" s="6"/>
      <c r="SV71" s="6"/>
      <c r="SW71" s="6"/>
      <c r="SX71" s="6"/>
      <c r="SY71" s="6"/>
      <c r="SZ71" s="6"/>
      <c r="TA71" s="6"/>
      <c r="TB71" s="6"/>
      <c r="TC71" s="6"/>
      <c r="TD71" s="6"/>
      <c r="TE71" s="6"/>
      <c r="TF71" s="6"/>
      <c r="TG71" s="6"/>
      <c r="TH71" s="6"/>
      <c r="TI71" s="6"/>
      <c r="TJ71" s="6"/>
      <c r="TK71" s="6"/>
      <c r="TL71" s="6"/>
      <c r="TM71" s="6"/>
      <c r="TN71" s="6"/>
      <c r="TO71" s="6"/>
      <c r="TP71" s="6"/>
      <c r="TQ71" s="6"/>
      <c r="TR71" s="6"/>
      <c r="TS71" s="6"/>
      <c r="TT71" s="6"/>
      <c r="TU71" s="6"/>
      <c r="TV71" s="6"/>
      <c r="TW71" s="6"/>
      <c r="TX71" s="6"/>
      <c r="TY71" s="6"/>
      <c r="TZ71" s="6"/>
      <c r="UA71" s="6"/>
      <c r="UB71" s="6"/>
      <c r="UC71" s="6"/>
      <c r="UD71" s="6"/>
      <c r="UE71" s="6"/>
      <c r="UF71" s="6"/>
      <c r="UG71" s="6"/>
      <c r="UH71" s="6"/>
      <c r="UI71" s="6"/>
      <c r="UJ71" s="6"/>
      <c r="UK71" s="6"/>
      <c r="UL71" s="6"/>
      <c r="UM71" s="6"/>
      <c r="UN71" s="6"/>
      <c r="UO71" s="6"/>
      <c r="UP71" s="6"/>
      <c r="UQ71" s="6"/>
      <c r="UR71" s="6"/>
      <c r="US71" s="6"/>
      <c r="UT71" s="6"/>
      <c r="UU71" s="6"/>
      <c r="UV71" s="6"/>
      <c r="UW71" s="6"/>
      <c r="UX71" s="6"/>
      <c r="UY71" s="6"/>
      <c r="UZ71" s="6"/>
      <c r="VA71" s="6"/>
      <c r="VB71" s="6"/>
      <c r="VC71" s="6"/>
      <c r="VD71" s="6"/>
      <c r="VE71" s="6"/>
      <c r="VF71" s="6"/>
      <c r="VG71" s="6"/>
      <c r="VH71" s="6"/>
      <c r="VI71" s="6"/>
      <c r="VJ71" s="6"/>
      <c r="VK71" s="6"/>
      <c r="VL71" s="6"/>
      <c r="VM71" s="6"/>
      <c r="VN71" s="6"/>
      <c r="VO71" s="6"/>
      <c r="VP71" s="6"/>
      <c r="VQ71" s="6"/>
      <c r="VR71" s="6"/>
      <c r="VS71" s="6"/>
      <c r="VT71" s="6"/>
      <c r="VU71" s="6"/>
      <c r="VV71" s="6"/>
      <c r="VW71" s="6"/>
      <c r="VX71" s="6"/>
      <c r="VY71" s="6"/>
      <c r="VZ71" s="6"/>
      <c r="WA71" s="6"/>
      <c r="WB71" s="6"/>
      <c r="WC71" s="6"/>
      <c r="WD71" s="6"/>
      <c r="WE71" s="6"/>
      <c r="WF71" s="6"/>
      <c r="WG71" s="6"/>
      <c r="WH71" s="6"/>
      <c r="WI71" s="6"/>
      <c r="WJ71" s="6"/>
      <c r="WK71" s="6"/>
      <c r="WL71" s="6"/>
      <c r="WM71" s="6"/>
      <c r="WN71" s="6"/>
      <c r="WO71" s="6"/>
      <c r="WP71" s="6"/>
      <c r="WQ71" s="6"/>
      <c r="WR71" s="6"/>
      <c r="WS71" s="6"/>
      <c r="WT71" s="6"/>
      <c r="WU71" s="6"/>
      <c r="WV71" s="6"/>
      <c r="WW71" s="6"/>
      <c r="WX71" s="6"/>
      <c r="WY71" s="6"/>
      <c r="WZ71" s="6"/>
      <c r="XA71" s="6"/>
      <c r="XB71" s="6"/>
      <c r="XC71" s="6"/>
      <c r="XD71" s="6"/>
      <c r="XE71" s="6"/>
      <c r="XF71" s="6"/>
      <c r="XG71" s="6"/>
      <c r="XH71" s="6"/>
      <c r="XI71" s="6"/>
      <c r="XJ71" s="6"/>
      <c r="XK71" s="6"/>
      <c r="XL71" s="6"/>
      <c r="XM71" s="6"/>
      <c r="XN71" s="6"/>
      <c r="XO71" s="6"/>
      <c r="XP71" s="6"/>
      <c r="XQ71" s="6"/>
      <c r="XR71" s="6"/>
      <c r="XS71" s="6"/>
      <c r="XT71" s="6"/>
      <c r="XU71" s="6"/>
      <c r="XV71" s="6"/>
      <c r="XW71" s="6"/>
      <c r="XX71" s="6"/>
      <c r="XY71" s="6"/>
      <c r="XZ71" s="6"/>
      <c r="YA71" s="6"/>
      <c r="YB71" s="6"/>
      <c r="YC71" s="6"/>
      <c r="YD71" s="6"/>
      <c r="YE71" s="6"/>
      <c r="YF71" s="6"/>
      <c r="YG71" s="6"/>
      <c r="YH71" s="6"/>
      <c r="YI71" s="6"/>
      <c r="YJ71" s="6"/>
      <c r="YK71" s="6"/>
      <c r="YL71" s="6"/>
      <c r="YM71" s="6"/>
      <c r="YN71" s="6"/>
      <c r="YO71" s="6"/>
      <c r="YP71" s="6"/>
      <c r="YQ71" s="6"/>
      <c r="YR71" s="6"/>
      <c r="YS71" s="6"/>
      <c r="YT71" s="6"/>
      <c r="YU71" s="6"/>
      <c r="YV71" s="6"/>
      <c r="YW71" s="6"/>
      <c r="YX71" s="6"/>
      <c r="YY71" s="6"/>
      <c r="YZ71" s="6"/>
      <c r="ZA71" s="6"/>
      <c r="ZB71" s="6"/>
      <c r="ZC71" s="6"/>
      <c r="ZD71" s="6"/>
      <c r="ZE71" s="6"/>
      <c r="ZF71" s="6"/>
      <c r="ZG71" s="6"/>
      <c r="ZH71" s="6"/>
      <c r="ZI71" s="6"/>
      <c r="ZJ71" s="6"/>
      <c r="ZK71" s="6"/>
      <c r="ZL71" s="6"/>
      <c r="ZM71" s="6"/>
      <c r="ZN71" s="6"/>
      <c r="ZO71" s="6"/>
      <c r="ZP71" s="6"/>
      <c r="ZQ71" s="6"/>
      <c r="ZR71" s="6"/>
      <c r="ZS71" s="6"/>
      <c r="ZT71" s="6"/>
      <c r="ZU71" s="6"/>
      <c r="ZV71" s="6"/>
      <c r="ZW71" s="6"/>
      <c r="ZX71" s="6"/>
      <c r="ZY71" s="6"/>
      <c r="ZZ71" s="6"/>
      <c r="AAA71" s="6"/>
      <c r="AAB71" s="6"/>
      <c r="AAC71" s="6"/>
      <c r="AAD71" s="6"/>
      <c r="AAE71" s="6"/>
      <c r="AAF71" s="6"/>
      <c r="AAG71" s="6"/>
      <c r="AAH71" s="6"/>
      <c r="AAI71" s="6"/>
      <c r="AAJ71" s="6"/>
      <c r="AAK71" s="6"/>
      <c r="AAL71" s="6"/>
      <c r="AAM71" s="6"/>
      <c r="AAN71" s="6"/>
      <c r="AAO71" s="6"/>
      <c r="AAP71" s="6"/>
      <c r="AAQ71" s="6"/>
      <c r="AAR71" s="6"/>
      <c r="AAS71" s="6"/>
      <c r="AAT71" s="6"/>
      <c r="AAU71" s="6"/>
      <c r="AAV71" s="6"/>
      <c r="AAW71" s="6"/>
      <c r="AAX71" s="6"/>
      <c r="AAY71" s="6"/>
      <c r="AAZ71" s="6"/>
      <c r="ABA71" s="6"/>
      <c r="ABB71" s="6"/>
      <c r="ABC71" s="6"/>
      <c r="ABD71" s="6"/>
      <c r="ABE71" s="6"/>
      <c r="ABF71" s="6"/>
      <c r="ABG71" s="6"/>
      <c r="ABH71" s="6"/>
      <c r="ABI71" s="6"/>
      <c r="ABJ71" s="6"/>
      <c r="ABK71" s="6"/>
      <c r="ABL71" s="6"/>
      <c r="ABM71" s="6"/>
      <c r="ABN71" s="6"/>
      <c r="ABO71" s="6"/>
      <c r="ABP71" s="6"/>
      <c r="ABQ71" s="6"/>
      <c r="ABR71" s="6"/>
      <c r="ABS71" s="6"/>
      <c r="ABT71" s="6"/>
      <c r="ABU71" s="6"/>
      <c r="ABV71" s="6"/>
      <c r="ABW71" s="6"/>
      <c r="ABX71" s="6"/>
      <c r="ABY71" s="6"/>
      <c r="ABZ71" s="6"/>
      <c r="ACA71" s="6"/>
      <c r="ACB71" s="6"/>
      <c r="ACC71" s="6"/>
      <c r="ACD71" s="6"/>
      <c r="ACE71" s="6"/>
      <c r="ACF71" s="6"/>
      <c r="ACG71" s="6"/>
      <c r="ACH71" s="6"/>
      <c r="ACI71" s="6"/>
      <c r="ACJ71" s="6"/>
      <c r="ACK71" s="6"/>
      <c r="ACL71" s="6"/>
      <c r="ACM71" s="6"/>
      <c r="ACN71" s="6"/>
      <c r="ACO71" s="6"/>
      <c r="ACP71" s="6"/>
      <c r="ACQ71" s="6"/>
      <c r="ACR71" s="6"/>
      <c r="ACS71" s="6"/>
      <c r="ACT71" s="6"/>
      <c r="ACU71" s="6"/>
      <c r="ACV71" s="6"/>
      <c r="ACW71" s="6"/>
      <c r="ACX71" s="6"/>
      <c r="ACY71" s="6"/>
      <c r="ACZ71" s="6"/>
      <c r="ADA71" s="6"/>
      <c r="ADB71" s="6"/>
      <c r="ADC71" s="6"/>
      <c r="ADD71" s="6"/>
      <c r="ADE71" s="6"/>
      <c r="ADF71" s="6"/>
      <c r="ADG71" s="6"/>
      <c r="ADH71" s="6"/>
      <c r="ADI71" s="6"/>
      <c r="ADJ71" s="6"/>
      <c r="ADK71" s="6"/>
      <c r="ADL71" s="6"/>
      <c r="ADM71" s="6"/>
      <c r="ADN71" s="6"/>
      <c r="ADO71" s="6"/>
      <c r="ADP71" s="6"/>
      <c r="ADQ71" s="6"/>
      <c r="ADR71" s="6"/>
      <c r="ADS71" s="6"/>
      <c r="ADT71" s="6"/>
      <c r="ADU71" s="6"/>
      <c r="ADV71" s="6"/>
      <c r="ADW71" s="6"/>
      <c r="ADX71" s="6"/>
      <c r="ADY71" s="6"/>
      <c r="ADZ71" s="6"/>
      <c r="AEA71" s="6"/>
      <c r="AEB71" s="6"/>
      <c r="AEC71" s="6"/>
      <c r="AED71" s="6"/>
      <c r="AEE71" s="6"/>
      <c r="AEF71" s="6"/>
      <c r="AEG71" s="6"/>
      <c r="AEH71" s="6"/>
      <c r="AEI71" s="6"/>
      <c r="AEJ71" s="6"/>
      <c r="AEK71" s="6"/>
      <c r="AEL71" s="6"/>
      <c r="AEM71" s="6"/>
      <c r="AEN71" s="6"/>
      <c r="AEO71" s="6"/>
      <c r="AEP71" s="6"/>
      <c r="AEQ71" s="6"/>
      <c r="AER71" s="6"/>
      <c r="AES71" s="6"/>
      <c r="AET71" s="6"/>
      <c r="AEU71" s="6"/>
      <c r="AEV71" s="6"/>
      <c r="AEW71" s="6"/>
      <c r="AEX71" s="6"/>
      <c r="AEY71" s="6"/>
      <c r="AEZ71" s="6"/>
      <c r="AFA71" s="6"/>
      <c r="AFB71" s="6"/>
      <c r="AFC71" s="6"/>
      <c r="AFD71" s="6"/>
      <c r="AFE71" s="6"/>
      <c r="AFF71" s="6"/>
      <c r="AFG71" s="6"/>
      <c r="AFH71" s="6"/>
      <c r="AFI71" s="6"/>
      <c r="AFJ71" s="6"/>
      <c r="AFK71" s="6"/>
      <c r="AFL71" s="6"/>
      <c r="AFM71" s="6"/>
      <c r="AFN71" s="6"/>
      <c r="AFO71" s="6"/>
      <c r="AFP71" s="6"/>
      <c r="AFQ71" s="6"/>
      <c r="AFR71" s="6"/>
      <c r="AFS71" s="6"/>
      <c r="AFT71" s="6"/>
      <c r="AFU71" s="6"/>
      <c r="AFV71" s="6"/>
      <c r="AFW71" s="6"/>
      <c r="AFX71" s="6"/>
      <c r="AFY71" s="6"/>
      <c r="AFZ71" s="6"/>
      <c r="AGA71" s="6"/>
      <c r="AGB71" s="6"/>
      <c r="AGC71" s="6"/>
      <c r="AGD71" s="6"/>
      <c r="AGE71" s="6"/>
      <c r="AGF71" s="6"/>
      <c r="AGG71" s="6"/>
      <c r="AGH71" s="6"/>
      <c r="AGI71" s="6"/>
      <c r="AGJ71" s="6"/>
      <c r="AGK71" s="6"/>
      <c r="AGL71" s="6"/>
      <c r="AGM71" s="6"/>
      <c r="AGN71" s="6"/>
      <c r="AGO71" s="6"/>
      <c r="AGP71" s="6"/>
      <c r="AGQ71" s="6"/>
      <c r="AGR71" s="6"/>
      <c r="AGS71" s="6"/>
      <c r="AGT71" s="6"/>
      <c r="AGU71" s="6"/>
      <c r="AGV71" s="6"/>
      <c r="AGW71" s="6"/>
      <c r="AGX71" s="6"/>
      <c r="AGY71" s="6"/>
      <c r="AGZ71" s="6"/>
      <c r="AHA71" s="6"/>
      <c r="AHB71" s="6"/>
      <c r="AHC71" s="6"/>
      <c r="AHD71" s="6"/>
      <c r="AHE71" s="6"/>
      <c r="AHF71" s="6"/>
      <c r="AHG71" s="6"/>
      <c r="AHH71" s="6"/>
      <c r="AHI71" s="6"/>
      <c r="AHJ71" s="6"/>
      <c r="AHK71" s="6"/>
      <c r="AHL71" s="6"/>
      <c r="AHM71" s="6"/>
      <c r="AHN71" s="6"/>
      <c r="AHO71" s="6"/>
      <c r="AHP71" s="6"/>
      <c r="AHQ71" s="6"/>
      <c r="AHR71" s="6"/>
      <c r="AHS71" s="6"/>
      <c r="AHT71" s="6"/>
      <c r="AHU71" s="6"/>
      <c r="AHV71" s="6"/>
      <c r="AHW71" s="6"/>
      <c r="AHX71" s="6"/>
      <c r="AHY71" s="6"/>
      <c r="AHZ71" s="6"/>
      <c r="AIA71" s="6"/>
      <c r="AIB71" s="6"/>
      <c r="AIC71" s="6"/>
      <c r="AID71" s="6"/>
      <c r="AIE71" s="6"/>
      <c r="AIF71" s="6"/>
      <c r="AIG71" s="6"/>
      <c r="AIH71" s="6"/>
      <c r="AII71" s="6"/>
      <c r="AIJ71" s="6"/>
      <c r="AIK71" s="6"/>
      <c r="AIL71" s="6"/>
      <c r="AIM71" s="6"/>
      <c r="AIN71" s="6"/>
      <c r="AIO71" s="6"/>
      <c r="AIP71" s="6"/>
      <c r="AIQ71" s="6"/>
      <c r="AIR71" s="6"/>
      <c r="AIS71" s="6"/>
      <c r="AIT71" s="6"/>
      <c r="AIU71" s="6"/>
      <c r="AIV71" s="6"/>
      <c r="AIW71" s="6"/>
      <c r="AIX71" s="6"/>
      <c r="AIY71" s="6"/>
      <c r="AIZ71" s="6"/>
      <c r="AJA71" s="6"/>
      <c r="AJB71" s="6"/>
      <c r="AJC71" s="6"/>
      <c r="AJD71" s="6"/>
      <c r="AJE71" s="6"/>
      <c r="AJF71" s="6"/>
      <c r="AJG71" s="6"/>
      <c r="AJH71" s="6"/>
      <c r="AJI71" s="6"/>
      <c r="AJJ71" s="6"/>
      <c r="AJK71" s="6"/>
      <c r="AJL71" s="6"/>
      <c r="AJM71" s="6"/>
      <c r="AJN71" s="6"/>
      <c r="AJO71" s="6"/>
      <c r="AJP71" s="6"/>
      <c r="AJQ71" s="6"/>
      <c r="AJR71" s="6"/>
      <c r="AJS71" s="6"/>
      <c r="AJT71" s="6"/>
      <c r="AJU71" s="6"/>
      <c r="AJV71" s="6"/>
      <c r="AJW71" s="6"/>
      <c r="AJX71" s="6"/>
      <c r="AJY71" s="6"/>
      <c r="AJZ71" s="6"/>
      <c r="AKA71" s="6"/>
      <c r="AKB71" s="6"/>
      <c r="AKC71" s="6"/>
      <c r="AKD71" s="6"/>
      <c r="AKE71" s="6"/>
      <c r="AKF71" s="6"/>
      <c r="AKG71" s="6"/>
      <c r="AKH71" s="6"/>
      <c r="AKI71" s="6"/>
      <c r="AKJ71" s="6"/>
      <c r="AKK71" s="6"/>
      <c r="AKL71" s="6"/>
      <c r="AKM71" s="6"/>
      <c r="AKN71" s="6"/>
      <c r="AKO71" s="6"/>
      <c r="AKP71" s="6"/>
      <c r="AKQ71" s="6"/>
      <c r="AKR71" s="6"/>
      <c r="AKS71" s="6"/>
      <c r="AKT71" s="6"/>
      <c r="AKU71" s="6"/>
      <c r="AKV71" s="6"/>
      <c r="AKW71" s="6"/>
      <c r="AKX71" s="6"/>
      <c r="AKY71" s="6"/>
      <c r="AKZ71" s="6"/>
      <c r="ALA71" s="6"/>
      <c r="ALB71" s="6"/>
      <c r="ALC71" s="6"/>
      <c r="ALD71" s="6"/>
      <c r="ALE71" s="6"/>
      <c r="ALF71" s="6"/>
      <c r="ALG71" s="6"/>
      <c r="ALH71" s="6"/>
      <c r="ALI71" s="6"/>
      <c r="ALJ71" s="6"/>
      <c r="ALK71" s="6"/>
      <c r="ALL71" s="6"/>
      <c r="ALM71" s="6"/>
      <c r="ALN71" s="6"/>
      <c r="ALO71" s="6"/>
      <c r="ALP71" s="6"/>
      <c r="ALQ71" s="6"/>
      <c r="ALR71" s="6"/>
      <c r="ALS71" s="6"/>
      <c r="ALT71" s="6"/>
      <c r="ALU71" s="6"/>
      <c r="ALV71" s="6"/>
      <c r="ALW71" s="6"/>
      <c r="ALX71" s="6"/>
      <c r="ALY71" s="6"/>
      <c r="ALZ71" s="6"/>
      <c r="AMA71" s="6"/>
      <c r="AMB71" s="6"/>
      <c r="AMC71" s="6"/>
      <c r="AMD71" s="6"/>
      <c r="AME71" s="6"/>
      <c r="AMF71" s="6"/>
      <c r="AMG71" s="6"/>
      <c r="AMH71" s="6"/>
      <c r="AMI71" s="6"/>
    </row>
    <row r="72" spans="1:1023" s="6" customFormat="1">
      <c r="A72" s="16"/>
      <c r="B72" s="2"/>
      <c r="C72" s="16"/>
      <c r="D72" s="16"/>
      <c r="E72" s="16"/>
      <c r="F72" s="17"/>
      <c r="G72" s="124"/>
      <c r="H72" s="124"/>
      <c r="I72" s="5"/>
      <c r="J72" s="34" t="s">
        <v>76</v>
      </c>
      <c r="K72" s="96"/>
      <c r="L72" s="19">
        <f>SUM(L70:L71)</f>
        <v>0</v>
      </c>
      <c r="M72" s="20"/>
      <c r="N72" s="19">
        <f>SUM(N70:N71)</f>
        <v>0</v>
      </c>
      <c r="O72" s="19">
        <f>SUM(O70:O71)</f>
        <v>0</v>
      </c>
      <c r="P72" s="69"/>
      <c r="Q72" s="69"/>
    </row>
    <row r="73" spans="1:1023" s="6" customFormat="1">
      <c r="A73" s="1" t="s">
        <v>17</v>
      </c>
      <c r="C73" s="21"/>
      <c r="D73" s="21"/>
      <c r="E73" s="21"/>
      <c r="F73" s="21"/>
      <c r="G73" s="131"/>
      <c r="H73" s="126"/>
      <c r="I73" s="60"/>
      <c r="J73" s="46"/>
      <c r="K73" s="93"/>
    </row>
    <row r="74" spans="1:1023" s="6" customFormat="1">
      <c r="A74" s="1" t="s">
        <v>18</v>
      </c>
      <c r="C74" s="21"/>
      <c r="D74" s="21"/>
      <c r="E74" s="21"/>
      <c r="F74" s="21"/>
      <c r="G74" s="131"/>
      <c r="H74" s="125"/>
      <c r="K74" s="95"/>
    </row>
    <row r="76" spans="1:1023" s="6" customFormat="1">
      <c r="A76" s="1" t="s">
        <v>90</v>
      </c>
      <c r="B76" s="2"/>
      <c r="D76" s="24"/>
      <c r="E76" s="24"/>
      <c r="F76" s="159" t="s">
        <v>77</v>
      </c>
      <c r="G76" s="132"/>
      <c r="H76" s="132"/>
      <c r="J76" s="24"/>
      <c r="K76" s="88"/>
    </row>
    <row r="77" spans="1:1023" s="6" customFormat="1" ht="76.5">
      <c r="A77" s="7" t="s">
        <v>0</v>
      </c>
      <c r="B77" s="7" t="s">
        <v>1</v>
      </c>
      <c r="C77" s="8" t="s">
        <v>63</v>
      </c>
      <c r="D77" s="8" t="s">
        <v>61</v>
      </c>
      <c r="E77" s="8" t="s">
        <v>62</v>
      </c>
      <c r="F77" s="7" t="s">
        <v>19</v>
      </c>
      <c r="G77" s="121" t="s">
        <v>27</v>
      </c>
      <c r="H77" s="121" t="s">
        <v>103</v>
      </c>
      <c r="I77" s="7" t="s">
        <v>2</v>
      </c>
      <c r="J77" s="9" t="s">
        <v>3</v>
      </c>
      <c r="K77" s="84" t="s">
        <v>108</v>
      </c>
      <c r="L77" s="10" t="s">
        <v>73</v>
      </c>
      <c r="M77" s="8" t="s">
        <v>4</v>
      </c>
      <c r="N77" s="10" t="s">
        <v>74</v>
      </c>
      <c r="O77" s="10" t="s">
        <v>75</v>
      </c>
      <c r="P77" s="68"/>
      <c r="Q77" s="69"/>
    </row>
    <row r="78" spans="1:1023" s="6" customFormat="1">
      <c r="A78" s="8" t="s">
        <v>5</v>
      </c>
      <c r="B78" s="8" t="s">
        <v>6</v>
      </c>
      <c r="C78" s="8" t="s">
        <v>7</v>
      </c>
      <c r="D78" s="8" t="s">
        <v>8</v>
      </c>
      <c r="E78" s="8" t="s">
        <v>9</v>
      </c>
      <c r="F78" s="7"/>
      <c r="G78" s="122"/>
      <c r="H78" s="121" t="s">
        <v>10</v>
      </c>
      <c r="I78" s="7" t="s">
        <v>11</v>
      </c>
      <c r="J78" s="11" t="s">
        <v>12</v>
      </c>
      <c r="K78" s="85"/>
      <c r="L78" s="10" t="s">
        <v>13</v>
      </c>
      <c r="M78" s="8" t="s">
        <v>14</v>
      </c>
      <c r="N78" s="10" t="s">
        <v>15</v>
      </c>
      <c r="O78" s="10" t="s">
        <v>16</v>
      </c>
    </row>
    <row r="79" spans="1:1023" s="6" customFormat="1" ht="38.25">
      <c r="A79" s="30">
        <v>1</v>
      </c>
      <c r="B79" s="31" t="s">
        <v>24</v>
      </c>
      <c r="C79" s="33" t="s">
        <v>25</v>
      </c>
      <c r="D79" s="13"/>
      <c r="E79" s="13"/>
      <c r="F79" s="26">
        <v>1</v>
      </c>
      <c r="G79" s="133">
        <v>0</v>
      </c>
      <c r="H79" s="123">
        <f>G79</f>
        <v>0</v>
      </c>
      <c r="I79" s="32" t="s">
        <v>26</v>
      </c>
      <c r="J79" s="152">
        <v>675</v>
      </c>
      <c r="K79" s="86">
        <f>ROUND(J79*1.05,2)</f>
        <v>708.75</v>
      </c>
      <c r="L79" s="14">
        <f>ROUND(H79*K79,2)</f>
        <v>0</v>
      </c>
      <c r="M79" s="15">
        <v>0.08</v>
      </c>
      <c r="N79" s="14">
        <f>ROUND(L79*M79,2)</f>
        <v>0</v>
      </c>
      <c r="O79" s="14">
        <f>N79+L79</f>
        <v>0</v>
      </c>
      <c r="P79" s="69"/>
      <c r="Q79" s="69"/>
    </row>
    <row r="80" spans="1:1023" s="6" customFormat="1">
      <c r="A80" s="16"/>
      <c r="B80" s="2"/>
      <c r="C80" s="16"/>
      <c r="D80" s="16"/>
      <c r="E80" s="16"/>
      <c r="F80" s="17"/>
      <c r="G80" s="124"/>
      <c r="H80" s="124"/>
      <c r="I80" s="5"/>
      <c r="J80" s="34" t="s">
        <v>76</v>
      </c>
      <c r="K80" s="90"/>
      <c r="L80" s="19">
        <f>SUM(L79)</f>
        <v>0</v>
      </c>
      <c r="M80" s="20"/>
      <c r="N80" s="19">
        <f>SUM(N79)</f>
        <v>0</v>
      </c>
      <c r="O80" s="19">
        <f>SUM(O79)</f>
        <v>0</v>
      </c>
      <c r="P80" s="69"/>
      <c r="Q80" s="69"/>
    </row>
    <row r="81" spans="1:1022" s="6" customFormat="1">
      <c r="A81" s="1" t="s">
        <v>17</v>
      </c>
      <c r="C81" s="21"/>
      <c r="D81" s="21"/>
      <c r="E81" s="21"/>
      <c r="F81" s="21"/>
      <c r="G81" s="125"/>
      <c r="H81" s="126"/>
      <c r="I81" s="29"/>
      <c r="J81" s="22"/>
      <c r="K81" s="87"/>
      <c r="L81" s="21"/>
      <c r="M81" s="21"/>
      <c r="N81" s="21"/>
      <c r="T81" s="35"/>
    </row>
    <row r="82" spans="1:1022" s="6" customFormat="1">
      <c r="A82" s="1" t="s">
        <v>18</v>
      </c>
      <c r="C82" s="21"/>
      <c r="D82" s="21"/>
      <c r="E82" s="21"/>
      <c r="F82" s="21"/>
      <c r="G82" s="125"/>
      <c r="H82" s="128"/>
      <c r="I82" s="29"/>
      <c r="J82" s="22"/>
      <c r="K82" s="87"/>
      <c r="L82" s="21"/>
      <c r="M82" s="21"/>
      <c r="N82" s="21"/>
    </row>
    <row r="84" spans="1:1022" s="38" customFormat="1">
      <c r="A84" s="36" t="s">
        <v>91</v>
      </c>
      <c r="B84" s="37"/>
      <c r="D84" s="24"/>
      <c r="E84" s="24"/>
      <c r="F84" s="159" t="s">
        <v>77</v>
      </c>
      <c r="G84" s="134"/>
      <c r="H84" s="135"/>
      <c r="I84" s="39"/>
      <c r="J84" s="40"/>
      <c r="K84" s="91"/>
    </row>
    <row r="85" spans="1:1022" s="6" customFormat="1" ht="76.5">
      <c r="A85" s="7" t="s">
        <v>0</v>
      </c>
      <c r="B85" s="7" t="s">
        <v>1</v>
      </c>
      <c r="C85" s="8" t="s">
        <v>63</v>
      </c>
      <c r="D85" s="8" t="s">
        <v>61</v>
      </c>
      <c r="E85" s="8" t="s">
        <v>62</v>
      </c>
      <c r="F85" s="7" t="s">
        <v>19</v>
      </c>
      <c r="G85" s="121" t="s">
        <v>27</v>
      </c>
      <c r="H85" s="121" t="s">
        <v>103</v>
      </c>
      <c r="I85" s="7" t="s">
        <v>2</v>
      </c>
      <c r="J85" s="9" t="s">
        <v>3</v>
      </c>
      <c r="K85" s="84" t="s">
        <v>108</v>
      </c>
      <c r="L85" s="10" t="s">
        <v>73</v>
      </c>
      <c r="M85" s="8" t="s">
        <v>4</v>
      </c>
      <c r="N85" s="10" t="s">
        <v>74</v>
      </c>
      <c r="O85" s="10" t="s">
        <v>75</v>
      </c>
      <c r="P85" s="68"/>
      <c r="Q85" s="69"/>
    </row>
    <row r="86" spans="1:1022" s="6" customFormat="1">
      <c r="A86" s="8" t="s">
        <v>5</v>
      </c>
      <c r="B86" s="8" t="s">
        <v>6</v>
      </c>
      <c r="C86" s="8" t="s">
        <v>7</v>
      </c>
      <c r="D86" s="8" t="s">
        <v>8</v>
      </c>
      <c r="E86" s="8" t="s">
        <v>9</v>
      </c>
      <c r="F86" s="7"/>
      <c r="G86" s="122"/>
      <c r="H86" s="121" t="s">
        <v>10</v>
      </c>
      <c r="I86" s="7" t="s">
        <v>11</v>
      </c>
      <c r="J86" s="11" t="s">
        <v>12</v>
      </c>
      <c r="K86" s="85"/>
      <c r="L86" s="10" t="s">
        <v>13</v>
      </c>
      <c r="M86" s="8" t="s">
        <v>14</v>
      </c>
      <c r="N86" s="10" t="s">
        <v>15</v>
      </c>
      <c r="O86" s="10" t="s">
        <v>16</v>
      </c>
    </row>
    <row r="87" spans="1:1022" s="6" customFormat="1">
      <c r="A87" s="41">
        <v>1</v>
      </c>
      <c r="B87" s="42" t="s">
        <v>29</v>
      </c>
      <c r="C87" s="12" t="s">
        <v>28</v>
      </c>
      <c r="D87" s="13"/>
      <c r="E87" s="13"/>
      <c r="F87" s="27">
        <v>18</v>
      </c>
      <c r="G87" s="136">
        <v>0</v>
      </c>
      <c r="H87" s="123">
        <f>G87</f>
        <v>0</v>
      </c>
      <c r="I87" s="43" t="s">
        <v>30</v>
      </c>
      <c r="J87" s="153">
        <v>65</v>
      </c>
      <c r="K87" s="86">
        <f>ROUND(J87*1.05,2)</f>
        <v>68.25</v>
      </c>
      <c r="L87" s="14">
        <f>ROUND(H87*K87,2)</f>
        <v>0</v>
      </c>
      <c r="M87" s="15">
        <v>0.08</v>
      </c>
      <c r="N87" s="14">
        <f>ROUND(L87*M87,2)</f>
        <v>0</v>
      </c>
      <c r="O87" s="14">
        <f>N87+L87</f>
        <v>0</v>
      </c>
    </row>
    <row r="88" spans="1:1022" s="6" customFormat="1">
      <c r="A88" s="16"/>
      <c r="B88" s="2"/>
      <c r="C88" s="16"/>
      <c r="D88" s="16"/>
      <c r="E88" s="16"/>
      <c r="F88" s="17"/>
      <c r="G88" s="124"/>
      <c r="H88" s="124"/>
      <c r="I88" s="5"/>
      <c r="J88" s="34" t="s">
        <v>76</v>
      </c>
      <c r="K88" s="90"/>
      <c r="L88" s="19">
        <f>SUM(L87)</f>
        <v>0</v>
      </c>
      <c r="M88" s="20"/>
      <c r="N88" s="19">
        <f>SUM(N87)</f>
        <v>0</v>
      </c>
      <c r="O88" s="19">
        <f>SUM(O87)</f>
        <v>0</v>
      </c>
      <c r="P88" s="69"/>
      <c r="Q88" s="69"/>
    </row>
    <row r="89" spans="1:1022" s="38" customFormat="1">
      <c r="A89" s="44" t="s">
        <v>17</v>
      </c>
      <c r="C89" s="5"/>
      <c r="D89" s="5"/>
      <c r="E89" s="5"/>
      <c r="G89" s="134"/>
      <c r="H89" s="135"/>
      <c r="I89" s="39"/>
      <c r="J89" s="40"/>
      <c r="K89" s="91"/>
    </row>
    <row r="90" spans="1:1022" s="38" customFormat="1">
      <c r="A90" s="44" t="s">
        <v>18</v>
      </c>
      <c r="C90" s="5"/>
      <c r="D90" s="5"/>
      <c r="E90" s="5"/>
      <c r="G90" s="135"/>
      <c r="H90" s="134"/>
      <c r="I90" s="39"/>
      <c r="J90" s="40"/>
      <c r="K90" s="91"/>
    </row>
    <row r="91" spans="1:1022" s="38" customFormat="1">
      <c r="A91" s="44"/>
      <c r="C91" s="5"/>
      <c r="D91" s="5"/>
      <c r="E91" s="5"/>
      <c r="G91" s="135"/>
      <c r="H91" s="134"/>
      <c r="I91" s="39"/>
      <c r="J91" s="40"/>
      <c r="K91" s="91"/>
    </row>
    <row r="92" spans="1:1022" s="70" customFormat="1">
      <c r="A92" s="3" t="s">
        <v>109</v>
      </c>
      <c r="B92" s="4"/>
      <c r="C92" s="4"/>
      <c r="D92" s="4"/>
      <c r="E92" s="4"/>
      <c r="F92" s="4"/>
      <c r="G92" s="120"/>
      <c r="H92" s="120"/>
      <c r="I92" s="4"/>
      <c r="J92" s="4"/>
      <c r="K92" s="92"/>
      <c r="L92" s="4"/>
      <c r="M92" s="4"/>
      <c r="N92" s="4"/>
      <c r="O92" s="4"/>
      <c r="P92" s="4"/>
      <c r="Q92" s="4"/>
      <c r="R92" s="4"/>
    </row>
    <row r="94" spans="1:1022" s="6" customFormat="1" ht="25.5">
      <c r="A94" s="44" t="s">
        <v>106</v>
      </c>
      <c r="B94" s="37"/>
      <c r="D94" s="38"/>
      <c r="E94" s="38"/>
      <c r="F94" s="161" t="s">
        <v>77</v>
      </c>
      <c r="G94" s="146"/>
      <c r="H94" s="125"/>
      <c r="I94" s="38"/>
      <c r="J94" s="38"/>
      <c r="K94" s="150"/>
      <c r="L94" s="38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1"/>
      <c r="SJ94" s="21"/>
      <c r="SK94" s="21"/>
      <c r="SL94" s="21"/>
      <c r="SM94" s="21"/>
      <c r="SN94" s="21"/>
      <c r="SO94" s="21"/>
      <c r="SP94" s="21"/>
      <c r="SQ94" s="21"/>
      <c r="SR94" s="21"/>
      <c r="SS94" s="21"/>
      <c r="ST94" s="21"/>
      <c r="SU94" s="21"/>
      <c r="SV94" s="21"/>
      <c r="SW94" s="21"/>
      <c r="SX94" s="21"/>
      <c r="SY94" s="21"/>
      <c r="SZ94" s="21"/>
      <c r="TA94" s="21"/>
      <c r="TB94" s="21"/>
      <c r="TC94" s="21"/>
      <c r="TD94" s="21"/>
      <c r="TE94" s="21"/>
      <c r="TF94" s="21"/>
      <c r="TG94" s="21"/>
      <c r="TH94" s="21"/>
      <c r="TI94" s="21"/>
      <c r="TJ94" s="21"/>
      <c r="TK94" s="21"/>
      <c r="TL94" s="21"/>
      <c r="TM94" s="21"/>
      <c r="TN94" s="21"/>
      <c r="TO94" s="21"/>
      <c r="TP94" s="21"/>
      <c r="TQ94" s="21"/>
      <c r="TR94" s="21"/>
      <c r="TS94" s="21"/>
      <c r="TT94" s="21"/>
      <c r="TU94" s="21"/>
      <c r="TV94" s="21"/>
      <c r="TW94" s="21"/>
      <c r="TX94" s="21"/>
      <c r="TY94" s="21"/>
      <c r="TZ94" s="21"/>
      <c r="UA94" s="21"/>
      <c r="UB94" s="21"/>
      <c r="UC94" s="21"/>
      <c r="UD94" s="21"/>
      <c r="UE94" s="21"/>
      <c r="UF94" s="21"/>
      <c r="UG94" s="21"/>
      <c r="UH94" s="21"/>
      <c r="UI94" s="21"/>
      <c r="UJ94" s="21"/>
      <c r="UK94" s="21"/>
      <c r="UL94" s="21"/>
      <c r="UM94" s="21"/>
      <c r="UN94" s="21"/>
      <c r="UO94" s="21"/>
      <c r="UP94" s="21"/>
      <c r="UQ94" s="21"/>
      <c r="UR94" s="21"/>
      <c r="US94" s="21"/>
      <c r="UT94" s="21"/>
      <c r="UU94" s="21"/>
      <c r="UV94" s="21"/>
      <c r="UW94" s="21"/>
      <c r="UX94" s="21"/>
      <c r="UY94" s="21"/>
      <c r="UZ94" s="21"/>
      <c r="VA94" s="21"/>
      <c r="VB94" s="21"/>
      <c r="VC94" s="21"/>
      <c r="VD94" s="21"/>
      <c r="VE94" s="21"/>
      <c r="VF94" s="21"/>
      <c r="VG94" s="21"/>
      <c r="VH94" s="21"/>
      <c r="VI94" s="21"/>
      <c r="VJ94" s="21"/>
      <c r="VK94" s="21"/>
      <c r="VL94" s="21"/>
      <c r="VM94" s="21"/>
      <c r="VN94" s="21"/>
      <c r="VO94" s="21"/>
      <c r="VP94" s="21"/>
      <c r="VQ94" s="21"/>
      <c r="VR94" s="21"/>
      <c r="VS94" s="21"/>
      <c r="VT94" s="21"/>
      <c r="VU94" s="21"/>
      <c r="VV94" s="21"/>
      <c r="VW94" s="21"/>
      <c r="VX94" s="21"/>
      <c r="VY94" s="21"/>
      <c r="VZ94" s="21"/>
      <c r="WA94" s="21"/>
      <c r="WB94" s="21"/>
      <c r="WC94" s="21"/>
      <c r="WD94" s="21"/>
      <c r="WE94" s="21"/>
      <c r="WF94" s="21"/>
      <c r="WG94" s="21"/>
      <c r="WH94" s="21"/>
      <c r="WI94" s="21"/>
      <c r="WJ94" s="21"/>
      <c r="WK94" s="21"/>
      <c r="WL94" s="21"/>
      <c r="WM94" s="21"/>
      <c r="WN94" s="21"/>
      <c r="WO94" s="21"/>
      <c r="WP94" s="21"/>
      <c r="WQ94" s="21"/>
      <c r="WR94" s="21"/>
      <c r="WS94" s="21"/>
      <c r="WT94" s="21"/>
      <c r="WU94" s="21"/>
      <c r="WV94" s="21"/>
      <c r="WW94" s="21"/>
      <c r="WX94" s="21"/>
      <c r="WY94" s="21"/>
      <c r="WZ94" s="21"/>
      <c r="XA94" s="21"/>
      <c r="XB94" s="21"/>
      <c r="XC94" s="21"/>
      <c r="XD94" s="21"/>
      <c r="XE94" s="21"/>
      <c r="XF94" s="21"/>
      <c r="XG94" s="21"/>
      <c r="XH94" s="21"/>
      <c r="XI94" s="21"/>
      <c r="XJ94" s="21"/>
      <c r="XK94" s="21"/>
      <c r="XL94" s="21"/>
      <c r="XM94" s="21"/>
      <c r="XN94" s="21"/>
      <c r="XO94" s="21"/>
      <c r="XP94" s="21"/>
      <c r="XQ94" s="21"/>
      <c r="XR94" s="21"/>
      <c r="XS94" s="21"/>
      <c r="XT94" s="21"/>
      <c r="XU94" s="21"/>
      <c r="XV94" s="21"/>
      <c r="XW94" s="21"/>
      <c r="XX94" s="21"/>
      <c r="XY94" s="21"/>
      <c r="XZ94" s="21"/>
      <c r="YA94" s="21"/>
      <c r="YB94" s="21"/>
      <c r="YC94" s="21"/>
      <c r="YD94" s="21"/>
      <c r="YE94" s="21"/>
      <c r="YF94" s="21"/>
      <c r="YG94" s="21"/>
      <c r="YH94" s="21"/>
      <c r="YI94" s="21"/>
      <c r="YJ94" s="21"/>
      <c r="YK94" s="21"/>
      <c r="YL94" s="21"/>
      <c r="YM94" s="21"/>
      <c r="YN94" s="21"/>
      <c r="YO94" s="21"/>
      <c r="YP94" s="21"/>
      <c r="YQ94" s="21"/>
      <c r="YR94" s="21"/>
      <c r="YS94" s="21"/>
      <c r="YT94" s="21"/>
      <c r="YU94" s="21"/>
      <c r="YV94" s="21"/>
      <c r="YW94" s="21"/>
      <c r="YX94" s="21"/>
      <c r="YY94" s="21"/>
      <c r="YZ94" s="21"/>
      <c r="ZA94" s="21"/>
      <c r="ZB94" s="21"/>
      <c r="ZC94" s="21"/>
      <c r="ZD94" s="21"/>
      <c r="ZE94" s="21"/>
      <c r="ZF94" s="21"/>
      <c r="ZG94" s="21"/>
      <c r="ZH94" s="21"/>
      <c r="ZI94" s="21"/>
      <c r="ZJ94" s="21"/>
      <c r="ZK94" s="21"/>
      <c r="ZL94" s="21"/>
      <c r="ZM94" s="21"/>
      <c r="ZN94" s="21"/>
      <c r="ZO94" s="21"/>
      <c r="ZP94" s="21"/>
      <c r="ZQ94" s="21"/>
      <c r="ZR94" s="21"/>
      <c r="ZS94" s="21"/>
      <c r="ZT94" s="21"/>
      <c r="ZU94" s="21"/>
      <c r="ZV94" s="21"/>
      <c r="ZW94" s="21"/>
      <c r="ZX94" s="21"/>
      <c r="ZY94" s="21"/>
      <c r="ZZ94" s="21"/>
      <c r="AAA94" s="21"/>
      <c r="AAB94" s="21"/>
      <c r="AAC94" s="21"/>
      <c r="AAD94" s="21"/>
      <c r="AAE94" s="21"/>
      <c r="AAF94" s="21"/>
      <c r="AAG94" s="21"/>
      <c r="AAH94" s="21"/>
      <c r="AAI94" s="21"/>
      <c r="AAJ94" s="21"/>
      <c r="AAK94" s="21"/>
      <c r="AAL94" s="21"/>
      <c r="AAM94" s="21"/>
      <c r="AAN94" s="21"/>
      <c r="AAO94" s="21"/>
      <c r="AAP94" s="21"/>
      <c r="AAQ94" s="21"/>
      <c r="AAR94" s="21"/>
      <c r="AAS94" s="21"/>
      <c r="AAT94" s="21"/>
      <c r="AAU94" s="21"/>
      <c r="AAV94" s="21"/>
      <c r="AAW94" s="21"/>
      <c r="AAX94" s="21"/>
      <c r="AAY94" s="21"/>
      <c r="AAZ94" s="21"/>
      <c r="ABA94" s="21"/>
      <c r="ABB94" s="21"/>
      <c r="ABC94" s="21"/>
      <c r="ABD94" s="21"/>
      <c r="ABE94" s="21"/>
      <c r="ABF94" s="21"/>
      <c r="ABG94" s="21"/>
      <c r="ABH94" s="21"/>
      <c r="ABI94" s="21"/>
      <c r="ABJ94" s="21"/>
      <c r="ABK94" s="21"/>
      <c r="ABL94" s="21"/>
      <c r="ABM94" s="21"/>
      <c r="ABN94" s="21"/>
      <c r="ABO94" s="21"/>
      <c r="ABP94" s="21"/>
      <c r="ABQ94" s="21"/>
      <c r="ABR94" s="21"/>
      <c r="ABS94" s="21"/>
      <c r="ABT94" s="21"/>
      <c r="ABU94" s="21"/>
      <c r="ABV94" s="21"/>
      <c r="ABW94" s="21"/>
      <c r="ABX94" s="21"/>
      <c r="ABY94" s="21"/>
      <c r="ABZ94" s="21"/>
      <c r="ACA94" s="21"/>
      <c r="ACB94" s="21"/>
      <c r="ACC94" s="21"/>
      <c r="ACD94" s="21"/>
      <c r="ACE94" s="21"/>
      <c r="ACF94" s="21"/>
      <c r="ACG94" s="21"/>
      <c r="ACH94" s="21"/>
      <c r="ACI94" s="21"/>
      <c r="ACJ94" s="21"/>
      <c r="ACK94" s="21"/>
      <c r="ACL94" s="21"/>
      <c r="ACM94" s="21"/>
      <c r="ACN94" s="21"/>
      <c r="ACO94" s="21"/>
      <c r="ACP94" s="21"/>
      <c r="ACQ94" s="21"/>
      <c r="ACR94" s="21"/>
      <c r="ACS94" s="21"/>
      <c r="ACT94" s="21"/>
      <c r="ACU94" s="21"/>
      <c r="ACV94" s="21"/>
      <c r="ACW94" s="21"/>
      <c r="ACX94" s="21"/>
      <c r="ACY94" s="21"/>
      <c r="ACZ94" s="21"/>
      <c r="ADA94" s="21"/>
      <c r="ADB94" s="21"/>
      <c r="ADC94" s="21"/>
      <c r="ADD94" s="21"/>
      <c r="ADE94" s="21"/>
      <c r="ADF94" s="21"/>
      <c r="ADG94" s="21"/>
      <c r="ADH94" s="21"/>
      <c r="ADI94" s="21"/>
      <c r="ADJ94" s="21"/>
      <c r="ADK94" s="21"/>
      <c r="ADL94" s="21"/>
      <c r="ADM94" s="21"/>
      <c r="ADN94" s="21"/>
      <c r="ADO94" s="21"/>
      <c r="ADP94" s="21"/>
      <c r="ADQ94" s="21"/>
      <c r="ADR94" s="21"/>
      <c r="ADS94" s="21"/>
      <c r="ADT94" s="21"/>
      <c r="ADU94" s="21"/>
      <c r="ADV94" s="21"/>
      <c r="ADW94" s="21"/>
      <c r="ADX94" s="21"/>
      <c r="ADY94" s="21"/>
      <c r="ADZ94" s="21"/>
      <c r="AEA94" s="21"/>
      <c r="AEB94" s="21"/>
      <c r="AEC94" s="21"/>
      <c r="AED94" s="21"/>
      <c r="AEE94" s="21"/>
      <c r="AEF94" s="21"/>
      <c r="AEG94" s="21"/>
      <c r="AEH94" s="21"/>
      <c r="AEI94" s="21"/>
      <c r="AEJ94" s="21"/>
      <c r="AEK94" s="21"/>
      <c r="AEL94" s="21"/>
      <c r="AEM94" s="21"/>
      <c r="AEN94" s="21"/>
      <c r="AEO94" s="21"/>
      <c r="AEP94" s="21"/>
      <c r="AEQ94" s="21"/>
      <c r="AER94" s="21"/>
      <c r="AES94" s="21"/>
      <c r="AET94" s="21"/>
      <c r="AEU94" s="21"/>
      <c r="AEV94" s="21"/>
      <c r="AEW94" s="21"/>
      <c r="AEX94" s="21"/>
      <c r="AEY94" s="21"/>
      <c r="AEZ94" s="21"/>
      <c r="AFA94" s="21"/>
      <c r="AFB94" s="21"/>
      <c r="AFC94" s="21"/>
      <c r="AFD94" s="21"/>
      <c r="AFE94" s="21"/>
      <c r="AFF94" s="21"/>
      <c r="AFG94" s="21"/>
      <c r="AFH94" s="21"/>
      <c r="AFI94" s="21"/>
      <c r="AFJ94" s="21"/>
      <c r="AFK94" s="21"/>
      <c r="AFL94" s="21"/>
      <c r="AFM94" s="21"/>
      <c r="AFN94" s="21"/>
      <c r="AFO94" s="21"/>
      <c r="AFP94" s="21"/>
      <c r="AFQ94" s="21"/>
      <c r="AFR94" s="21"/>
      <c r="AFS94" s="21"/>
      <c r="AFT94" s="21"/>
      <c r="AFU94" s="21"/>
      <c r="AFV94" s="21"/>
      <c r="AFW94" s="21"/>
      <c r="AFX94" s="21"/>
      <c r="AFY94" s="21"/>
      <c r="AFZ94" s="21"/>
      <c r="AGA94" s="21"/>
      <c r="AGB94" s="21"/>
      <c r="AGC94" s="21"/>
      <c r="AGD94" s="21"/>
      <c r="AGE94" s="21"/>
      <c r="AGF94" s="21"/>
      <c r="AGG94" s="21"/>
      <c r="AGH94" s="21"/>
      <c r="AGI94" s="21"/>
      <c r="AGJ94" s="21"/>
      <c r="AGK94" s="21"/>
      <c r="AGL94" s="21"/>
      <c r="AGM94" s="21"/>
      <c r="AGN94" s="21"/>
      <c r="AGO94" s="21"/>
      <c r="AGP94" s="21"/>
      <c r="AGQ94" s="21"/>
      <c r="AGR94" s="21"/>
      <c r="AGS94" s="21"/>
      <c r="AGT94" s="21"/>
      <c r="AGU94" s="21"/>
      <c r="AGV94" s="21"/>
      <c r="AGW94" s="21"/>
      <c r="AGX94" s="21"/>
      <c r="AGY94" s="21"/>
      <c r="AGZ94" s="21"/>
      <c r="AHA94" s="21"/>
      <c r="AHB94" s="21"/>
      <c r="AHC94" s="21"/>
      <c r="AHD94" s="21"/>
      <c r="AHE94" s="21"/>
      <c r="AHF94" s="21"/>
      <c r="AHG94" s="21"/>
      <c r="AHH94" s="21"/>
      <c r="AHI94" s="21"/>
      <c r="AHJ94" s="21"/>
      <c r="AHK94" s="21"/>
      <c r="AHL94" s="21"/>
      <c r="AHM94" s="21"/>
      <c r="AHN94" s="21"/>
      <c r="AHO94" s="21"/>
      <c r="AHP94" s="21"/>
      <c r="AHQ94" s="21"/>
      <c r="AHR94" s="21"/>
      <c r="AHS94" s="21"/>
      <c r="AHT94" s="21"/>
      <c r="AHU94" s="21"/>
      <c r="AHV94" s="21"/>
      <c r="AHW94" s="21"/>
      <c r="AHX94" s="21"/>
      <c r="AHY94" s="21"/>
      <c r="AHZ94" s="21"/>
      <c r="AIA94" s="21"/>
      <c r="AIB94" s="21"/>
      <c r="AIC94" s="21"/>
      <c r="AID94" s="21"/>
      <c r="AIE94" s="21"/>
      <c r="AIF94" s="21"/>
      <c r="AIG94" s="21"/>
      <c r="AIH94" s="21"/>
      <c r="AII94" s="21"/>
      <c r="AIJ94" s="21"/>
      <c r="AIK94" s="21"/>
      <c r="AIL94" s="21"/>
      <c r="AIM94" s="21"/>
      <c r="AIN94" s="21"/>
      <c r="AIO94" s="21"/>
      <c r="AIP94" s="21"/>
      <c r="AIQ94" s="21"/>
      <c r="AIR94" s="21"/>
      <c r="AIS94" s="21"/>
      <c r="AIT94" s="21"/>
      <c r="AIU94" s="21"/>
      <c r="AIV94" s="21"/>
      <c r="AIW94" s="21"/>
      <c r="AIX94" s="21"/>
      <c r="AIY94" s="21"/>
      <c r="AIZ94" s="21"/>
      <c r="AJA94" s="21"/>
      <c r="AJB94" s="21"/>
      <c r="AJC94" s="21"/>
      <c r="AJD94" s="21"/>
      <c r="AJE94" s="21"/>
      <c r="AJF94" s="21"/>
      <c r="AJG94" s="21"/>
      <c r="AJH94" s="21"/>
      <c r="AJI94" s="21"/>
      <c r="AJJ94" s="21"/>
      <c r="AJK94" s="21"/>
      <c r="AJL94" s="21"/>
      <c r="AJM94" s="21"/>
      <c r="AJN94" s="21"/>
      <c r="AJO94" s="21"/>
      <c r="AJP94" s="21"/>
      <c r="AJQ94" s="21"/>
      <c r="AJR94" s="21"/>
      <c r="AJS94" s="21"/>
      <c r="AJT94" s="21"/>
      <c r="AJU94" s="21"/>
      <c r="AJV94" s="21"/>
      <c r="AJW94" s="21"/>
      <c r="AJX94" s="21"/>
      <c r="AJY94" s="21"/>
      <c r="AJZ94" s="21"/>
      <c r="AKA94" s="21"/>
      <c r="AKB94" s="21"/>
      <c r="AKC94" s="21"/>
      <c r="AKD94" s="21"/>
      <c r="AKE94" s="21"/>
      <c r="AKF94" s="21"/>
      <c r="AKG94" s="21"/>
      <c r="AKH94" s="21"/>
      <c r="AKI94" s="21"/>
      <c r="AKJ94" s="21"/>
      <c r="AKK94" s="21"/>
      <c r="AKL94" s="21"/>
      <c r="AKM94" s="21"/>
      <c r="AKN94" s="21"/>
      <c r="AKO94" s="21"/>
      <c r="AKP94" s="21"/>
      <c r="AKQ94" s="21"/>
      <c r="AKR94" s="21"/>
      <c r="AKS94" s="21"/>
      <c r="AKT94" s="21"/>
      <c r="AKU94" s="21"/>
      <c r="AKV94" s="21"/>
      <c r="AKW94" s="21"/>
      <c r="AKX94" s="21"/>
      <c r="AKY94" s="21"/>
      <c r="AKZ94" s="21"/>
      <c r="ALA94" s="21"/>
      <c r="ALB94" s="21"/>
      <c r="ALC94" s="21"/>
      <c r="ALD94" s="21"/>
      <c r="ALE94" s="21"/>
      <c r="ALF94" s="21"/>
      <c r="ALG94" s="21"/>
      <c r="ALH94" s="21"/>
      <c r="ALI94" s="21"/>
      <c r="ALJ94" s="21"/>
      <c r="ALK94" s="21"/>
      <c r="ALL94" s="21"/>
      <c r="ALM94" s="21"/>
      <c r="ALN94" s="21"/>
      <c r="ALO94" s="21"/>
      <c r="ALP94" s="21"/>
      <c r="ALQ94" s="21"/>
      <c r="ALR94" s="21"/>
      <c r="ALS94" s="21"/>
      <c r="ALT94" s="21"/>
      <c r="ALU94" s="21"/>
      <c r="ALV94" s="21"/>
      <c r="ALW94" s="21"/>
      <c r="ALX94" s="21"/>
      <c r="ALY94" s="21"/>
      <c r="ALZ94" s="21"/>
      <c r="AMA94" s="21"/>
      <c r="AMB94" s="21"/>
      <c r="AMC94" s="21"/>
      <c r="AMD94" s="21"/>
      <c r="AME94" s="21"/>
      <c r="AMF94" s="21"/>
      <c r="AMG94" s="21"/>
      <c r="AMH94" s="21"/>
    </row>
    <row r="95" spans="1:1022" s="6" customFormat="1" ht="76.5">
      <c r="A95" s="102" t="s">
        <v>0</v>
      </c>
      <c r="B95" s="102" t="s">
        <v>1</v>
      </c>
      <c r="C95" s="102" t="s">
        <v>78</v>
      </c>
      <c r="D95" s="102" t="s">
        <v>61</v>
      </c>
      <c r="E95" s="102" t="s">
        <v>62</v>
      </c>
      <c r="F95" s="7" t="s">
        <v>19</v>
      </c>
      <c r="G95" s="145" t="s">
        <v>88</v>
      </c>
      <c r="H95" s="121" t="s">
        <v>103</v>
      </c>
      <c r="I95" s="102" t="s">
        <v>2</v>
      </c>
      <c r="J95" s="104" t="s">
        <v>3</v>
      </c>
      <c r="K95" s="84" t="s">
        <v>108</v>
      </c>
      <c r="L95" s="103" t="s">
        <v>79</v>
      </c>
      <c r="M95" s="102" t="s">
        <v>4</v>
      </c>
      <c r="N95" s="103" t="s">
        <v>80</v>
      </c>
      <c r="O95" s="103" t="s">
        <v>81</v>
      </c>
    </row>
    <row r="96" spans="1:1022" s="6" customFormat="1">
      <c r="A96" s="102" t="s">
        <v>5</v>
      </c>
      <c r="B96" s="102" t="s">
        <v>6</v>
      </c>
      <c r="C96" s="102" t="s">
        <v>7</v>
      </c>
      <c r="D96" s="102" t="s">
        <v>8</v>
      </c>
      <c r="E96" s="102" t="s">
        <v>9</v>
      </c>
      <c r="F96" s="7"/>
      <c r="G96" s="145" t="s">
        <v>11</v>
      </c>
      <c r="H96" s="121" t="s">
        <v>10</v>
      </c>
      <c r="I96" s="102" t="s">
        <v>10</v>
      </c>
      <c r="J96" s="104" t="s">
        <v>12</v>
      </c>
      <c r="K96" s="88"/>
      <c r="L96" s="103" t="s">
        <v>13</v>
      </c>
      <c r="M96" s="102" t="s">
        <v>14</v>
      </c>
      <c r="N96" s="103" t="s">
        <v>15</v>
      </c>
      <c r="O96" s="103" t="s">
        <v>16</v>
      </c>
    </row>
    <row r="97" spans="1:15" s="6" customFormat="1">
      <c r="A97" s="105" t="s">
        <v>64</v>
      </c>
      <c r="B97" s="106" t="s">
        <v>107</v>
      </c>
      <c r="C97" s="105"/>
      <c r="D97" s="107"/>
      <c r="E97" s="107"/>
      <c r="F97" s="101">
        <v>60</v>
      </c>
      <c r="G97" s="148">
        <v>0</v>
      </c>
      <c r="H97" s="123">
        <f>G97</f>
        <v>0</v>
      </c>
      <c r="I97" s="101" t="s">
        <v>34</v>
      </c>
      <c r="J97" s="158">
        <v>20.7</v>
      </c>
      <c r="K97" s="86">
        <f>ROUND(J97*1.05,2)</f>
        <v>21.74</v>
      </c>
      <c r="L97" s="76">
        <f>ROUND(H97*K97,2)</f>
        <v>0</v>
      </c>
      <c r="M97" s="73">
        <v>0.08</v>
      </c>
      <c r="N97" s="77">
        <f>ROUND(L97*M97,2)</f>
        <v>0</v>
      </c>
      <c r="O97" s="76">
        <f>L97+N97</f>
        <v>0</v>
      </c>
    </row>
    <row r="98" spans="1:15" s="6" customFormat="1">
      <c r="A98" s="21"/>
      <c r="B98" s="663"/>
      <c r="C98" s="663"/>
      <c r="D98" s="663"/>
      <c r="E98" s="663"/>
      <c r="F98" s="4"/>
      <c r="G98" s="125"/>
      <c r="H98" s="128"/>
      <c r="I98" s="21"/>
      <c r="J98" s="110" t="s">
        <v>82</v>
      </c>
      <c r="K98" s="88"/>
      <c r="L98" s="99">
        <f>SUM(L97)</f>
        <v>0</v>
      </c>
      <c r="M98" s="111"/>
      <c r="N98" s="100">
        <f>SUM(N97)</f>
        <v>0</v>
      </c>
      <c r="O98" s="100">
        <f>SUM(O97)</f>
        <v>0</v>
      </c>
    </row>
    <row r="99" spans="1:15" s="6" customFormat="1">
      <c r="A99" s="677" t="s">
        <v>17</v>
      </c>
      <c r="B99" s="677"/>
      <c r="C99" s="677"/>
      <c r="D99" s="677"/>
      <c r="E99" s="38"/>
      <c r="F99" s="4"/>
      <c r="G99" s="146"/>
      <c r="H99" s="128"/>
      <c r="I99" s="38"/>
      <c r="J99" s="21"/>
      <c r="K99" s="88"/>
      <c r="L99" s="38"/>
      <c r="M99" s="38"/>
      <c r="N99" s="38"/>
      <c r="O99" s="38"/>
    </row>
    <row r="100" spans="1:15" s="6" customFormat="1">
      <c r="A100" s="677" t="s">
        <v>18</v>
      </c>
      <c r="B100" s="677"/>
      <c r="C100" s="677"/>
      <c r="D100" s="677"/>
      <c r="E100" s="38"/>
      <c r="F100" s="4"/>
      <c r="G100" s="146"/>
      <c r="H100" s="128"/>
      <c r="I100" s="38"/>
      <c r="J100" s="116"/>
      <c r="K100" s="88"/>
      <c r="L100" s="38"/>
      <c r="M100" s="38"/>
      <c r="N100" s="38"/>
      <c r="O100" s="38"/>
    </row>
    <row r="101" spans="1:15" s="6" customFormat="1">
      <c r="A101" s="28"/>
      <c r="B101" s="2"/>
      <c r="F101" s="4"/>
      <c r="G101" s="127"/>
      <c r="H101" s="128"/>
      <c r="J101" s="24"/>
      <c r="K101" s="88"/>
    </row>
    <row r="102" spans="1:15" s="6" customFormat="1">
      <c r="A102" s="3" t="s">
        <v>110</v>
      </c>
      <c r="B102" s="2"/>
      <c r="F102" s="4"/>
      <c r="G102" s="127"/>
      <c r="H102" s="128"/>
      <c r="J102" s="24"/>
      <c r="K102" s="88"/>
    </row>
    <row r="104" spans="1:15" s="6" customFormat="1">
      <c r="A104" s="418" t="s">
        <v>348</v>
      </c>
      <c r="B104" s="409"/>
      <c r="C104" s="419"/>
      <c r="D104" s="331"/>
      <c r="E104" s="352" t="s">
        <v>308</v>
      </c>
      <c r="F104" s="459"/>
      <c r="G104" s="119"/>
      <c r="H104" s="119"/>
      <c r="I104" s="426"/>
      <c r="J104" s="331"/>
      <c r="K104" s="95"/>
      <c r="L104" s="331"/>
      <c r="M104" s="331"/>
      <c r="N104" s="331"/>
      <c r="O104" s="331"/>
    </row>
    <row r="105" spans="1:15" s="6" customFormat="1" ht="76.5">
      <c r="A105" s="102" t="s">
        <v>0</v>
      </c>
      <c r="B105" s="102" t="s">
        <v>1</v>
      </c>
      <c r="C105" s="440" t="s">
        <v>78</v>
      </c>
      <c r="D105" s="102" t="s">
        <v>61</v>
      </c>
      <c r="E105" s="102" t="s">
        <v>62</v>
      </c>
      <c r="F105" s="460" t="s">
        <v>88</v>
      </c>
      <c r="G105" s="441" t="s">
        <v>27</v>
      </c>
      <c r="H105" s="442" t="s">
        <v>253</v>
      </c>
      <c r="I105" s="102" t="s">
        <v>2</v>
      </c>
      <c r="J105" s="446" t="s">
        <v>3</v>
      </c>
      <c r="K105" s="443" t="s">
        <v>305</v>
      </c>
      <c r="L105" s="448" t="s">
        <v>309</v>
      </c>
      <c r="M105" s="102" t="s">
        <v>4</v>
      </c>
      <c r="N105" s="448" t="s">
        <v>306</v>
      </c>
      <c r="O105" s="448" t="s">
        <v>310</v>
      </c>
    </row>
    <row r="106" spans="1:15" s="6" customFormat="1">
      <c r="A106" s="444" t="s">
        <v>5</v>
      </c>
      <c r="B106" s="444" t="s">
        <v>6</v>
      </c>
      <c r="C106" s="102" t="s">
        <v>7</v>
      </c>
      <c r="D106" s="444" t="s">
        <v>8</v>
      </c>
      <c r="E106" s="444" t="s">
        <v>9</v>
      </c>
      <c r="F106" s="444"/>
      <c r="G106" s="445"/>
      <c r="H106" s="445"/>
      <c r="I106" s="102" t="s">
        <v>10</v>
      </c>
      <c r="J106" s="446" t="s">
        <v>12</v>
      </c>
      <c r="K106" s="447"/>
      <c r="L106" s="448" t="s">
        <v>13</v>
      </c>
      <c r="M106" s="102" t="s">
        <v>14</v>
      </c>
      <c r="N106" s="448" t="s">
        <v>15</v>
      </c>
      <c r="O106" s="448" t="s">
        <v>16</v>
      </c>
    </row>
    <row r="107" spans="1:15" s="6" customFormat="1" ht="51">
      <c r="A107" s="295">
        <v>1</v>
      </c>
      <c r="B107" s="461" t="s">
        <v>311</v>
      </c>
      <c r="C107" s="462" t="s">
        <v>312</v>
      </c>
      <c r="D107" s="297"/>
      <c r="E107" s="297"/>
      <c r="F107" s="463">
        <v>7900</v>
      </c>
      <c r="G107" s="464">
        <v>7150</v>
      </c>
      <c r="H107" s="464">
        <f>G107</f>
        <v>7150</v>
      </c>
      <c r="I107" s="295" t="s">
        <v>277</v>
      </c>
      <c r="J107" s="465">
        <v>20.2</v>
      </c>
      <c r="K107" s="449">
        <f>ROUND(J107*1.05,2)</f>
        <v>21.21</v>
      </c>
      <c r="L107" s="450">
        <f>ROUND(H107*K107,2)</f>
        <v>151651.5</v>
      </c>
      <c r="M107" s="466">
        <v>0.08</v>
      </c>
      <c r="N107" s="179">
        <f>ROUND(L107*M107,2)</f>
        <v>12132.12</v>
      </c>
      <c r="O107" s="177">
        <f>L107+N107</f>
        <v>163783.62</v>
      </c>
    </row>
    <row r="108" spans="1:15" s="6" customFormat="1">
      <c r="A108" s="309"/>
      <c r="B108" s="681"/>
      <c r="C108" s="681"/>
      <c r="D108" s="681"/>
      <c r="E108" s="681"/>
      <c r="F108" s="296"/>
      <c r="G108" s="127"/>
      <c r="H108" s="127"/>
      <c r="I108" s="296"/>
      <c r="J108" s="451" t="s">
        <v>307</v>
      </c>
      <c r="K108" s="452"/>
      <c r="L108" s="453">
        <f>SUM(L107:L107)</f>
        <v>151651.5</v>
      </c>
      <c r="M108" s="454"/>
      <c r="N108" s="455">
        <f>SUM(N107:N107)</f>
        <v>12132.12</v>
      </c>
      <c r="O108" s="455">
        <f>SUM(O107:O107)</f>
        <v>163783.62</v>
      </c>
    </row>
    <row r="109" spans="1:15" s="6" customFormat="1">
      <c r="A109" s="302" t="s">
        <v>17</v>
      </c>
      <c r="B109" s="292"/>
      <c r="C109" s="290"/>
      <c r="D109" s="290"/>
      <c r="E109" s="290"/>
      <c r="F109" s="467"/>
      <c r="G109" s="468"/>
      <c r="H109" s="468"/>
      <c r="I109" s="423"/>
      <c r="J109" s="54"/>
      <c r="K109" s="458"/>
      <c r="L109" s="392"/>
      <c r="M109" s="392"/>
      <c r="N109" s="392"/>
      <c r="O109" s="392"/>
    </row>
    <row r="110" spans="1:15" s="6" customFormat="1">
      <c r="A110" s="302" t="s">
        <v>18</v>
      </c>
      <c r="B110" s="292"/>
      <c r="C110" s="290"/>
      <c r="D110" s="290"/>
      <c r="E110" s="290"/>
      <c r="F110" s="469"/>
      <c r="G110" s="470"/>
      <c r="H110" s="470"/>
      <c r="I110" s="292"/>
      <c r="J110" s="149"/>
      <c r="K110" s="456"/>
      <c r="L110" s="392"/>
      <c r="M110" s="392"/>
      <c r="N110" s="392"/>
      <c r="O110" s="392"/>
    </row>
    <row r="111" spans="1:15" s="6" customFormat="1">
      <c r="A111" s="425"/>
      <c r="B111" s="409"/>
      <c r="C111" s="396"/>
      <c r="D111" s="331"/>
      <c r="E111" s="426"/>
      <c r="F111" s="459"/>
      <c r="G111" s="119"/>
      <c r="H111" s="119"/>
      <c r="I111" s="426"/>
      <c r="J111" s="331"/>
      <c r="K111" s="95"/>
      <c r="L111" s="331"/>
      <c r="M111" s="331"/>
      <c r="N111" s="331"/>
      <c r="O111" s="331"/>
    </row>
    <row r="112" spans="1:15" s="6" customFormat="1">
      <c r="A112" s="414" t="s">
        <v>313</v>
      </c>
      <c r="B112" s="414"/>
      <c r="C112" s="414"/>
      <c r="D112" s="414"/>
      <c r="E112" s="414"/>
      <c r="F112" s="414"/>
      <c r="G112" s="457"/>
      <c r="H112" s="457"/>
      <c r="I112" s="414"/>
      <c r="J112" s="414"/>
      <c r="K112" s="458"/>
      <c r="L112" s="331"/>
      <c r="M112" s="331"/>
      <c r="N112" s="331"/>
      <c r="O112" s="331"/>
    </row>
    <row r="114" spans="1:1022" s="38" customFormat="1">
      <c r="A114" s="162" t="s">
        <v>354</v>
      </c>
      <c r="B114" s="37"/>
      <c r="C114" s="213"/>
      <c r="D114" s="23" t="s">
        <v>235</v>
      </c>
      <c r="E114" s="70"/>
      <c r="H114" s="183"/>
      <c r="I114" s="23"/>
      <c r="J114" s="221"/>
      <c r="K114" s="150"/>
      <c r="AMG114" s="21"/>
      <c r="AMH114" s="21"/>
    </row>
    <row r="115" spans="1:1022" s="5" customFormat="1" ht="76.5">
      <c r="A115" s="102" t="s">
        <v>0</v>
      </c>
      <c r="B115" s="102" t="s">
        <v>1</v>
      </c>
      <c r="C115" s="102" t="s">
        <v>78</v>
      </c>
      <c r="D115" s="102" t="s">
        <v>61</v>
      </c>
      <c r="E115" s="102" t="s">
        <v>62</v>
      </c>
      <c r="F115" s="362" t="s">
        <v>19</v>
      </c>
      <c r="G115" s="363" t="s">
        <v>27</v>
      </c>
      <c r="H115" s="217" t="s">
        <v>88</v>
      </c>
      <c r="I115" s="102" t="s">
        <v>2</v>
      </c>
      <c r="J115" s="104" t="s">
        <v>3</v>
      </c>
      <c r="K115" s="85" t="s">
        <v>3</v>
      </c>
      <c r="L115" s="103" t="s">
        <v>79</v>
      </c>
      <c r="M115" s="102" t="s">
        <v>4</v>
      </c>
      <c r="N115" s="103" t="s">
        <v>80</v>
      </c>
      <c r="O115" s="103" t="s">
        <v>81</v>
      </c>
      <c r="AMG115" s="21"/>
      <c r="AMH115" s="21"/>
    </row>
    <row r="116" spans="1:1022" s="5" customFormat="1">
      <c r="A116" s="102" t="s">
        <v>5</v>
      </c>
      <c r="B116" s="102" t="s">
        <v>12</v>
      </c>
      <c r="C116" s="102" t="s">
        <v>7</v>
      </c>
      <c r="D116" s="102" t="s">
        <v>8</v>
      </c>
      <c r="E116" s="102" t="s">
        <v>9</v>
      </c>
      <c r="F116" s="362"/>
      <c r="G116" s="402"/>
      <c r="H116" s="217" t="s">
        <v>11</v>
      </c>
      <c r="I116" s="102" t="s">
        <v>10</v>
      </c>
      <c r="J116" s="104" t="s">
        <v>12</v>
      </c>
      <c r="K116" s="85" t="s">
        <v>12</v>
      </c>
      <c r="L116" s="103" t="s">
        <v>13</v>
      </c>
      <c r="M116" s="102" t="s">
        <v>14</v>
      </c>
      <c r="N116" s="103" t="s">
        <v>15</v>
      </c>
      <c r="O116" s="103" t="s">
        <v>16</v>
      </c>
      <c r="AMG116" s="21"/>
      <c r="AMH116" s="21"/>
    </row>
    <row r="117" spans="1:1022" s="21" customFormat="1" ht="25.5">
      <c r="A117" s="105" t="s">
        <v>64</v>
      </c>
      <c r="B117" s="106" t="s">
        <v>165</v>
      </c>
      <c r="C117" s="462" t="s">
        <v>67</v>
      </c>
      <c r="D117" s="107"/>
      <c r="E117" s="107"/>
      <c r="F117" s="71">
        <v>0</v>
      </c>
      <c r="G117" s="71">
        <v>0</v>
      </c>
      <c r="H117" s="175">
        <v>10</v>
      </c>
      <c r="I117" s="295" t="s">
        <v>34</v>
      </c>
      <c r="J117" s="218">
        <v>1900</v>
      </c>
      <c r="K117" s="374">
        <f>ROUND(J117*1.05,2)</f>
        <v>1995</v>
      </c>
      <c r="L117" s="177">
        <f>ROUND(J117*H117,2)</f>
        <v>19000</v>
      </c>
      <c r="M117" s="178">
        <v>0.08</v>
      </c>
      <c r="N117" s="179">
        <f>ROUND(L117*M117,2)</f>
        <v>1520</v>
      </c>
      <c r="O117" s="177">
        <f>L117+N117</f>
        <v>20520</v>
      </c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  <c r="IQ117" s="6"/>
      <c r="IR117" s="6"/>
      <c r="IS117" s="6"/>
      <c r="IT117" s="6"/>
      <c r="IU117" s="6"/>
      <c r="IV117" s="6"/>
      <c r="IW117" s="6"/>
      <c r="IX117" s="6"/>
      <c r="IY117" s="6"/>
      <c r="IZ117" s="6"/>
      <c r="JA117" s="6"/>
      <c r="JB117" s="6"/>
      <c r="JC117" s="6"/>
      <c r="JD117" s="6"/>
      <c r="JE117" s="6"/>
      <c r="JF117" s="6"/>
      <c r="JG117" s="6"/>
      <c r="JH117" s="6"/>
      <c r="JI117" s="6"/>
      <c r="JJ117" s="6"/>
      <c r="JK117" s="6"/>
      <c r="JL117" s="6"/>
      <c r="JM117" s="6"/>
      <c r="JN117" s="6"/>
      <c r="JO117" s="6"/>
      <c r="JP117" s="6"/>
      <c r="JQ117" s="6"/>
      <c r="JR117" s="6"/>
      <c r="JS117" s="6"/>
      <c r="JT117" s="6"/>
      <c r="JU117" s="6"/>
      <c r="JV117" s="6"/>
      <c r="JW117" s="6"/>
      <c r="JX117" s="6"/>
      <c r="JY117" s="6"/>
      <c r="JZ117" s="6"/>
      <c r="KA117" s="6"/>
      <c r="KB117" s="6"/>
      <c r="KC117" s="6"/>
      <c r="KD117" s="6"/>
      <c r="KE117" s="6"/>
      <c r="KF117" s="6"/>
      <c r="KG117" s="6"/>
      <c r="KH117" s="6"/>
      <c r="KI117" s="6"/>
      <c r="KJ117" s="6"/>
      <c r="KK117" s="6"/>
      <c r="KL117" s="6"/>
      <c r="KM117" s="6"/>
      <c r="KN117" s="6"/>
      <c r="KO117" s="6"/>
      <c r="KP117" s="6"/>
      <c r="KQ117" s="6"/>
      <c r="KR117" s="6"/>
      <c r="KS117" s="6"/>
      <c r="KT117" s="6"/>
      <c r="KU117" s="6"/>
      <c r="KV117" s="6"/>
      <c r="KW117" s="6"/>
      <c r="KX117" s="6"/>
      <c r="KY117" s="6"/>
      <c r="KZ117" s="6"/>
      <c r="LA117" s="6"/>
      <c r="LB117" s="6"/>
      <c r="LC117" s="6"/>
      <c r="LD117" s="6"/>
      <c r="LE117" s="6"/>
      <c r="LF117" s="6"/>
      <c r="LG117" s="6"/>
      <c r="LH117" s="6"/>
      <c r="LI117" s="6"/>
      <c r="LJ117" s="6"/>
      <c r="LK117" s="6"/>
      <c r="LL117" s="6"/>
      <c r="LM117" s="6"/>
      <c r="LN117" s="6"/>
      <c r="LO117" s="6"/>
      <c r="LP117" s="6"/>
      <c r="LQ117" s="6"/>
      <c r="LR117" s="6"/>
      <c r="LS117" s="6"/>
      <c r="LT117" s="6"/>
      <c r="LU117" s="6"/>
      <c r="LV117" s="6"/>
      <c r="LW117" s="6"/>
      <c r="LX117" s="6"/>
      <c r="LY117" s="6"/>
      <c r="LZ117" s="6"/>
      <c r="MA117" s="6"/>
      <c r="MB117" s="6"/>
      <c r="MC117" s="6"/>
      <c r="MD117" s="6"/>
      <c r="ME117" s="6"/>
      <c r="MF117" s="6"/>
      <c r="MG117" s="6"/>
      <c r="MH117" s="6"/>
      <c r="MI117" s="6"/>
      <c r="MJ117" s="6"/>
      <c r="MK117" s="6"/>
      <c r="ML117" s="6"/>
      <c r="MM117" s="6"/>
      <c r="MN117" s="6"/>
      <c r="MO117" s="6"/>
      <c r="MP117" s="6"/>
      <c r="MQ117" s="6"/>
      <c r="MR117" s="6"/>
      <c r="MS117" s="6"/>
      <c r="MT117" s="6"/>
      <c r="MU117" s="6"/>
      <c r="MV117" s="6"/>
      <c r="MW117" s="6"/>
      <c r="MX117" s="6"/>
      <c r="MY117" s="6"/>
      <c r="MZ117" s="6"/>
      <c r="NA117" s="6"/>
      <c r="NB117" s="6"/>
      <c r="NC117" s="6"/>
      <c r="ND117" s="6"/>
      <c r="NE117" s="6"/>
      <c r="NF117" s="6"/>
      <c r="NG117" s="6"/>
      <c r="NH117" s="6"/>
      <c r="NI117" s="6"/>
      <c r="NJ117" s="6"/>
      <c r="NK117" s="6"/>
      <c r="NL117" s="6"/>
      <c r="NM117" s="6"/>
      <c r="NN117" s="6"/>
      <c r="NO117" s="6"/>
      <c r="NP117" s="6"/>
      <c r="NQ117" s="6"/>
      <c r="NR117" s="6"/>
      <c r="NS117" s="6"/>
      <c r="NT117" s="6"/>
      <c r="NU117" s="6"/>
      <c r="NV117" s="6"/>
      <c r="NW117" s="6"/>
      <c r="NX117" s="6"/>
      <c r="NY117" s="6"/>
      <c r="NZ117" s="6"/>
      <c r="OA117" s="6"/>
      <c r="OB117" s="6"/>
      <c r="OC117" s="6"/>
      <c r="OD117" s="6"/>
      <c r="OE117" s="6"/>
      <c r="OF117" s="6"/>
      <c r="OG117" s="6"/>
      <c r="OH117" s="6"/>
      <c r="OI117" s="6"/>
      <c r="OJ117" s="6"/>
      <c r="OK117" s="6"/>
      <c r="OL117" s="6"/>
      <c r="OM117" s="6"/>
      <c r="ON117" s="6"/>
      <c r="OO117" s="6"/>
      <c r="OP117" s="6"/>
      <c r="OQ117" s="6"/>
      <c r="OR117" s="6"/>
      <c r="OS117" s="6"/>
      <c r="OT117" s="6"/>
      <c r="OU117" s="6"/>
      <c r="OV117" s="6"/>
      <c r="OW117" s="6"/>
      <c r="OX117" s="6"/>
      <c r="OY117" s="6"/>
      <c r="OZ117" s="6"/>
      <c r="PA117" s="6"/>
      <c r="PB117" s="6"/>
      <c r="PC117" s="6"/>
      <c r="PD117" s="6"/>
      <c r="PE117" s="6"/>
      <c r="PF117" s="6"/>
      <c r="PG117" s="6"/>
      <c r="PH117" s="6"/>
      <c r="PI117" s="6"/>
      <c r="PJ117" s="6"/>
      <c r="PK117" s="6"/>
      <c r="PL117" s="6"/>
      <c r="PM117" s="6"/>
      <c r="PN117" s="6"/>
      <c r="PO117" s="6"/>
      <c r="PP117" s="6"/>
      <c r="PQ117" s="6"/>
      <c r="PR117" s="6"/>
      <c r="PS117" s="6"/>
      <c r="PT117" s="6"/>
      <c r="PU117" s="6"/>
      <c r="PV117" s="6"/>
      <c r="PW117" s="6"/>
      <c r="PX117" s="6"/>
      <c r="PY117" s="6"/>
      <c r="PZ117" s="6"/>
      <c r="QA117" s="6"/>
      <c r="QB117" s="6"/>
      <c r="QC117" s="6"/>
      <c r="QD117" s="6"/>
      <c r="QE117" s="6"/>
      <c r="QF117" s="6"/>
      <c r="QG117" s="6"/>
      <c r="QH117" s="6"/>
      <c r="QI117" s="6"/>
      <c r="QJ117" s="6"/>
      <c r="QK117" s="6"/>
      <c r="QL117" s="6"/>
      <c r="QM117" s="6"/>
      <c r="QN117" s="6"/>
      <c r="QO117" s="6"/>
      <c r="QP117" s="6"/>
      <c r="QQ117" s="6"/>
      <c r="QR117" s="6"/>
      <c r="QS117" s="6"/>
      <c r="QT117" s="6"/>
      <c r="QU117" s="6"/>
      <c r="QV117" s="6"/>
      <c r="QW117" s="6"/>
      <c r="QX117" s="6"/>
      <c r="QY117" s="6"/>
      <c r="QZ117" s="6"/>
      <c r="RA117" s="6"/>
      <c r="RB117" s="6"/>
      <c r="RC117" s="6"/>
      <c r="RD117" s="6"/>
      <c r="RE117" s="6"/>
      <c r="RF117" s="6"/>
      <c r="RG117" s="6"/>
      <c r="RH117" s="6"/>
      <c r="RI117" s="6"/>
      <c r="RJ117" s="6"/>
      <c r="RK117" s="6"/>
      <c r="RL117" s="6"/>
      <c r="RM117" s="6"/>
      <c r="RN117" s="6"/>
      <c r="RO117" s="6"/>
      <c r="RP117" s="6"/>
      <c r="RQ117" s="6"/>
      <c r="RR117" s="6"/>
      <c r="RS117" s="6"/>
      <c r="RT117" s="6"/>
      <c r="RU117" s="6"/>
      <c r="RV117" s="6"/>
      <c r="RW117" s="6"/>
      <c r="RX117" s="6"/>
      <c r="RY117" s="6"/>
      <c r="RZ117" s="6"/>
      <c r="SA117" s="6"/>
      <c r="SB117" s="6"/>
      <c r="SC117" s="6"/>
      <c r="SD117" s="6"/>
      <c r="SE117" s="6"/>
      <c r="SF117" s="6"/>
      <c r="SG117" s="6"/>
      <c r="SH117" s="6"/>
      <c r="SI117" s="6"/>
      <c r="SJ117" s="6"/>
      <c r="SK117" s="6"/>
      <c r="SL117" s="6"/>
      <c r="SM117" s="6"/>
      <c r="SN117" s="6"/>
      <c r="SO117" s="6"/>
      <c r="SP117" s="6"/>
      <c r="SQ117" s="6"/>
      <c r="SR117" s="6"/>
      <c r="SS117" s="6"/>
      <c r="ST117" s="6"/>
      <c r="SU117" s="6"/>
      <c r="SV117" s="6"/>
      <c r="SW117" s="6"/>
      <c r="SX117" s="6"/>
      <c r="SY117" s="6"/>
      <c r="SZ117" s="6"/>
      <c r="TA117" s="6"/>
      <c r="TB117" s="6"/>
      <c r="TC117" s="6"/>
      <c r="TD117" s="6"/>
      <c r="TE117" s="6"/>
      <c r="TF117" s="6"/>
      <c r="TG117" s="6"/>
      <c r="TH117" s="6"/>
      <c r="TI117" s="6"/>
      <c r="TJ117" s="6"/>
      <c r="TK117" s="6"/>
      <c r="TL117" s="6"/>
      <c r="TM117" s="6"/>
      <c r="TN117" s="6"/>
      <c r="TO117" s="6"/>
      <c r="TP117" s="6"/>
      <c r="TQ117" s="6"/>
      <c r="TR117" s="6"/>
      <c r="TS117" s="6"/>
      <c r="TT117" s="6"/>
      <c r="TU117" s="6"/>
      <c r="TV117" s="6"/>
      <c r="TW117" s="6"/>
      <c r="TX117" s="6"/>
      <c r="TY117" s="6"/>
      <c r="TZ117" s="6"/>
      <c r="UA117" s="6"/>
      <c r="UB117" s="6"/>
      <c r="UC117" s="6"/>
      <c r="UD117" s="6"/>
      <c r="UE117" s="6"/>
      <c r="UF117" s="6"/>
      <c r="UG117" s="6"/>
      <c r="UH117" s="6"/>
      <c r="UI117" s="6"/>
      <c r="UJ117" s="6"/>
      <c r="UK117" s="6"/>
      <c r="UL117" s="6"/>
      <c r="UM117" s="6"/>
      <c r="UN117" s="6"/>
      <c r="UO117" s="6"/>
      <c r="UP117" s="6"/>
      <c r="UQ117" s="6"/>
      <c r="UR117" s="6"/>
      <c r="US117" s="6"/>
      <c r="UT117" s="6"/>
      <c r="UU117" s="6"/>
      <c r="UV117" s="6"/>
      <c r="UW117" s="6"/>
      <c r="UX117" s="6"/>
      <c r="UY117" s="6"/>
      <c r="UZ117" s="6"/>
      <c r="VA117" s="6"/>
      <c r="VB117" s="6"/>
      <c r="VC117" s="6"/>
      <c r="VD117" s="6"/>
      <c r="VE117" s="6"/>
      <c r="VF117" s="6"/>
      <c r="VG117" s="6"/>
      <c r="VH117" s="6"/>
      <c r="VI117" s="6"/>
      <c r="VJ117" s="6"/>
      <c r="VK117" s="6"/>
      <c r="VL117" s="6"/>
      <c r="VM117" s="6"/>
      <c r="VN117" s="6"/>
      <c r="VO117" s="6"/>
      <c r="VP117" s="6"/>
      <c r="VQ117" s="6"/>
      <c r="VR117" s="6"/>
      <c r="VS117" s="6"/>
      <c r="VT117" s="6"/>
      <c r="VU117" s="6"/>
      <c r="VV117" s="6"/>
      <c r="VW117" s="6"/>
      <c r="VX117" s="6"/>
      <c r="VY117" s="6"/>
      <c r="VZ117" s="6"/>
      <c r="WA117" s="6"/>
      <c r="WB117" s="6"/>
      <c r="WC117" s="6"/>
      <c r="WD117" s="6"/>
      <c r="WE117" s="6"/>
      <c r="WF117" s="6"/>
      <c r="WG117" s="6"/>
      <c r="WH117" s="6"/>
      <c r="WI117" s="6"/>
      <c r="WJ117" s="6"/>
      <c r="WK117" s="6"/>
      <c r="WL117" s="6"/>
      <c r="WM117" s="6"/>
      <c r="WN117" s="6"/>
      <c r="WO117" s="6"/>
      <c r="WP117" s="6"/>
      <c r="WQ117" s="6"/>
      <c r="WR117" s="6"/>
      <c r="WS117" s="6"/>
      <c r="WT117" s="6"/>
      <c r="WU117" s="6"/>
      <c r="WV117" s="6"/>
      <c r="WW117" s="6"/>
      <c r="WX117" s="6"/>
      <c r="WY117" s="6"/>
      <c r="WZ117" s="6"/>
      <c r="XA117" s="6"/>
      <c r="XB117" s="6"/>
      <c r="XC117" s="6"/>
      <c r="XD117" s="6"/>
      <c r="XE117" s="6"/>
      <c r="XF117" s="6"/>
      <c r="XG117" s="6"/>
      <c r="XH117" s="6"/>
      <c r="XI117" s="6"/>
      <c r="XJ117" s="6"/>
      <c r="XK117" s="6"/>
      <c r="XL117" s="6"/>
      <c r="XM117" s="6"/>
      <c r="XN117" s="6"/>
      <c r="XO117" s="6"/>
      <c r="XP117" s="6"/>
      <c r="XQ117" s="6"/>
      <c r="XR117" s="6"/>
      <c r="XS117" s="6"/>
      <c r="XT117" s="6"/>
      <c r="XU117" s="6"/>
      <c r="XV117" s="6"/>
      <c r="XW117" s="6"/>
      <c r="XX117" s="6"/>
      <c r="XY117" s="6"/>
      <c r="XZ117" s="6"/>
      <c r="YA117" s="6"/>
      <c r="YB117" s="6"/>
      <c r="YC117" s="6"/>
      <c r="YD117" s="6"/>
      <c r="YE117" s="6"/>
      <c r="YF117" s="6"/>
      <c r="YG117" s="6"/>
      <c r="YH117" s="6"/>
      <c r="YI117" s="6"/>
      <c r="YJ117" s="6"/>
      <c r="YK117" s="6"/>
      <c r="YL117" s="6"/>
      <c r="YM117" s="6"/>
      <c r="YN117" s="6"/>
      <c r="YO117" s="6"/>
      <c r="YP117" s="6"/>
      <c r="YQ117" s="6"/>
      <c r="YR117" s="6"/>
      <c r="YS117" s="6"/>
      <c r="YT117" s="6"/>
      <c r="YU117" s="6"/>
      <c r="YV117" s="6"/>
      <c r="YW117" s="6"/>
      <c r="YX117" s="6"/>
      <c r="YY117" s="6"/>
      <c r="YZ117" s="6"/>
      <c r="ZA117" s="6"/>
      <c r="ZB117" s="6"/>
      <c r="ZC117" s="6"/>
      <c r="ZD117" s="6"/>
      <c r="ZE117" s="6"/>
      <c r="ZF117" s="6"/>
      <c r="ZG117" s="6"/>
      <c r="ZH117" s="6"/>
      <c r="ZI117" s="6"/>
      <c r="ZJ117" s="6"/>
      <c r="ZK117" s="6"/>
      <c r="ZL117" s="6"/>
      <c r="ZM117" s="6"/>
      <c r="ZN117" s="6"/>
      <c r="ZO117" s="6"/>
      <c r="ZP117" s="6"/>
      <c r="ZQ117" s="6"/>
      <c r="ZR117" s="6"/>
      <c r="ZS117" s="6"/>
      <c r="ZT117" s="6"/>
      <c r="ZU117" s="6"/>
      <c r="ZV117" s="6"/>
      <c r="ZW117" s="6"/>
      <c r="ZX117" s="6"/>
      <c r="ZY117" s="6"/>
      <c r="ZZ117" s="6"/>
      <c r="AAA117" s="6"/>
      <c r="AAB117" s="6"/>
      <c r="AAC117" s="6"/>
      <c r="AAD117" s="6"/>
      <c r="AAE117" s="6"/>
      <c r="AAF117" s="6"/>
      <c r="AAG117" s="6"/>
      <c r="AAH117" s="6"/>
      <c r="AAI117" s="6"/>
      <c r="AAJ117" s="6"/>
      <c r="AAK117" s="6"/>
      <c r="AAL117" s="6"/>
      <c r="AAM117" s="6"/>
      <c r="AAN117" s="6"/>
      <c r="AAO117" s="6"/>
      <c r="AAP117" s="6"/>
      <c r="AAQ117" s="6"/>
      <c r="AAR117" s="6"/>
      <c r="AAS117" s="6"/>
      <c r="AAT117" s="6"/>
      <c r="AAU117" s="6"/>
      <c r="AAV117" s="6"/>
      <c r="AAW117" s="6"/>
      <c r="AAX117" s="6"/>
      <c r="AAY117" s="6"/>
      <c r="AAZ117" s="6"/>
      <c r="ABA117" s="6"/>
      <c r="ABB117" s="6"/>
      <c r="ABC117" s="6"/>
      <c r="ABD117" s="6"/>
      <c r="ABE117" s="6"/>
      <c r="ABF117" s="6"/>
      <c r="ABG117" s="6"/>
      <c r="ABH117" s="6"/>
      <c r="ABI117" s="6"/>
      <c r="ABJ117" s="6"/>
      <c r="ABK117" s="6"/>
      <c r="ABL117" s="6"/>
      <c r="ABM117" s="6"/>
      <c r="ABN117" s="6"/>
      <c r="ABO117" s="6"/>
      <c r="ABP117" s="6"/>
      <c r="ABQ117" s="6"/>
      <c r="ABR117" s="6"/>
      <c r="ABS117" s="6"/>
      <c r="ABT117" s="6"/>
      <c r="ABU117" s="6"/>
      <c r="ABV117" s="6"/>
      <c r="ABW117" s="6"/>
      <c r="ABX117" s="6"/>
      <c r="ABY117" s="6"/>
      <c r="ABZ117" s="6"/>
      <c r="ACA117" s="6"/>
      <c r="ACB117" s="6"/>
      <c r="ACC117" s="6"/>
      <c r="ACD117" s="6"/>
      <c r="ACE117" s="6"/>
      <c r="ACF117" s="6"/>
      <c r="ACG117" s="6"/>
      <c r="ACH117" s="6"/>
      <c r="ACI117" s="6"/>
      <c r="ACJ117" s="6"/>
      <c r="ACK117" s="6"/>
      <c r="ACL117" s="6"/>
      <c r="ACM117" s="6"/>
      <c r="ACN117" s="6"/>
      <c r="ACO117" s="6"/>
      <c r="ACP117" s="6"/>
      <c r="ACQ117" s="6"/>
      <c r="ACR117" s="6"/>
      <c r="ACS117" s="6"/>
      <c r="ACT117" s="6"/>
      <c r="ACU117" s="6"/>
      <c r="ACV117" s="6"/>
      <c r="ACW117" s="6"/>
      <c r="ACX117" s="6"/>
      <c r="ACY117" s="6"/>
      <c r="ACZ117" s="6"/>
      <c r="ADA117" s="6"/>
      <c r="ADB117" s="6"/>
      <c r="ADC117" s="6"/>
      <c r="ADD117" s="6"/>
      <c r="ADE117" s="6"/>
      <c r="ADF117" s="6"/>
      <c r="ADG117" s="6"/>
      <c r="ADH117" s="6"/>
      <c r="ADI117" s="6"/>
      <c r="ADJ117" s="6"/>
      <c r="ADK117" s="6"/>
      <c r="ADL117" s="6"/>
      <c r="ADM117" s="6"/>
      <c r="ADN117" s="6"/>
      <c r="ADO117" s="6"/>
      <c r="ADP117" s="6"/>
      <c r="ADQ117" s="6"/>
      <c r="ADR117" s="6"/>
      <c r="ADS117" s="6"/>
      <c r="ADT117" s="6"/>
      <c r="ADU117" s="6"/>
      <c r="ADV117" s="6"/>
      <c r="ADW117" s="6"/>
      <c r="ADX117" s="6"/>
      <c r="ADY117" s="6"/>
      <c r="ADZ117" s="6"/>
      <c r="AEA117" s="6"/>
      <c r="AEB117" s="6"/>
      <c r="AEC117" s="6"/>
      <c r="AED117" s="6"/>
      <c r="AEE117" s="6"/>
      <c r="AEF117" s="6"/>
      <c r="AEG117" s="6"/>
      <c r="AEH117" s="6"/>
      <c r="AEI117" s="6"/>
      <c r="AEJ117" s="6"/>
      <c r="AEK117" s="6"/>
      <c r="AEL117" s="6"/>
      <c r="AEM117" s="6"/>
      <c r="AEN117" s="6"/>
      <c r="AEO117" s="6"/>
      <c r="AEP117" s="6"/>
      <c r="AEQ117" s="6"/>
      <c r="AER117" s="6"/>
      <c r="AES117" s="6"/>
      <c r="AET117" s="6"/>
      <c r="AEU117" s="6"/>
      <c r="AEV117" s="6"/>
      <c r="AEW117" s="6"/>
      <c r="AEX117" s="6"/>
      <c r="AEY117" s="6"/>
      <c r="AEZ117" s="6"/>
      <c r="AFA117" s="6"/>
      <c r="AFB117" s="6"/>
      <c r="AFC117" s="6"/>
      <c r="AFD117" s="6"/>
      <c r="AFE117" s="6"/>
      <c r="AFF117" s="6"/>
      <c r="AFG117" s="6"/>
      <c r="AFH117" s="6"/>
      <c r="AFI117" s="6"/>
      <c r="AFJ117" s="6"/>
      <c r="AFK117" s="6"/>
      <c r="AFL117" s="6"/>
      <c r="AFM117" s="6"/>
      <c r="AFN117" s="6"/>
      <c r="AFO117" s="6"/>
      <c r="AFP117" s="6"/>
      <c r="AFQ117" s="6"/>
      <c r="AFR117" s="6"/>
      <c r="AFS117" s="6"/>
      <c r="AFT117" s="6"/>
      <c r="AFU117" s="6"/>
      <c r="AFV117" s="6"/>
      <c r="AFW117" s="6"/>
      <c r="AFX117" s="6"/>
      <c r="AFY117" s="6"/>
      <c r="AFZ117" s="6"/>
      <c r="AGA117" s="6"/>
      <c r="AGB117" s="6"/>
      <c r="AGC117" s="6"/>
      <c r="AGD117" s="6"/>
      <c r="AGE117" s="6"/>
      <c r="AGF117" s="6"/>
      <c r="AGG117" s="6"/>
      <c r="AGH117" s="6"/>
      <c r="AGI117" s="6"/>
      <c r="AGJ117" s="6"/>
      <c r="AGK117" s="6"/>
      <c r="AGL117" s="6"/>
      <c r="AGM117" s="6"/>
      <c r="AGN117" s="6"/>
      <c r="AGO117" s="6"/>
      <c r="AGP117" s="6"/>
      <c r="AGQ117" s="6"/>
      <c r="AGR117" s="6"/>
      <c r="AGS117" s="6"/>
      <c r="AGT117" s="6"/>
      <c r="AGU117" s="6"/>
      <c r="AGV117" s="6"/>
      <c r="AGW117" s="6"/>
      <c r="AGX117" s="6"/>
      <c r="AGY117" s="6"/>
      <c r="AGZ117" s="6"/>
      <c r="AHA117" s="6"/>
      <c r="AHB117" s="6"/>
      <c r="AHC117" s="6"/>
      <c r="AHD117" s="6"/>
      <c r="AHE117" s="6"/>
      <c r="AHF117" s="6"/>
      <c r="AHG117" s="6"/>
      <c r="AHH117" s="6"/>
      <c r="AHI117" s="6"/>
      <c r="AHJ117" s="6"/>
      <c r="AHK117" s="6"/>
      <c r="AHL117" s="6"/>
      <c r="AHM117" s="6"/>
      <c r="AHN117" s="6"/>
      <c r="AHO117" s="6"/>
      <c r="AHP117" s="6"/>
      <c r="AHQ117" s="6"/>
      <c r="AHR117" s="6"/>
      <c r="AHS117" s="6"/>
      <c r="AHT117" s="6"/>
      <c r="AHU117" s="6"/>
      <c r="AHV117" s="6"/>
      <c r="AHW117" s="6"/>
      <c r="AHX117" s="6"/>
      <c r="AHY117" s="6"/>
      <c r="AHZ117" s="6"/>
      <c r="AIA117" s="6"/>
      <c r="AIB117" s="6"/>
      <c r="AIC117" s="6"/>
      <c r="AID117" s="6"/>
      <c r="AIE117" s="6"/>
      <c r="AIF117" s="6"/>
      <c r="AIG117" s="6"/>
      <c r="AIH117" s="6"/>
      <c r="AII117" s="6"/>
      <c r="AIJ117" s="6"/>
      <c r="AIK117" s="6"/>
      <c r="AIL117" s="6"/>
      <c r="AIM117" s="6"/>
      <c r="AIN117" s="6"/>
      <c r="AIO117" s="6"/>
      <c r="AIP117" s="6"/>
      <c r="AIQ117" s="6"/>
      <c r="AIR117" s="6"/>
      <c r="AIS117" s="6"/>
      <c r="AIT117" s="6"/>
      <c r="AIU117" s="6"/>
      <c r="AIV117" s="6"/>
      <c r="AIW117" s="6"/>
      <c r="AIX117" s="6"/>
      <c r="AIY117" s="6"/>
      <c r="AIZ117" s="6"/>
      <c r="AJA117" s="6"/>
      <c r="AJB117" s="6"/>
      <c r="AJC117" s="6"/>
      <c r="AJD117" s="6"/>
      <c r="AJE117" s="6"/>
      <c r="AJF117" s="6"/>
      <c r="AJG117" s="6"/>
      <c r="AJH117" s="6"/>
      <c r="AJI117" s="6"/>
      <c r="AJJ117" s="6"/>
      <c r="AJK117" s="6"/>
      <c r="AJL117" s="6"/>
      <c r="AJM117" s="6"/>
      <c r="AJN117" s="6"/>
      <c r="AJO117" s="6"/>
      <c r="AJP117" s="6"/>
      <c r="AJQ117" s="6"/>
      <c r="AJR117" s="6"/>
      <c r="AJS117" s="6"/>
      <c r="AJT117" s="6"/>
      <c r="AJU117" s="6"/>
      <c r="AJV117" s="6"/>
      <c r="AJW117" s="6"/>
      <c r="AJX117" s="6"/>
      <c r="AJY117" s="6"/>
      <c r="AJZ117" s="6"/>
      <c r="AKA117" s="6"/>
      <c r="AKB117" s="6"/>
      <c r="AKC117" s="6"/>
      <c r="AKD117" s="6"/>
      <c r="AKE117" s="6"/>
      <c r="AKF117" s="6"/>
      <c r="AKG117" s="6"/>
      <c r="AKH117" s="6"/>
      <c r="AKI117" s="6"/>
      <c r="AKJ117" s="6"/>
      <c r="AKK117" s="6"/>
      <c r="AKL117" s="6"/>
      <c r="AKM117" s="6"/>
      <c r="AKN117" s="6"/>
      <c r="AKO117" s="6"/>
      <c r="AKP117" s="6"/>
      <c r="AKQ117" s="6"/>
      <c r="AKR117" s="6"/>
      <c r="AKS117" s="6"/>
      <c r="AKT117" s="6"/>
      <c r="AKU117" s="6"/>
      <c r="AKV117" s="6"/>
      <c r="AKW117" s="6"/>
      <c r="AKX117" s="6"/>
      <c r="AKY117" s="6"/>
      <c r="AKZ117" s="6"/>
      <c r="ALA117" s="6"/>
      <c r="ALB117" s="6"/>
      <c r="ALC117" s="6"/>
      <c r="ALD117" s="6"/>
      <c r="ALE117" s="6"/>
      <c r="ALF117" s="6"/>
      <c r="ALG117" s="6"/>
      <c r="ALH117" s="6"/>
      <c r="ALI117" s="6"/>
      <c r="ALJ117" s="6"/>
      <c r="ALK117" s="6"/>
      <c r="ALL117" s="6"/>
      <c r="ALM117" s="6"/>
      <c r="ALN117" s="6"/>
      <c r="ALO117" s="6"/>
      <c r="ALP117" s="6"/>
      <c r="ALQ117" s="6"/>
      <c r="ALR117" s="6"/>
      <c r="ALS117" s="6"/>
      <c r="ALT117" s="6"/>
      <c r="ALU117" s="6"/>
      <c r="ALV117" s="6"/>
      <c r="ALW117" s="6"/>
      <c r="ALX117" s="6"/>
      <c r="ALY117" s="6"/>
      <c r="ALZ117" s="6"/>
      <c r="AMA117" s="6"/>
      <c r="AMB117" s="6"/>
      <c r="AMC117" s="6"/>
      <c r="AMD117" s="6"/>
      <c r="AME117" s="6"/>
      <c r="AMF117" s="6"/>
    </row>
    <row r="118" spans="1:1022" s="290" customFormat="1" ht="25.5">
      <c r="A118" s="297" t="s">
        <v>65</v>
      </c>
      <c r="B118" s="294" t="s">
        <v>166</v>
      </c>
      <c r="C118" s="462" t="s">
        <v>67</v>
      </c>
      <c r="D118" s="298"/>
      <c r="E118" s="298"/>
      <c r="F118" s="71">
        <v>0</v>
      </c>
      <c r="G118" s="71">
        <v>0</v>
      </c>
      <c r="H118" s="315">
        <v>35</v>
      </c>
      <c r="I118" s="295" t="s">
        <v>34</v>
      </c>
      <c r="J118" s="351"/>
      <c r="K118" s="374">
        <f>ROUND(J118*1.05,2)</f>
        <v>0</v>
      </c>
      <c r="L118" s="177">
        <f>ROUND(J118*H118,2)</f>
        <v>0</v>
      </c>
      <c r="M118" s="178">
        <v>0.08</v>
      </c>
      <c r="N118" s="179">
        <f>ROUND(L118*M118,2)</f>
        <v>0</v>
      </c>
      <c r="O118" s="177">
        <f>L118+N118</f>
        <v>0</v>
      </c>
      <c r="P118" s="292"/>
      <c r="Q118" s="292"/>
      <c r="R118" s="292"/>
      <c r="S118" s="292"/>
      <c r="T118" s="292"/>
      <c r="U118" s="292"/>
      <c r="V118" s="292"/>
      <c r="W118" s="292"/>
      <c r="X118" s="292"/>
      <c r="Y118" s="292"/>
      <c r="Z118" s="292"/>
      <c r="AA118" s="292"/>
      <c r="AB118" s="292"/>
      <c r="AC118" s="292"/>
      <c r="AD118" s="292"/>
      <c r="AE118" s="292"/>
      <c r="AF118" s="292"/>
      <c r="AG118" s="292"/>
      <c r="AH118" s="292"/>
      <c r="AI118" s="292"/>
      <c r="AJ118" s="292"/>
      <c r="AK118" s="292"/>
      <c r="AL118" s="292"/>
      <c r="AM118" s="292"/>
      <c r="AN118" s="292"/>
      <c r="AO118" s="292"/>
      <c r="AP118" s="292"/>
      <c r="AQ118" s="292"/>
      <c r="AR118" s="292"/>
      <c r="AS118" s="292"/>
      <c r="AT118" s="292"/>
      <c r="AU118" s="292"/>
      <c r="AV118" s="292"/>
      <c r="AW118" s="292"/>
      <c r="AX118" s="292"/>
      <c r="AY118" s="292"/>
      <c r="AZ118" s="292"/>
      <c r="BA118" s="292"/>
      <c r="BB118" s="292"/>
      <c r="BC118" s="292"/>
      <c r="BD118" s="292"/>
      <c r="BE118" s="292"/>
      <c r="BF118" s="292"/>
      <c r="BG118" s="292"/>
      <c r="BH118" s="292"/>
      <c r="BI118" s="292"/>
      <c r="BJ118" s="292"/>
      <c r="BK118" s="292"/>
      <c r="BL118" s="292"/>
      <c r="BM118" s="292"/>
      <c r="BN118" s="292"/>
      <c r="BO118" s="292"/>
      <c r="BP118" s="292"/>
      <c r="BQ118" s="292"/>
      <c r="BR118" s="292"/>
      <c r="BS118" s="292"/>
      <c r="BT118" s="292"/>
      <c r="BU118" s="292"/>
      <c r="BV118" s="292"/>
      <c r="BW118" s="292"/>
      <c r="BX118" s="292"/>
      <c r="BY118" s="292"/>
      <c r="BZ118" s="292"/>
      <c r="CA118" s="292"/>
      <c r="CB118" s="292"/>
      <c r="CC118" s="292"/>
      <c r="CD118" s="292"/>
      <c r="CE118" s="292"/>
      <c r="CF118" s="292"/>
      <c r="CG118" s="292"/>
      <c r="CH118" s="292"/>
      <c r="CI118" s="292"/>
      <c r="CJ118" s="292"/>
      <c r="CK118" s="292"/>
      <c r="CL118" s="292"/>
      <c r="CM118" s="292"/>
      <c r="CN118" s="292"/>
      <c r="CO118" s="292"/>
      <c r="CP118" s="292"/>
      <c r="CQ118" s="292"/>
      <c r="CR118" s="292"/>
      <c r="CS118" s="292"/>
      <c r="CT118" s="292"/>
      <c r="CU118" s="292"/>
      <c r="CV118" s="292"/>
      <c r="CW118" s="292"/>
      <c r="CX118" s="292"/>
      <c r="CY118" s="292"/>
      <c r="CZ118" s="292"/>
      <c r="DA118" s="292"/>
      <c r="DB118" s="292"/>
      <c r="DC118" s="292"/>
      <c r="DD118" s="292"/>
      <c r="DE118" s="292"/>
      <c r="DF118" s="292"/>
      <c r="DG118" s="292"/>
      <c r="DH118" s="292"/>
      <c r="DI118" s="292"/>
      <c r="DJ118" s="292"/>
      <c r="DK118" s="292"/>
      <c r="DL118" s="292"/>
      <c r="DM118" s="292"/>
      <c r="DN118" s="292"/>
      <c r="DO118" s="292"/>
      <c r="DP118" s="292"/>
      <c r="DQ118" s="292"/>
      <c r="DR118" s="292"/>
      <c r="DS118" s="292"/>
      <c r="DT118" s="292"/>
      <c r="DU118" s="292"/>
      <c r="DV118" s="292"/>
      <c r="DW118" s="292"/>
      <c r="DX118" s="292"/>
      <c r="DY118" s="292"/>
      <c r="DZ118" s="292"/>
      <c r="EA118" s="292"/>
      <c r="EB118" s="292"/>
      <c r="EC118" s="292"/>
      <c r="ED118" s="292"/>
      <c r="EE118" s="292"/>
      <c r="EF118" s="292"/>
      <c r="EG118" s="292"/>
      <c r="EH118" s="292"/>
      <c r="EI118" s="292"/>
      <c r="EJ118" s="292"/>
      <c r="EK118" s="292"/>
      <c r="EL118" s="292"/>
      <c r="EM118" s="292"/>
      <c r="EN118" s="292"/>
      <c r="EO118" s="292"/>
      <c r="EP118" s="292"/>
      <c r="EQ118" s="292"/>
      <c r="ER118" s="292"/>
      <c r="ES118" s="292"/>
      <c r="ET118" s="292"/>
      <c r="EU118" s="292"/>
      <c r="EV118" s="292"/>
      <c r="EW118" s="292"/>
      <c r="EX118" s="292"/>
      <c r="EY118" s="292"/>
      <c r="EZ118" s="292"/>
      <c r="FA118" s="292"/>
      <c r="FB118" s="292"/>
      <c r="FC118" s="292"/>
      <c r="FD118" s="292"/>
      <c r="FE118" s="292"/>
      <c r="FF118" s="292"/>
      <c r="FG118" s="292"/>
      <c r="FH118" s="292"/>
      <c r="FI118" s="292"/>
      <c r="FJ118" s="292"/>
      <c r="FK118" s="292"/>
      <c r="FL118" s="292"/>
      <c r="FM118" s="292"/>
      <c r="FN118" s="292"/>
      <c r="FO118" s="292"/>
      <c r="FP118" s="292"/>
      <c r="FQ118" s="292"/>
      <c r="FR118" s="292"/>
      <c r="FS118" s="292"/>
      <c r="FT118" s="292"/>
      <c r="FU118" s="292"/>
      <c r="FV118" s="292"/>
      <c r="FW118" s="292"/>
      <c r="FX118" s="292"/>
      <c r="FY118" s="292"/>
      <c r="FZ118" s="292"/>
      <c r="GA118" s="292"/>
      <c r="GB118" s="292"/>
      <c r="GC118" s="292"/>
      <c r="GD118" s="292"/>
      <c r="GE118" s="292"/>
      <c r="GF118" s="292"/>
      <c r="GG118" s="292"/>
      <c r="GH118" s="292"/>
      <c r="GI118" s="292"/>
      <c r="GJ118" s="292"/>
      <c r="GK118" s="292"/>
      <c r="GL118" s="292"/>
      <c r="GM118" s="292"/>
      <c r="GN118" s="292"/>
      <c r="GO118" s="292"/>
      <c r="GP118" s="292"/>
      <c r="GQ118" s="292"/>
      <c r="GR118" s="292"/>
      <c r="GS118" s="292"/>
      <c r="GT118" s="292"/>
      <c r="GU118" s="292"/>
      <c r="GV118" s="292"/>
      <c r="GW118" s="292"/>
      <c r="GX118" s="292"/>
      <c r="GY118" s="292"/>
      <c r="GZ118" s="292"/>
      <c r="HA118" s="292"/>
      <c r="HB118" s="292"/>
      <c r="HC118" s="292"/>
      <c r="HD118" s="292"/>
      <c r="HE118" s="292"/>
      <c r="HF118" s="292"/>
      <c r="HG118" s="292"/>
      <c r="HH118" s="292"/>
      <c r="HI118" s="292"/>
      <c r="HJ118" s="292"/>
      <c r="HK118" s="292"/>
      <c r="HL118" s="292"/>
      <c r="HM118" s="292"/>
      <c r="HN118" s="292"/>
      <c r="HO118" s="292"/>
      <c r="HP118" s="292"/>
      <c r="HQ118" s="292"/>
      <c r="HR118" s="292"/>
      <c r="HS118" s="292"/>
      <c r="HT118" s="292"/>
      <c r="HU118" s="292"/>
      <c r="HV118" s="292"/>
      <c r="HW118" s="292"/>
      <c r="HX118" s="292"/>
      <c r="HY118" s="292"/>
      <c r="HZ118" s="292"/>
      <c r="IA118" s="292"/>
      <c r="IB118" s="292"/>
      <c r="IC118" s="292"/>
      <c r="ID118" s="292"/>
      <c r="IE118" s="292"/>
      <c r="IF118" s="292"/>
      <c r="IG118" s="292"/>
      <c r="IH118" s="292"/>
      <c r="II118" s="292"/>
      <c r="IJ118" s="292"/>
      <c r="IK118" s="292"/>
      <c r="IL118" s="292"/>
      <c r="IM118" s="292"/>
      <c r="IN118" s="292"/>
      <c r="IO118" s="292"/>
      <c r="IP118" s="292"/>
      <c r="IQ118" s="292"/>
      <c r="IR118" s="292"/>
      <c r="IS118" s="292"/>
      <c r="IT118" s="292"/>
      <c r="IU118" s="292"/>
      <c r="IV118" s="292"/>
      <c r="IW118" s="292"/>
      <c r="IX118" s="292"/>
      <c r="IY118" s="292"/>
      <c r="IZ118" s="292"/>
      <c r="JA118" s="292"/>
      <c r="JB118" s="292"/>
      <c r="JC118" s="292"/>
      <c r="JD118" s="292"/>
      <c r="JE118" s="292"/>
      <c r="JF118" s="292"/>
      <c r="JG118" s="292"/>
      <c r="JH118" s="292"/>
      <c r="JI118" s="292"/>
      <c r="JJ118" s="292"/>
      <c r="JK118" s="292"/>
      <c r="JL118" s="292"/>
      <c r="JM118" s="292"/>
      <c r="JN118" s="292"/>
      <c r="JO118" s="292"/>
      <c r="JP118" s="292"/>
      <c r="JQ118" s="292"/>
      <c r="JR118" s="292"/>
      <c r="JS118" s="292"/>
      <c r="JT118" s="292"/>
      <c r="JU118" s="292"/>
      <c r="JV118" s="292"/>
      <c r="JW118" s="292"/>
      <c r="JX118" s="292"/>
      <c r="JY118" s="292"/>
      <c r="JZ118" s="292"/>
      <c r="KA118" s="292"/>
      <c r="KB118" s="292"/>
      <c r="KC118" s="292"/>
      <c r="KD118" s="292"/>
      <c r="KE118" s="292"/>
      <c r="KF118" s="292"/>
      <c r="KG118" s="292"/>
      <c r="KH118" s="292"/>
      <c r="KI118" s="292"/>
      <c r="KJ118" s="292"/>
      <c r="KK118" s="292"/>
      <c r="KL118" s="292"/>
      <c r="KM118" s="292"/>
      <c r="KN118" s="292"/>
      <c r="KO118" s="292"/>
      <c r="KP118" s="292"/>
      <c r="KQ118" s="292"/>
      <c r="KR118" s="292"/>
      <c r="KS118" s="292"/>
      <c r="KT118" s="292"/>
      <c r="KU118" s="292"/>
      <c r="KV118" s="292"/>
      <c r="KW118" s="292"/>
      <c r="KX118" s="292"/>
      <c r="KY118" s="292"/>
      <c r="KZ118" s="292"/>
      <c r="LA118" s="292"/>
      <c r="LB118" s="292"/>
      <c r="LC118" s="292"/>
      <c r="LD118" s="292"/>
      <c r="LE118" s="292"/>
      <c r="LF118" s="292"/>
      <c r="LG118" s="292"/>
      <c r="LH118" s="292"/>
      <c r="LI118" s="292"/>
      <c r="LJ118" s="292"/>
      <c r="LK118" s="292"/>
      <c r="LL118" s="292"/>
      <c r="LM118" s="292"/>
      <c r="LN118" s="292"/>
      <c r="LO118" s="292"/>
      <c r="LP118" s="292"/>
      <c r="LQ118" s="292"/>
      <c r="LR118" s="292"/>
      <c r="LS118" s="292"/>
      <c r="LT118" s="292"/>
      <c r="LU118" s="292"/>
      <c r="LV118" s="292"/>
      <c r="LW118" s="292"/>
      <c r="LX118" s="292"/>
      <c r="LY118" s="292"/>
      <c r="LZ118" s="292"/>
      <c r="MA118" s="292"/>
      <c r="MB118" s="292"/>
      <c r="MC118" s="292"/>
      <c r="MD118" s="292"/>
      <c r="ME118" s="292"/>
      <c r="MF118" s="292"/>
      <c r="MG118" s="292"/>
      <c r="MH118" s="292"/>
      <c r="MI118" s="292"/>
      <c r="MJ118" s="292"/>
      <c r="MK118" s="292"/>
      <c r="ML118" s="292"/>
      <c r="MM118" s="292"/>
      <c r="MN118" s="292"/>
      <c r="MO118" s="292"/>
      <c r="MP118" s="292"/>
      <c r="MQ118" s="292"/>
      <c r="MR118" s="292"/>
      <c r="MS118" s="292"/>
      <c r="MT118" s="292"/>
      <c r="MU118" s="292"/>
      <c r="MV118" s="292"/>
      <c r="MW118" s="292"/>
      <c r="MX118" s="292"/>
      <c r="MY118" s="292"/>
      <c r="MZ118" s="292"/>
      <c r="NA118" s="292"/>
      <c r="NB118" s="292"/>
      <c r="NC118" s="292"/>
      <c r="ND118" s="292"/>
      <c r="NE118" s="292"/>
      <c r="NF118" s="292"/>
      <c r="NG118" s="292"/>
      <c r="NH118" s="292"/>
      <c r="NI118" s="292"/>
      <c r="NJ118" s="292"/>
      <c r="NK118" s="292"/>
      <c r="NL118" s="292"/>
      <c r="NM118" s="292"/>
      <c r="NN118" s="292"/>
      <c r="NO118" s="292"/>
      <c r="NP118" s="292"/>
      <c r="NQ118" s="292"/>
      <c r="NR118" s="292"/>
      <c r="NS118" s="292"/>
      <c r="NT118" s="292"/>
      <c r="NU118" s="292"/>
      <c r="NV118" s="292"/>
      <c r="NW118" s="292"/>
      <c r="NX118" s="292"/>
      <c r="NY118" s="292"/>
      <c r="NZ118" s="292"/>
      <c r="OA118" s="292"/>
      <c r="OB118" s="292"/>
      <c r="OC118" s="292"/>
      <c r="OD118" s="292"/>
      <c r="OE118" s="292"/>
      <c r="OF118" s="292"/>
      <c r="OG118" s="292"/>
      <c r="OH118" s="292"/>
      <c r="OI118" s="292"/>
      <c r="OJ118" s="292"/>
      <c r="OK118" s="292"/>
      <c r="OL118" s="292"/>
      <c r="OM118" s="292"/>
      <c r="ON118" s="292"/>
      <c r="OO118" s="292"/>
      <c r="OP118" s="292"/>
      <c r="OQ118" s="292"/>
      <c r="OR118" s="292"/>
      <c r="OS118" s="292"/>
      <c r="OT118" s="292"/>
      <c r="OU118" s="292"/>
      <c r="OV118" s="292"/>
      <c r="OW118" s="292"/>
      <c r="OX118" s="292"/>
      <c r="OY118" s="292"/>
      <c r="OZ118" s="292"/>
      <c r="PA118" s="292"/>
      <c r="PB118" s="292"/>
      <c r="PC118" s="292"/>
      <c r="PD118" s="292"/>
      <c r="PE118" s="292"/>
      <c r="PF118" s="292"/>
      <c r="PG118" s="292"/>
      <c r="PH118" s="292"/>
      <c r="PI118" s="292"/>
      <c r="PJ118" s="292"/>
      <c r="PK118" s="292"/>
      <c r="PL118" s="292"/>
      <c r="PM118" s="292"/>
      <c r="PN118" s="292"/>
      <c r="PO118" s="292"/>
      <c r="PP118" s="292"/>
      <c r="PQ118" s="292"/>
      <c r="PR118" s="292"/>
      <c r="PS118" s="292"/>
      <c r="PT118" s="292"/>
      <c r="PU118" s="292"/>
      <c r="PV118" s="292"/>
      <c r="PW118" s="292"/>
      <c r="PX118" s="292"/>
      <c r="PY118" s="292"/>
      <c r="PZ118" s="292"/>
      <c r="QA118" s="292"/>
      <c r="QB118" s="292"/>
      <c r="QC118" s="292"/>
      <c r="QD118" s="292"/>
      <c r="QE118" s="292"/>
      <c r="QF118" s="292"/>
      <c r="QG118" s="292"/>
      <c r="QH118" s="292"/>
      <c r="QI118" s="292"/>
      <c r="QJ118" s="292"/>
      <c r="QK118" s="292"/>
      <c r="QL118" s="292"/>
      <c r="QM118" s="292"/>
      <c r="QN118" s="292"/>
      <c r="QO118" s="292"/>
      <c r="QP118" s="292"/>
      <c r="QQ118" s="292"/>
      <c r="QR118" s="292"/>
      <c r="QS118" s="292"/>
      <c r="QT118" s="292"/>
      <c r="QU118" s="292"/>
      <c r="QV118" s="292"/>
      <c r="QW118" s="292"/>
      <c r="QX118" s="292"/>
      <c r="QY118" s="292"/>
      <c r="QZ118" s="292"/>
      <c r="RA118" s="292"/>
      <c r="RB118" s="292"/>
      <c r="RC118" s="292"/>
      <c r="RD118" s="292"/>
      <c r="RE118" s="292"/>
      <c r="RF118" s="292"/>
      <c r="RG118" s="292"/>
      <c r="RH118" s="292"/>
      <c r="RI118" s="292"/>
      <c r="RJ118" s="292"/>
      <c r="RK118" s="292"/>
      <c r="RL118" s="292"/>
      <c r="RM118" s="292"/>
      <c r="RN118" s="292"/>
      <c r="RO118" s="292"/>
      <c r="RP118" s="292"/>
      <c r="RQ118" s="292"/>
      <c r="RR118" s="292"/>
      <c r="RS118" s="292"/>
      <c r="RT118" s="292"/>
      <c r="RU118" s="292"/>
      <c r="RV118" s="292"/>
      <c r="RW118" s="292"/>
      <c r="RX118" s="292"/>
      <c r="RY118" s="292"/>
      <c r="RZ118" s="292"/>
      <c r="SA118" s="292"/>
      <c r="SB118" s="292"/>
      <c r="SC118" s="292"/>
      <c r="SD118" s="292"/>
      <c r="SE118" s="292"/>
      <c r="SF118" s="292"/>
      <c r="SG118" s="292"/>
      <c r="SH118" s="292"/>
      <c r="SI118" s="292"/>
      <c r="SJ118" s="292"/>
      <c r="SK118" s="292"/>
      <c r="SL118" s="292"/>
      <c r="SM118" s="292"/>
      <c r="SN118" s="292"/>
      <c r="SO118" s="292"/>
      <c r="SP118" s="292"/>
      <c r="SQ118" s="292"/>
      <c r="SR118" s="292"/>
      <c r="SS118" s="292"/>
      <c r="ST118" s="292"/>
      <c r="SU118" s="292"/>
      <c r="SV118" s="292"/>
      <c r="SW118" s="292"/>
      <c r="SX118" s="292"/>
      <c r="SY118" s="292"/>
      <c r="SZ118" s="292"/>
      <c r="TA118" s="292"/>
      <c r="TB118" s="292"/>
      <c r="TC118" s="292"/>
      <c r="TD118" s="292"/>
      <c r="TE118" s="292"/>
      <c r="TF118" s="292"/>
      <c r="TG118" s="292"/>
      <c r="TH118" s="292"/>
      <c r="TI118" s="292"/>
      <c r="TJ118" s="292"/>
      <c r="TK118" s="292"/>
      <c r="TL118" s="292"/>
      <c r="TM118" s="292"/>
      <c r="TN118" s="292"/>
      <c r="TO118" s="292"/>
      <c r="TP118" s="292"/>
      <c r="TQ118" s="292"/>
      <c r="TR118" s="292"/>
      <c r="TS118" s="292"/>
      <c r="TT118" s="292"/>
      <c r="TU118" s="292"/>
      <c r="TV118" s="292"/>
      <c r="TW118" s="292"/>
      <c r="TX118" s="292"/>
      <c r="TY118" s="292"/>
      <c r="TZ118" s="292"/>
      <c r="UA118" s="292"/>
      <c r="UB118" s="292"/>
      <c r="UC118" s="292"/>
      <c r="UD118" s="292"/>
      <c r="UE118" s="292"/>
      <c r="UF118" s="292"/>
      <c r="UG118" s="292"/>
      <c r="UH118" s="292"/>
      <c r="UI118" s="292"/>
      <c r="UJ118" s="292"/>
      <c r="UK118" s="292"/>
      <c r="UL118" s="292"/>
      <c r="UM118" s="292"/>
      <c r="UN118" s="292"/>
      <c r="UO118" s="292"/>
      <c r="UP118" s="292"/>
      <c r="UQ118" s="292"/>
      <c r="UR118" s="292"/>
      <c r="US118" s="292"/>
      <c r="UT118" s="292"/>
      <c r="UU118" s="292"/>
      <c r="UV118" s="292"/>
      <c r="UW118" s="292"/>
      <c r="UX118" s="292"/>
      <c r="UY118" s="292"/>
      <c r="UZ118" s="292"/>
      <c r="VA118" s="292"/>
      <c r="VB118" s="292"/>
      <c r="VC118" s="292"/>
      <c r="VD118" s="292"/>
      <c r="VE118" s="292"/>
      <c r="VF118" s="292"/>
      <c r="VG118" s="292"/>
      <c r="VH118" s="292"/>
      <c r="VI118" s="292"/>
      <c r="VJ118" s="292"/>
      <c r="VK118" s="292"/>
      <c r="VL118" s="292"/>
      <c r="VM118" s="292"/>
      <c r="VN118" s="292"/>
      <c r="VO118" s="292"/>
      <c r="VP118" s="292"/>
      <c r="VQ118" s="292"/>
      <c r="VR118" s="292"/>
      <c r="VS118" s="292"/>
      <c r="VT118" s="292"/>
      <c r="VU118" s="292"/>
      <c r="VV118" s="292"/>
      <c r="VW118" s="292"/>
      <c r="VX118" s="292"/>
      <c r="VY118" s="292"/>
      <c r="VZ118" s="292"/>
      <c r="WA118" s="292"/>
      <c r="WB118" s="292"/>
      <c r="WC118" s="292"/>
      <c r="WD118" s="292"/>
      <c r="WE118" s="292"/>
      <c r="WF118" s="292"/>
      <c r="WG118" s="292"/>
      <c r="WH118" s="292"/>
      <c r="WI118" s="292"/>
      <c r="WJ118" s="292"/>
      <c r="WK118" s="292"/>
      <c r="WL118" s="292"/>
      <c r="WM118" s="292"/>
      <c r="WN118" s="292"/>
      <c r="WO118" s="292"/>
      <c r="WP118" s="292"/>
      <c r="WQ118" s="292"/>
      <c r="WR118" s="292"/>
      <c r="WS118" s="292"/>
      <c r="WT118" s="292"/>
      <c r="WU118" s="292"/>
      <c r="WV118" s="292"/>
      <c r="WW118" s="292"/>
      <c r="WX118" s="292"/>
      <c r="WY118" s="292"/>
      <c r="WZ118" s="292"/>
      <c r="XA118" s="292"/>
      <c r="XB118" s="292"/>
      <c r="XC118" s="292"/>
      <c r="XD118" s="292"/>
      <c r="XE118" s="292"/>
      <c r="XF118" s="292"/>
      <c r="XG118" s="292"/>
      <c r="XH118" s="292"/>
      <c r="XI118" s="292"/>
      <c r="XJ118" s="292"/>
      <c r="XK118" s="292"/>
      <c r="XL118" s="292"/>
      <c r="XM118" s="292"/>
      <c r="XN118" s="292"/>
      <c r="XO118" s="292"/>
      <c r="XP118" s="292"/>
      <c r="XQ118" s="292"/>
      <c r="XR118" s="292"/>
      <c r="XS118" s="292"/>
      <c r="XT118" s="292"/>
      <c r="XU118" s="292"/>
      <c r="XV118" s="292"/>
      <c r="XW118" s="292"/>
      <c r="XX118" s="292"/>
      <c r="XY118" s="292"/>
      <c r="XZ118" s="292"/>
      <c r="YA118" s="292"/>
      <c r="YB118" s="292"/>
      <c r="YC118" s="292"/>
      <c r="YD118" s="292"/>
      <c r="YE118" s="292"/>
      <c r="YF118" s="292"/>
      <c r="YG118" s="292"/>
      <c r="YH118" s="292"/>
      <c r="YI118" s="292"/>
      <c r="YJ118" s="292"/>
      <c r="YK118" s="292"/>
      <c r="YL118" s="292"/>
      <c r="YM118" s="292"/>
      <c r="YN118" s="292"/>
      <c r="YO118" s="292"/>
      <c r="YP118" s="292"/>
      <c r="YQ118" s="292"/>
      <c r="YR118" s="292"/>
      <c r="YS118" s="292"/>
      <c r="YT118" s="292"/>
      <c r="YU118" s="292"/>
      <c r="YV118" s="292"/>
      <c r="YW118" s="292"/>
      <c r="YX118" s="292"/>
      <c r="YY118" s="292"/>
      <c r="YZ118" s="292"/>
      <c r="ZA118" s="292"/>
      <c r="ZB118" s="292"/>
      <c r="ZC118" s="292"/>
      <c r="ZD118" s="292"/>
      <c r="ZE118" s="292"/>
      <c r="ZF118" s="292"/>
      <c r="ZG118" s="292"/>
      <c r="ZH118" s="292"/>
      <c r="ZI118" s="292"/>
      <c r="ZJ118" s="292"/>
      <c r="ZK118" s="292"/>
      <c r="ZL118" s="292"/>
      <c r="ZM118" s="292"/>
      <c r="ZN118" s="292"/>
      <c r="ZO118" s="292"/>
      <c r="ZP118" s="292"/>
      <c r="ZQ118" s="292"/>
      <c r="ZR118" s="292"/>
      <c r="ZS118" s="292"/>
      <c r="ZT118" s="292"/>
      <c r="ZU118" s="292"/>
      <c r="ZV118" s="292"/>
      <c r="ZW118" s="292"/>
      <c r="ZX118" s="292"/>
      <c r="ZY118" s="292"/>
      <c r="ZZ118" s="292"/>
      <c r="AAA118" s="292"/>
      <c r="AAB118" s="292"/>
      <c r="AAC118" s="292"/>
      <c r="AAD118" s="292"/>
      <c r="AAE118" s="292"/>
      <c r="AAF118" s="292"/>
      <c r="AAG118" s="292"/>
      <c r="AAH118" s="292"/>
      <c r="AAI118" s="292"/>
      <c r="AAJ118" s="292"/>
      <c r="AAK118" s="292"/>
      <c r="AAL118" s="292"/>
      <c r="AAM118" s="292"/>
      <c r="AAN118" s="292"/>
      <c r="AAO118" s="292"/>
      <c r="AAP118" s="292"/>
      <c r="AAQ118" s="292"/>
      <c r="AAR118" s="292"/>
      <c r="AAS118" s="292"/>
      <c r="AAT118" s="292"/>
      <c r="AAU118" s="292"/>
      <c r="AAV118" s="292"/>
      <c r="AAW118" s="292"/>
      <c r="AAX118" s="292"/>
      <c r="AAY118" s="292"/>
      <c r="AAZ118" s="292"/>
      <c r="ABA118" s="292"/>
      <c r="ABB118" s="292"/>
      <c r="ABC118" s="292"/>
      <c r="ABD118" s="292"/>
      <c r="ABE118" s="292"/>
      <c r="ABF118" s="292"/>
      <c r="ABG118" s="292"/>
      <c r="ABH118" s="292"/>
      <c r="ABI118" s="292"/>
      <c r="ABJ118" s="292"/>
      <c r="ABK118" s="292"/>
      <c r="ABL118" s="292"/>
      <c r="ABM118" s="292"/>
      <c r="ABN118" s="292"/>
      <c r="ABO118" s="292"/>
      <c r="ABP118" s="292"/>
      <c r="ABQ118" s="292"/>
      <c r="ABR118" s="292"/>
      <c r="ABS118" s="292"/>
      <c r="ABT118" s="292"/>
      <c r="ABU118" s="292"/>
      <c r="ABV118" s="292"/>
      <c r="ABW118" s="292"/>
      <c r="ABX118" s="292"/>
      <c r="ABY118" s="292"/>
      <c r="ABZ118" s="292"/>
      <c r="ACA118" s="292"/>
      <c r="ACB118" s="292"/>
      <c r="ACC118" s="292"/>
      <c r="ACD118" s="292"/>
      <c r="ACE118" s="292"/>
      <c r="ACF118" s="292"/>
      <c r="ACG118" s="292"/>
      <c r="ACH118" s="292"/>
      <c r="ACI118" s="292"/>
      <c r="ACJ118" s="292"/>
      <c r="ACK118" s="292"/>
      <c r="ACL118" s="292"/>
      <c r="ACM118" s="292"/>
      <c r="ACN118" s="292"/>
      <c r="ACO118" s="292"/>
      <c r="ACP118" s="292"/>
      <c r="ACQ118" s="292"/>
      <c r="ACR118" s="292"/>
      <c r="ACS118" s="292"/>
      <c r="ACT118" s="292"/>
      <c r="ACU118" s="292"/>
      <c r="ACV118" s="292"/>
      <c r="ACW118" s="292"/>
      <c r="ACX118" s="292"/>
      <c r="ACY118" s="292"/>
      <c r="ACZ118" s="292"/>
      <c r="ADA118" s="292"/>
      <c r="ADB118" s="292"/>
      <c r="ADC118" s="292"/>
      <c r="ADD118" s="292"/>
      <c r="ADE118" s="292"/>
      <c r="ADF118" s="292"/>
      <c r="ADG118" s="292"/>
      <c r="ADH118" s="292"/>
      <c r="ADI118" s="292"/>
      <c r="ADJ118" s="292"/>
      <c r="ADK118" s="292"/>
      <c r="ADL118" s="292"/>
      <c r="ADM118" s="292"/>
      <c r="ADN118" s="292"/>
      <c r="ADO118" s="292"/>
      <c r="ADP118" s="292"/>
      <c r="ADQ118" s="292"/>
      <c r="ADR118" s="292"/>
      <c r="ADS118" s="292"/>
      <c r="ADT118" s="292"/>
      <c r="ADU118" s="292"/>
      <c r="ADV118" s="292"/>
      <c r="ADW118" s="292"/>
      <c r="ADX118" s="292"/>
      <c r="ADY118" s="292"/>
      <c r="ADZ118" s="292"/>
      <c r="AEA118" s="292"/>
      <c r="AEB118" s="292"/>
      <c r="AEC118" s="292"/>
      <c r="AED118" s="292"/>
      <c r="AEE118" s="292"/>
      <c r="AEF118" s="292"/>
      <c r="AEG118" s="292"/>
      <c r="AEH118" s="292"/>
      <c r="AEI118" s="292"/>
      <c r="AEJ118" s="292"/>
      <c r="AEK118" s="292"/>
      <c r="AEL118" s="292"/>
      <c r="AEM118" s="292"/>
      <c r="AEN118" s="292"/>
      <c r="AEO118" s="292"/>
      <c r="AEP118" s="292"/>
      <c r="AEQ118" s="292"/>
      <c r="AER118" s="292"/>
      <c r="AES118" s="292"/>
      <c r="AET118" s="292"/>
      <c r="AEU118" s="292"/>
      <c r="AEV118" s="292"/>
      <c r="AEW118" s="292"/>
      <c r="AEX118" s="292"/>
      <c r="AEY118" s="292"/>
      <c r="AEZ118" s="292"/>
      <c r="AFA118" s="292"/>
      <c r="AFB118" s="292"/>
      <c r="AFC118" s="292"/>
      <c r="AFD118" s="292"/>
      <c r="AFE118" s="292"/>
      <c r="AFF118" s="292"/>
      <c r="AFG118" s="292"/>
      <c r="AFH118" s="292"/>
      <c r="AFI118" s="292"/>
      <c r="AFJ118" s="292"/>
      <c r="AFK118" s="292"/>
      <c r="AFL118" s="292"/>
      <c r="AFM118" s="292"/>
      <c r="AFN118" s="292"/>
      <c r="AFO118" s="292"/>
      <c r="AFP118" s="292"/>
      <c r="AFQ118" s="292"/>
      <c r="AFR118" s="292"/>
      <c r="AFS118" s="292"/>
      <c r="AFT118" s="292"/>
      <c r="AFU118" s="292"/>
      <c r="AFV118" s="292"/>
      <c r="AFW118" s="292"/>
      <c r="AFX118" s="292"/>
      <c r="AFY118" s="292"/>
      <c r="AFZ118" s="292"/>
      <c r="AGA118" s="292"/>
      <c r="AGB118" s="292"/>
      <c r="AGC118" s="292"/>
      <c r="AGD118" s="292"/>
      <c r="AGE118" s="292"/>
      <c r="AGF118" s="292"/>
      <c r="AGG118" s="292"/>
      <c r="AGH118" s="292"/>
      <c r="AGI118" s="292"/>
      <c r="AGJ118" s="292"/>
      <c r="AGK118" s="292"/>
      <c r="AGL118" s="292"/>
      <c r="AGM118" s="292"/>
      <c r="AGN118" s="292"/>
      <c r="AGO118" s="292"/>
      <c r="AGP118" s="292"/>
      <c r="AGQ118" s="292"/>
      <c r="AGR118" s="292"/>
      <c r="AGS118" s="292"/>
      <c r="AGT118" s="292"/>
      <c r="AGU118" s="292"/>
      <c r="AGV118" s="292"/>
      <c r="AGW118" s="292"/>
      <c r="AGX118" s="292"/>
      <c r="AGY118" s="292"/>
      <c r="AGZ118" s="292"/>
      <c r="AHA118" s="292"/>
      <c r="AHB118" s="292"/>
      <c r="AHC118" s="292"/>
      <c r="AHD118" s="292"/>
      <c r="AHE118" s="292"/>
      <c r="AHF118" s="292"/>
      <c r="AHG118" s="292"/>
      <c r="AHH118" s="292"/>
      <c r="AHI118" s="292"/>
      <c r="AHJ118" s="292"/>
      <c r="AHK118" s="292"/>
      <c r="AHL118" s="292"/>
      <c r="AHM118" s="292"/>
      <c r="AHN118" s="292"/>
      <c r="AHO118" s="292"/>
      <c r="AHP118" s="292"/>
      <c r="AHQ118" s="292"/>
      <c r="AHR118" s="292"/>
      <c r="AHS118" s="292"/>
      <c r="AHT118" s="292"/>
      <c r="AHU118" s="292"/>
      <c r="AHV118" s="292"/>
      <c r="AHW118" s="292"/>
      <c r="AHX118" s="292"/>
      <c r="AHY118" s="292"/>
      <c r="AHZ118" s="292"/>
      <c r="AIA118" s="292"/>
      <c r="AIB118" s="292"/>
      <c r="AIC118" s="292"/>
      <c r="AID118" s="292"/>
      <c r="AIE118" s="292"/>
      <c r="AIF118" s="292"/>
      <c r="AIG118" s="292"/>
      <c r="AIH118" s="292"/>
      <c r="AII118" s="292"/>
      <c r="AIJ118" s="292"/>
      <c r="AIK118" s="292"/>
      <c r="AIL118" s="292"/>
      <c r="AIM118" s="292"/>
      <c r="AIN118" s="292"/>
      <c r="AIO118" s="292"/>
      <c r="AIP118" s="292"/>
      <c r="AIQ118" s="292"/>
      <c r="AIR118" s="292"/>
      <c r="AIS118" s="292"/>
      <c r="AIT118" s="292"/>
      <c r="AIU118" s="292"/>
      <c r="AIV118" s="292"/>
      <c r="AIW118" s="292"/>
      <c r="AIX118" s="292"/>
      <c r="AIY118" s="292"/>
      <c r="AIZ118" s="292"/>
      <c r="AJA118" s="292"/>
      <c r="AJB118" s="292"/>
      <c r="AJC118" s="292"/>
      <c r="AJD118" s="292"/>
      <c r="AJE118" s="292"/>
      <c r="AJF118" s="292"/>
      <c r="AJG118" s="292"/>
      <c r="AJH118" s="292"/>
      <c r="AJI118" s="292"/>
      <c r="AJJ118" s="292"/>
      <c r="AJK118" s="292"/>
      <c r="AJL118" s="292"/>
      <c r="AJM118" s="292"/>
      <c r="AJN118" s="292"/>
      <c r="AJO118" s="292"/>
      <c r="AJP118" s="292"/>
      <c r="AJQ118" s="292"/>
      <c r="AJR118" s="292"/>
      <c r="AJS118" s="292"/>
      <c r="AJT118" s="292"/>
      <c r="AJU118" s="292"/>
      <c r="AJV118" s="292"/>
      <c r="AJW118" s="292"/>
      <c r="AJX118" s="292"/>
      <c r="AJY118" s="292"/>
      <c r="AJZ118" s="292"/>
      <c r="AKA118" s="292"/>
      <c r="AKB118" s="292"/>
      <c r="AKC118" s="292"/>
      <c r="AKD118" s="292"/>
      <c r="AKE118" s="292"/>
      <c r="AKF118" s="292"/>
      <c r="AKG118" s="292"/>
      <c r="AKH118" s="292"/>
      <c r="AKI118" s="292"/>
      <c r="AKJ118" s="292"/>
      <c r="AKK118" s="292"/>
      <c r="AKL118" s="292"/>
      <c r="AKM118" s="292"/>
      <c r="AKN118" s="292"/>
      <c r="AKO118" s="292"/>
      <c r="AKP118" s="292"/>
      <c r="AKQ118" s="292"/>
      <c r="AKR118" s="292"/>
      <c r="AKS118" s="292"/>
      <c r="AKT118" s="292"/>
      <c r="AKU118" s="292"/>
      <c r="AKV118" s="292"/>
      <c r="AKW118" s="292"/>
      <c r="AKX118" s="292"/>
      <c r="AKY118" s="292"/>
      <c r="AKZ118" s="292"/>
      <c r="ALA118" s="292"/>
      <c r="ALB118" s="292"/>
      <c r="ALC118" s="292"/>
      <c r="ALD118" s="292"/>
      <c r="ALE118" s="292"/>
      <c r="ALF118" s="292"/>
      <c r="ALG118" s="292"/>
      <c r="ALH118" s="292"/>
      <c r="ALI118" s="292"/>
      <c r="ALJ118" s="292"/>
      <c r="ALK118" s="292"/>
      <c r="ALL118" s="292"/>
      <c r="ALM118" s="292"/>
      <c r="ALN118" s="292"/>
      <c r="ALO118" s="292"/>
      <c r="ALP118" s="292"/>
      <c r="ALQ118" s="292"/>
      <c r="ALR118" s="292"/>
      <c r="ALS118" s="292"/>
      <c r="ALT118" s="292"/>
      <c r="ALU118" s="292"/>
      <c r="ALV118" s="292"/>
      <c r="ALW118" s="292"/>
      <c r="ALX118" s="292"/>
      <c r="ALY118" s="292"/>
      <c r="ALZ118" s="292"/>
      <c r="AMA118" s="292"/>
      <c r="AMB118" s="292"/>
      <c r="AMC118" s="292"/>
      <c r="AMD118" s="292"/>
      <c r="AME118" s="292"/>
      <c r="AMF118" s="292"/>
    </row>
    <row r="119" spans="1:1022" s="21" customFormat="1">
      <c r="A119" s="219"/>
      <c r="B119" s="664"/>
      <c r="C119" s="664"/>
      <c r="D119" s="664"/>
      <c r="E119" s="664"/>
      <c r="H119" s="220"/>
      <c r="I119" s="5"/>
      <c r="J119" s="108" t="s">
        <v>82</v>
      </c>
      <c r="K119" s="411" t="s">
        <v>76</v>
      </c>
      <c r="L119" s="99">
        <f>SUM(L117:L118)</f>
        <v>19000</v>
      </c>
      <c r="M119" s="109"/>
      <c r="N119" s="100">
        <f>SUM(N117:N118)</f>
        <v>1520</v>
      </c>
      <c r="O119" s="100">
        <f>SUM(O117:O118)</f>
        <v>20520</v>
      </c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  <c r="IQ119" s="6"/>
      <c r="IR119" s="6"/>
      <c r="IS119" s="6"/>
      <c r="IT119" s="6"/>
      <c r="IU119" s="6"/>
      <c r="IV119" s="6"/>
      <c r="IW119" s="6"/>
      <c r="IX119" s="6"/>
      <c r="IY119" s="6"/>
      <c r="IZ119" s="6"/>
      <c r="JA119" s="6"/>
      <c r="JB119" s="6"/>
      <c r="JC119" s="6"/>
      <c r="JD119" s="6"/>
      <c r="JE119" s="6"/>
      <c r="JF119" s="6"/>
      <c r="JG119" s="6"/>
      <c r="JH119" s="6"/>
      <c r="JI119" s="6"/>
      <c r="JJ119" s="6"/>
      <c r="JK119" s="6"/>
      <c r="JL119" s="6"/>
      <c r="JM119" s="6"/>
      <c r="JN119" s="6"/>
      <c r="JO119" s="6"/>
      <c r="JP119" s="6"/>
      <c r="JQ119" s="6"/>
      <c r="JR119" s="6"/>
      <c r="JS119" s="6"/>
      <c r="JT119" s="6"/>
      <c r="JU119" s="6"/>
      <c r="JV119" s="6"/>
      <c r="JW119" s="6"/>
      <c r="JX119" s="6"/>
      <c r="JY119" s="6"/>
      <c r="JZ119" s="6"/>
      <c r="KA119" s="6"/>
      <c r="KB119" s="6"/>
      <c r="KC119" s="6"/>
      <c r="KD119" s="6"/>
      <c r="KE119" s="6"/>
      <c r="KF119" s="6"/>
      <c r="KG119" s="6"/>
      <c r="KH119" s="6"/>
      <c r="KI119" s="6"/>
      <c r="KJ119" s="6"/>
      <c r="KK119" s="6"/>
      <c r="KL119" s="6"/>
      <c r="KM119" s="6"/>
      <c r="KN119" s="6"/>
      <c r="KO119" s="6"/>
      <c r="KP119" s="6"/>
      <c r="KQ119" s="6"/>
      <c r="KR119" s="6"/>
      <c r="KS119" s="6"/>
      <c r="KT119" s="6"/>
      <c r="KU119" s="6"/>
      <c r="KV119" s="6"/>
      <c r="KW119" s="6"/>
      <c r="KX119" s="6"/>
      <c r="KY119" s="6"/>
      <c r="KZ119" s="6"/>
      <c r="LA119" s="6"/>
      <c r="LB119" s="6"/>
      <c r="LC119" s="6"/>
      <c r="LD119" s="6"/>
      <c r="LE119" s="6"/>
      <c r="LF119" s="6"/>
      <c r="LG119" s="6"/>
      <c r="LH119" s="6"/>
      <c r="LI119" s="6"/>
      <c r="LJ119" s="6"/>
      <c r="LK119" s="6"/>
      <c r="LL119" s="6"/>
      <c r="LM119" s="6"/>
      <c r="LN119" s="6"/>
      <c r="LO119" s="6"/>
      <c r="LP119" s="6"/>
      <c r="LQ119" s="6"/>
      <c r="LR119" s="6"/>
      <c r="LS119" s="6"/>
      <c r="LT119" s="6"/>
      <c r="LU119" s="6"/>
      <c r="LV119" s="6"/>
      <c r="LW119" s="6"/>
      <c r="LX119" s="6"/>
      <c r="LY119" s="6"/>
      <c r="LZ119" s="6"/>
      <c r="MA119" s="6"/>
      <c r="MB119" s="6"/>
      <c r="MC119" s="6"/>
      <c r="MD119" s="6"/>
      <c r="ME119" s="6"/>
      <c r="MF119" s="6"/>
      <c r="MG119" s="6"/>
      <c r="MH119" s="6"/>
      <c r="MI119" s="6"/>
      <c r="MJ119" s="6"/>
      <c r="MK119" s="6"/>
      <c r="ML119" s="6"/>
      <c r="MM119" s="6"/>
      <c r="MN119" s="6"/>
      <c r="MO119" s="6"/>
      <c r="MP119" s="6"/>
      <c r="MQ119" s="6"/>
      <c r="MR119" s="6"/>
      <c r="MS119" s="6"/>
      <c r="MT119" s="6"/>
      <c r="MU119" s="6"/>
      <c r="MV119" s="6"/>
      <c r="MW119" s="6"/>
      <c r="MX119" s="6"/>
      <c r="MY119" s="6"/>
      <c r="MZ119" s="6"/>
      <c r="NA119" s="6"/>
      <c r="NB119" s="6"/>
      <c r="NC119" s="6"/>
      <c r="ND119" s="6"/>
      <c r="NE119" s="6"/>
      <c r="NF119" s="6"/>
      <c r="NG119" s="6"/>
      <c r="NH119" s="6"/>
      <c r="NI119" s="6"/>
      <c r="NJ119" s="6"/>
      <c r="NK119" s="6"/>
      <c r="NL119" s="6"/>
      <c r="NM119" s="6"/>
      <c r="NN119" s="6"/>
      <c r="NO119" s="6"/>
      <c r="NP119" s="6"/>
      <c r="NQ119" s="6"/>
      <c r="NR119" s="6"/>
      <c r="NS119" s="6"/>
      <c r="NT119" s="6"/>
      <c r="NU119" s="6"/>
      <c r="NV119" s="6"/>
      <c r="NW119" s="6"/>
      <c r="NX119" s="6"/>
      <c r="NY119" s="6"/>
      <c r="NZ119" s="6"/>
      <c r="OA119" s="6"/>
      <c r="OB119" s="6"/>
      <c r="OC119" s="6"/>
      <c r="OD119" s="6"/>
      <c r="OE119" s="6"/>
      <c r="OF119" s="6"/>
      <c r="OG119" s="6"/>
      <c r="OH119" s="6"/>
      <c r="OI119" s="6"/>
      <c r="OJ119" s="6"/>
      <c r="OK119" s="6"/>
      <c r="OL119" s="6"/>
      <c r="OM119" s="6"/>
      <c r="ON119" s="6"/>
      <c r="OO119" s="6"/>
      <c r="OP119" s="6"/>
      <c r="OQ119" s="6"/>
      <c r="OR119" s="6"/>
      <c r="OS119" s="6"/>
      <c r="OT119" s="6"/>
      <c r="OU119" s="6"/>
      <c r="OV119" s="6"/>
      <c r="OW119" s="6"/>
      <c r="OX119" s="6"/>
      <c r="OY119" s="6"/>
      <c r="OZ119" s="6"/>
      <c r="PA119" s="6"/>
      <c r="PB119" s="6"/>
      <c r="PC119" s="6"/>
      <c r="PD119" s="6"/>
      <c r="PE119" s="6"/>
      <c r="PF119" s="6"/>
      <c r="PG119" s="6"/>
      <c r="PH119" s="6"/>
      <c r="PI119" s="6"/>
      <c r="PJ119" s="6"/>
      <c r="PK119" s="6"/>
      <c r="PL119" s="6"/>
      <c r="PM119" s="6"/>
      <c r="PN119" s="6"/>
      <c r="PO119" s="6"/>
      <c r="PP119" s="6"/>
      <c r="PQ119" s="6"/>
      <c r="PR119" s="6"/>
      <c r="PS119" s="6"/>
      <c r="PT119" s="6"/>
      <c r="PU119" s="6"/>
      <c r="PV119" s="6"/>
      <c r="PW119" s="6"/>
      <c r="PX119" s="6"/>
      <c r="PY119" s="6"/>
      <c r="PZ119" s="6"/>
      <c r="QA119" s="6"/>
      <c r="QB119" s="6"/>
      <c r="QC119" s="6"/>
      <c r="QD119" s="6"/>
      <c r="QE119" s="6"/>
      <c r="QF119" s="6"/>
      <c r="QG119" s="6"/>
      <c r="QH119" s="6"/>
      <c r="QI119" s="6"/>
      <c r="QJ119" s="6"/>
      <c r="QK119" s="6"/>
      <c r="QL119" s="6"/>
      <c r="QM119" s="6"/>
      <c r="QN119" s="6"/>
      <c r="QO119" s="6"/>
      <c r="QP119" s="6"/>
      <c r="QQ119" s="6"/>
      <c r="QR119" s="6"/>
      <c r="QS119" s="6"/>
      <c r="QT119" s="6"/>
      <c r="QU119" s="6"/>
      <c r="QV119" s="6"/>
      <c r="QW119" s="6"/>
      <c r="QX119" s="6"/>
      <c r="QY119" s="6"/>
      <c r="QZ119" s="6"/>
      <c r="RA119" s="6"/>
      <c r="RB119" s="6"/>
      <c r="RC119" s="6"/>
      <c r="RD119" s="6"/>
      <c r="RE119" s="6"/>
      <c r="RF119" s="6"/>
      <c r="RG119" s="6"/>
      <c r="RH119" s="6"/>
      <c r="RI119" s="6"/>
      <c r="RJ119" s="6"/>
      <c r="RK119" s="6"/>
      <c r="RL119" s="6"/>
      <c r="RM119" s="6"/>
      <c r="RN119" s="6"/>
      <c r="RO119" s="6"/>
      <c r="RP119" s="6"/>
      <c r="RQ119" s="6"/>
      <c r="RR119" s="6"/>
      <c r="RS119" s="6"/>
      <c r="RT119" s="6"/>
      <c r="RU119" s="6"/>
      <c r="RV119" s="6"/>
      <c r="RW119" s="6"/>
      <c r="RX119" s="6"/>
      <c r="RY119" s="6"/>
      <c r="RZ119" s="6"/>
      <c r="SA119" s="6"/>
      <c r="SB119" s="6"/>
      <c r="SC119" s="6"/>
      <c r="SD119" s="6"/>
      <c r="SE119" s="6"/>
      <c r="SF119" s="6"/>
      <c r="SG119" s="6"/>
      <c r="SH119" s="6"/>
      <c r="SI119" s="6"/>
      <c r="SJ119" s="6"/>
      <c r="SK119" s="6"/>
      <c r="SL119" s="6"/>
      <c r="SM119" s="6"/>
      <c r="SN119" s="6"/>
      <c r="SO119" s="6"/>
      <c r="SP119" s="6"/>
      <c r="SQ119" s="6"/>
      <c r="SR119" s="6"/>
      <c r="SS119" s="6"/>
      <c r="ST119" s="6"/>
      <c r="SU119" s="6"/>
      <c r="SV119" s="6"/>
      <c r="SW119" s="6"/>
      <c r="SX119" s="6"/>
      <c r="SY119" s="6"/>
      <c r="SZ119" s="6"/>
      <c r="TA119" s="6"/>
      <c r="TB119" s="6"/>
      <c r="TC119" s="6"/>
      <c r="TD119" s="6"/>
      <c r="TE119" s="6"/>
      <c r="TF119" s="6"/>
      <c r="TG119" s="6"/>
      <c r="TH119" s="6"/>
      <c r="TI119" s="6"/>
      <c r="TJ119" s="6"/>
      <c r="TK119" s="6"/>
      <c r="TL119" s="6"/>
      <c r="TM119" s="6"/>
      <c r="TN119" s="6"/>
      <c r="TO119" s="6"/>
      <c r="TP119" s="6"/>
      <c r="TQ119" s="6"/>
      <c r="TR119" s="6"/>
      <c r="TS119" s="6"/>
      <c r="TT119" s="6"/>
      <c r="TU119" s="6"/>
      <c r="TV119" s="6"/>
      <c r="TW119" s="6"/>
      <c r="TX119" s="6"/>
      <c r="TY119" s="6"/>
      <c r="TZ119" s="6"/>
      <c r="UA119" s="6"/>
      <c r="UB119" s="6"/>
      <c r="UC119" s="6"/>
      <c r="UD119" s="6"/>
      <c r="UE119" s="6"/>
      <c r="UF119" s="6"/>
      <c r="UG119" s="6"/>
      <c r="UH119" s="6"/>
      <c r="UI119" s="6"/>
      <c r="UJ119" s="6"/>
      <c r="UK119" s="6"/>
      <c r="UL119" s="6"/>
      <c r="UM119" s="6"/>
      <c r="UN119" s="6"/>
      <c r="UO119" s="6"/>
      <c r="UP119" s="6"/>
      <c r="UQ119" s="6"/>
      <c r="UR119" s="6"/>
      <c r="US119" s="6"/>
      <c r="UT119" s="6"/>
      <c r="UU119" s="6"/>
      <c r="UV119" s="6"/>
      <c r="UW119" s="6"/>
      <c r="UX119" s="6"/>
      <c r="UY119" s="6"/>
      <c r="UZ119" s="6"/>
      <c r="VA119" s="6"/>
      <c r="VB119" s="6"/>
      <c r="VC119" s="6"/>
      <c r="VD119" s="6"/>
      <c r="VE119" s="6"/>
      <c r="VF119" s="6"/>
      <c r="VG119" s="6"/>
      <c r="VH119" s="6"/>
      <c r="VI119" s="6"/>
      <c r="VJ119" s="6"/>
      <c r="VK119" s="6"/>
      <c r="VL119" s="6"/>
      <c r="VM119" s="6"/>
      <c r="VN119" s="6"/>
      <c r="VO119" s="6"/>
      <c r="VP119" s="6"/>
      <c r="VQ119" s="6"/>
      <c r="VR119" s="6"/>
      <c r="VS119" s="6"/>
      <c r="VT119" s="6"/>
      <c r="VU119" s="6"/>
      <c r="VV119" s="6"/>
      <c r="VW119" s="6"/>
      <c r="VX119" s="6"/>
      <c r="VY119" s="6"/>
      <c r="VZ119" s="6"/>
      <c r="WA119" s="6"/>
      <c r="WB119" s="6"/>
      <c r="WC119" s="6"/>
      <c r="WD119" s="6"/>
      <c r="WE119" s="6"/>
      <c r="WF119" s="6"/>
      <c r="WG119" s="6"/>
      <c r="WH119" s="6"/>
      <c r="WI119" s="6"/>
      <c r="WJ119" s="6"/>
      <c r="WK119" s="6"/>
      <c r="WL119" s="6"/>
      <c r="WM119" s="6"/>
      <c r="WN119" s="6"/>
      <c r="WO119" s="6"/>
      <c r="WP119" s="6"/>
      <c r="WQ119" s="6"/>
      <c r="WR119" s="6"/>
      <c r="WS119" s="6"/>
      <c r="WT119" s="6"/>
      <c r="WU119" s="6"/>
      <c r="WV119" s="6"/>
      <c r="WW119" s="6"/>
      <c r="WX119" s="6"/>
      <c r="WY119" s="6"/>
      <c r="WZ119" s="6"/>
      <c r="XA119" s="6"/>
      <c r="XB119" s="6"/>
      <c r="XC119" s="6"/>
      <c r="XD119" s="6"/>
      <c r="XE119" s="6"/>
      <c r="XF119" s="6"/>
      <c r="XG119" s="6"/>
      <c r="XH119" s="6"/>
      <c r="XI119" s="6"/>
      <c r="XJ119" s="6"/>
      <c r="XK119" s="6"/>
      <c r="XL119" s="6"/>
      <c r="XM119" s="6"/>
      <c r="XN119" s="6"/>
      <c r="XO119" s="6"/>
      <c r="XP119" s="6"/>
      <c r="XQ119" s="6"/>
      <c r="XR119" s="6"/>
      <c r="XS119" s="6"/>
      <c r="XT119" s="6"/>
      <c r="XU119" s="6"/>
      <c r="XV119" s="6"/>
      <c r="XW119" s="6"/>
      <c r="XX119" s="6"/>
      <c r="XY119" s="6"/>
      <c r="XZ119" s="6"/>
      <c r="YA119" s="6"/>
      <c r="YB119" s="6"/>
      <c r="YC119" s="6"/>
      <c r="YD119" s="6"/>
      <c r="YE119" s="6"/>
      <c r="YF119" s="6"/>
      <c r="YG119" s="6"/>
      <c r="YH119" s="6"/>
      <c r="YI119" s="6"/>
      <c r="YJ119" s="6"/>
      <c r="YK119" s="6"/>
      <c r="YL119" s="6"/>
      <c r="YM119" s="6"/>
      <c r="YN119" s="6"/>
      <c r="YO119" s="6"/>
      <c r="YP119" s="6"/>
      <c r="YQ119" s="6"/>
      <c r="YR119" s="6"/>
      <c r="YS119" s="6"/>
      <c r="YT119" s="6"/>
      <c r="YU119" s="6"/>
      <c r="YV119" s="6"/>
      <c r="YW119" s="6"/>
      <c r="YX119" s="6"/>
      <c r="YY119" s="6"/>
      <c r="YZ119" s="6"/>
      <c r="ZA119" s="6"/>
      <c r="ZB119" s="6"/>
      <c r="ZC119" s="6"/>
      <c r="ZD119" s="6"/>
      <c r="ZE119" s="6"/>
      <c r="ZF119" s="6"/>
      <c r="ZG119" s="6"/>
      <c r="ZH119" s="6"/>
      <c r="ZI119" s="6"/>
      <c r="ZJ119" s="6"/>
      <c r="ZK119" s="6"/>
      <c r="ZL119" s="6"/>
      <c r="ZM119" s="6"/>
      <c r="ZN119" s="6"/>
      <c r="ZO119" s="6"/>
      <c r="ZP119" s="6"/>
      <c r="ZQ119" s="6"/>
      <c r="ZR119" s="6"/>
      <c r="ZS119" s="6"/>
      <c r="ZT119" s="6"/>
      <c r="ZU119" s="6"/>
      <c r="ZV119" s="6"/>
      <c r="ZW119" s="6"/>
      <c r="ZX119" s="6"/>
      <c r="ZY119" s="6"/>
      <c r="ZZ119" s="6"/>
      <c r="AAA119" s="6"/>
      <c r="AAB119" s="6"/>
      <c r="AAC119" s="6"/>
      <c r="AAD119" s="6"/>
      <c r="AAE119" s="6"/>
      <c r="AAF119" s="6"/>
      <c r="AAG119" s="6"/>
      <c r="AAH119" s="6"/>
      <c r="AAI119" s="6"/>
      <c r="AAJ119" s="6"/>
      <c r="AAK119" s="6"/>
      <c r="AAL119" s="6"/>
      <c r="AAM119" s="6"/>
      <c r="AAN119" s="6"/>
      <c r="AAO119" s="6"/>
      <c r="AAP119" s="6"/>
      <c r="AAQ119" s="6"/>
      <c r="AAR119" s="6"/>
      <c r="AAS119" s="6"/>
      <c r="AAT119" s="6"/>
      <c r="AAU119" s="6"/>
      <c r="AAV119" s="6"/>
      <c r="AAW119" s="6"/>
      <c r="AAX119" s="6"/>
      <c r="AAY119" s="6"/>
      <c r="AAZ119" s="6"/>
      <c r="ABA119" s="6"/>
      <c r="ABB119" s="6"/>
      <c r="ABC119" s="6"/>
      <c r="ABD119" s="6"/>
      <c r="ABE119" s="6"/>
      <c r="ABF119" s="6"/>
      <c r="ABG119" s="6"/>
      <c r="ABH119" s="6"/>
      <c r="ABI119" s="6"/>
      <c r="ABJ119" s="6"/>
      <c r="ABK119" s="6"/>
      <c r="ABL119" s="6"/>
      <c r="ABM119" s="6"/>
      <c r="ABN119" s="6"/>
      <c r="ABO119" s="6"/>
      <c r="ABP119" s="6"/>
      <c r="ABQ119" s="6"/>
      <c r="ABR119" s="6"/>
      <c r="ABS119" s="6"/>
      <c r="ABT119" s="6"/>
      <c r="ABU119" s="6"/>
      <c r="ABV119" s="6"/>
      <c r="ABW119" s="6"/>
      <c r="ABX119" s="6"/>
      <c r="ABY119" s="6"/>
      <c r="ABZ119" s="6"/>
      <c r="ACA119" s="6"/>
      <c r="ACB119" s="6"/>
      <c r="ACC119" s="6"/>
      <c r="ACD119" s="6"/>
      <c r="ACE119" s="6"/>
      <c r="ACF119" s="6"/>
      <c r="ACG119" s="6"/>
      <c r="ACH119" s="6"/>
      <c r="ACI119" s="6"/>
      <c r="ACJ119" s="6"/>
      <c r="ACK119" s="6"/>
      <c r="ACL119" s="6"/>
      <c r="ACM119" s="6"/>
      <c r="ACN119" s="6"/>
      <c r="ACO119" s="6"/>
      <c r="ACP119" s="6"/>
      <c r="ACQ119" s="6"/>
      <c r="ACR119" s="6"/>
      <c r="ACS119" s="6"/>
      <c r="ACT119" s="6"/>
      <c r="ACU119" s="6"/>
      <c r="ACV119" s="6"/>
      <c r="ACW119" s="6"/>
      <c r="ACX119" s="6"/>
      <c r="ACY119" s="6"/>
      <c r="ACZ119" s="6"/>
      <c r="ADA119" s="6"/>
      <c r="ADB119" s="6"/>
      <c r="ADC119" s="6"/>
      <c r="ADD119" s="6"/>
      <c r="ADE119" s="6"/>
      <c r="ADF119" s="6"/>
      <c r="ADG119" s="6"/>
      <c r="ADH119" s="6"/>
      <c r="ADI119" s="6"/>
      <c r="ADJ119" s="6"/>
      <c r="ADK119" s="6"/>
      <c r="ADL119" s="6"/>
      <c r="ADM119" s="6"/>
      <c r="ADN119" s="6"/>
      <c r="ADO119" s="6"/>
      <c r="ADP119" s="6"/>
      <c r="ADQ119" s="6"/>
      <c r="ADR119" s="6"/>
      <c r="ADS119" s="6"/>
      <c r="ADT119" s="6"/>
      <c r="ADU119" s="6"/>
      <c r="ADV119" s="6"/>
      <c r="ADW119" s="6"/>
      <c r="ADX119" s="6"/>
      <c r="ADY119" s="6"/>
      <c r="ADZ119" s="6"/>
      <c r="AEA119" s="6"/>
      <c r="AEB119" s="6"/>
      <c r="AEC119" s="6"/>
      <c r="AED119" s="6"/>
      <c r="AEE119" s="6"/>
      <c r="AEF119" s="6"/>
      <c r="AEG119" s="6"/>
      <c r="AEH119" s="6"/>
      <c r="AEI119" s="6"/>
      <c r="AEJ119" s="6"/>
      <c r="AEK119" s="6"/>
      <c r="AEL119" s="6"/>
      <c r="AEM119" s="6"/>
      <c r="AEN119" s="6"/>
      <c r="AEO119" s="6"/>
      <c r="AEP119" s="6"/>
      <c r="AEQ119" s="6"/>
      <c r="AER119" s="6"/>
      <c r="AES119" s="6"/>
      <c r="AET119" s="6"/>
      <c r="AEU119" s="6"/>
      <c r="AEV119" s="6"/>
      <c r="AEW119" s="6"/>
      <c r="AEX119" s="6"/>
      <c r="AEY119" s="6"/>
      <c r="AEZ119" s="6"/>
      <c r="AFA119" s="6"/>
      <c r="AFB119" s="6"/>
      <c r="AFC119" s="6"/>
      <c r="AFD119" s="6"/>
      <c r="AFE119" s="6"/>
      <c r="AFF119" s="6"/>
      <c r="AFG119" s="6"/>
      <c r="AFH119" s="6"/>
      <c r="AFI119" s="6"/>
      <c r="AFJ119" s="6"/>
      <c r="AFK119" s="6"/>
      <c r="AFL119" s="6"/>
      <c r="AFM119" s="6"/>
      <c r="AFN119" s="6"/>
      <c r="AFO119" s="6"/>
      <c r="AFP119" s="6"/>
      <c r="AFQ119" s="6"/>
      <c r="AFR119" s="6"/>
      <c r="AFS119" s="6"/>
      <c r="AFT119" s="6"/>
      <c r="AFU119" s="6"/>
      <c r="AFV119" s="6"/>
      <c r="AFW119" s="6"/>
      <c r="AFX119" s="6"/>
      <c r="AFY119" s="6"/>
      <c r="AFZ119" s="6"/>
      <c r="AGA119" s="6"/>
      <c r="AGB119" s="6"/>
      <c r="AGC119" s="6"/>
      <c r="AGD119" s="6"/>
      <c r="AGE119" s="6"/>
      <c r="AGF119" s="6"/>
      <c r="AGG119" s="6"/>
      <c r="AGH119" s="6"/>
      <c r="AGI119" s="6"/>
      <c r="AGJ119" s="6"/>
      <c r="AGK119" s="6"/>
      <c r="AGL119" s="6"/>
      <c r="AGM119" s="6"/>
      <c r="AGN119" s="6"/>
      <c r="AGO119" s="6"/>
      <c r="AGP119" s="6"/>
      <c r="AGQ119" s="6"/>
      <c r="AGR119" s="6"/>
      <c r="AGS119" s="6"/>
      <c r="AGT119" s="6"/>
      <c r="AGU119" s="6"/>
      <c r="AGV119" s="6"/>
      <c r="AGW119" s="6"/>
      <c r="AGX119" s="6"/>
      <c r="AGY119" s="6"/>
      <c r="AGZ119" s="6"/>
      <c r="AHA119" s="6"/>
      <c r="AHB119" s="6"/>
      <c r="AHC119" s="6"/>
      <c r="AHD119" s="6"/>
      <c r="AHE119" s="6"/>
      <c r="AHF119" s="6"/>
      <c r="AHG119" s="6"/>
      <c r="AHH119" s="6"/>
      <c r="AHI119" s="6"/>
      <c r="AHJ119" s="6"/>
      <c r="AHK119" s="6"/>
      <c r="AHL119" s="6"/>
      <c r="AHM119" s="6"/>
      <c r="AHN119" s="6"/>
      <c r="AHO119" s="6"/>
      <c r="AHP119" s="6"/>
      <c r="AHQ119" s="6"/>
      <c r="AHR119" s="6"/>
      <c r="AHS119" s="6"/>
      <c r="AHT119" s="6"/>
      <c r="AHU119" s="6"/>
      <c r="AHV119" s="6"/>
      <c r="AHW119" s="6"/>
      <c r="AHX119" s="6"/>
      <c r="AHY119" s="6"/>
      <c r="AHZ119" s="6"/>
      <c r="AIA119" s="6"/>
      <c r="AIB119" s="6"/>
      <c r="AIC119" s="6"/>
      <c r="AID119" s="6"/>
      <c r="AIE119" s="6"/>
      <c r="AIF119" s="6"/>
      <c r="AIG119" s="6"/>
      <c r="AIH119" s="6"/>
      <c r="AII119" s="6"/>
      <c r="AIJ119" s="6"/>
      <c r="AIK119" s="6"/>
      <c r="AIL119" s="6"/>
      <c r="AIM119" s="6"/>
      <c r="AIN119" s="6"/>
      <c r="AIO119" s="6"/>
      <c r="AIP119" s="6"/>
      <c r="AIQ119" s="6"/>
      <c r="AIR119" s="6"/>
      <c r="AIS119" s="6"/>
      <c r="AIT119" s="6"/>
      <c r="AIU119" s="6"/>
      <c r="AIV119" s="6"/>
      <c r="AIW119" s="6"/>
      <c r="AIX119" s="6"/>
      <c r="AIY119" s="6"/>
      <c r="AIZ119" s="6"/>
      <c r="AJA119" s="6"/>
      <c r="AJB119" s="6"/>
      <c r="AJC119" s="6"/>
      <c r="AJD119" s="6"/>
      <c r="AJE119" s="6"/>
      <c r="AJF119" s="6"/>
      <c r="AJG119" s="6"/>
      <c r="AJH119" s="6"/>
      <c r="AJI119" s="6"/>
      <c r="AJJ119" s="6"/>
      <c r="AJK119" s="6"/>
      <c r="AJL119" s="6"/>
      <c r="AJM119" s="6"/>
      <c r="AJN119" s="6"/>
      <c r="AJO119" s="6"/>
      <c r="AJP119" s="6"/>
      <c r="AJQ119" s="6"/>
      <c r="AJR119" s="6"/>
      <c r="AJS119" s="6"/>
      <c r="AJT119" s="6"/>
      <c r="AJU119" s="6"/>
      <c r="AJV119" s="6"/>
      <c r="AJW119" s="6"/>
      <c r="AJX119" s="6"/>
      <c r="AJY119" s="6"/>
      <c r="AJZ119" s="6"/>
      <c r="AKA119" s="6"/>
      <c r="AKB119" s="6"/>
      <c r="AKC119" s="6"/>
      <c r="AKD119" s="6"/>
      <c r="AKE119" s="6"/>
      <c r="AKF119" s="6"/>
      <c r="AKG119" s="6"/>
      <c r="AKH119" s="6"/>
      <c r="AKI119" s="6"/>
      <c r="AKJ119" s="6"/>
      <c r="AKK119" s="6"/>
      <c r="AKL119" s="6"/>
      <c r="AKM119" s="6"/>
      <c r="AKN119" s="6"/>
      <c r="AKO119" s="6"/>
      <c r="AKP119" s="6"/>
      <c r="AKQ119" s="6"/>
      <c r="AKR119" s="6"/>
      <c r="AKS119" s="6"/>
      <c r="AKT119" s="6"/>
      <c r="AKU119" s="6"/>
      <c r="AKV119" s="6"/>
      <c r="AKW119" s="6"/>
      <c r="AKX119" s="6"/>
      <c r="AKY119" s="6"/>
      <c r="AKZ119" s="6"/>
      <c r="ALA119" s="6"/>
      <c r="ALB119" s="6"/>
      <c r="ALC119" s="6"/>
      <c r="ALD119" s="6"/>
      <c r="ALE119" s="6"/>
      <c r="ALF119" s="6"/>
      <c r="ALG119" s="6"/>
      <c r="ALH119" s="6"/>
      <c r="ALI119" s="6"/>
      <c r="ALJ119" s="6"/>
      <c r="ALK119" s="6"/>
      <c r="ALL119" s="6"/>
      <c r="ALM119" s="6"/>
      <c r="ALN119" s="6"/>
      <c r="ALO119" s="6"/>
      <c r="ALP119" s="6"/>
      <c r="ALQ119" s="6"/>
      <c r="ALR119" s="6"/>
      <c r="ALS119" s="6"/>
      <c r="ALT119" s="6"/>
      <c r="ALU119" s="6"/>
      <c r="ALV119" s="6"/>
      <c r="ALW119" s="6"/>
      <c r="ALX119" s="6"/>
      <c r="ALY119" s="6"/>
      <c r="ALZ119" s="6"/>
      <c r="AMA119" s="6"/>
      <c r="AMB119" s="6"/>
      <c r="AMC119" s="6"/>
      <c r="AMD119" s="6"/>
      <c r="AME119" s="6"/>
      <c r="AMF119" s="6"/>
    </row>
    <row r="120" spans="1:1022" s="38" customFormat="1">
      <c r="A120" s="162" t="s">
        <v>17</v>
      </c>
      <c r="C120" s="5"/>
      <c r="E120" s="70"/>
      <c r="H120" s="183"/>
      <c r="J120" s="221"/>
      <c r="K120" s="150"/>
      <c r="AMG120" s="21"/>
      <c r="AMH120" s="21"/>
    </row>
    <row r="121" spans="1:1022" s="38" customFormat="1">
      <c r="A121" s="162" t="s">
        <v>18</v>
      </c>
      <c r="C121" s="5"/>
      <c r="E121" s="70"/>
      <c r="H121" s="183"/>
      <c r="J121" s="116"/>
      <c r="K121" s="150"/>
      <c r="L121" s="227"/>
      <c r="AMG121" s="21"/>
      <c r="AMH121" s="21"/>
    </row>
    <row r="122" spans="1:1022" s="300" customFormat="1">
      <c r="A122" s="299"/>
      <c r="C122" s="296"/>
      <c r="E122" s="301"/>
      <c r="H122" s="305"/>
      <c r="J122" s="307"/>
      <c r="K122" s="150"/>
      <c r="L122" s="316"/>
      <c r="AMG122" s="290"/>
      <c r="AMH122" s="290"/>
    </row>
    <row r="123" spans="1:1022" s="38" customFormat="1">
      <c r="A123" s="162"/>
      <c r="B123" s="23" t="s">
        <v>167</v>
      </c>
      <c r="C123" s="5"/>
      <c r="E123" s="70"/>
      <c r="H123" s="183"/>
      <c r="J123" s="221"/>
      <c r="K123" s="150"/>
      <c r="AMG123" s="21"/>
      <c r="AMH123" s="21"/>
    </row>
  </sheetData>
  <mergeCells count="13">
    <mergeCell ref="B98:E98"/>
    <mergeCell ref="A99:D99"/>
    <mergeCell ref="A100:D100"/>
    <mergeCell ref="B108:E108"/>
    <mergeCell ref="B119:E119"/>
    <mergeCell ref="B40:E40"/>
    <mergeCell ref="A41:D41"/>
    <mergeCell ref="A42:D42"/>
    <mergeCell ref="B7:E7"/>
    <mergeCell ref="A19:D19"/>
    <mergeCell ref="A20:D20"/>
    <mergeCell ref="A30:C30"/>
    <mergeCell ref="A31:C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I220"/>
  <sheetViews>
    <sheetView topLeftCell="A205" workbookViewId="0">
      <selection activeCell="H181" sqref="H181"/>
    </sheetView>
  </sheetViews>
  <sheetFormatPr defaultRowHeight="12.75"/>
  <cols>
    <col min="2" max="2" width="49" customWidth="1"/>
    <col min="3" max="3" width="12" customWidth="1"/>
    <col min="4" max="4" width="10.42578125" customWidth="1"/>
    <col min="5" max="5" width="14.140625" customWidth="1"/>
    <col min="6" max="6" width="13.5703125" customWidth="1"/>
    <col min="7" max="7" width="11.85546875" customWidth="1"/>
    <col min="8" max="8" width="12.28515625" customWidth="1"/>
    <col min="10" max="10" width="11.5703125" customWidth="1"/>
    <col min="11" max="11" width="12.140625" style="489" customWidth="1"/>
    <col min="12" max="12" width="14" customWidth="1"/>
    <col min="14" max="14" width="12" customWidth="1"/>
    <col min="15" max="15" width="14.85546875" customWidth="1"/>
  </cols>
  <sheetData>
    <row r="1" spans="1:15" s="6" customFormat="1">
      <c r="A1" s="358" t="s">
        <v>241</v>
      </c>
      <c r="B1" s="37"/>
      <c r="C1" s="159"/>
      <c r="D1" s="359"/>
      <c r="E1" s="352" t="s">
        <v>242</v>
      </c>
      <c r="F1" s="23"/>
      <c r="G1" s="360"/>
      <c r="H1" s="144"/>
      <c r="I1" s="300"/>
      <c r="J1" s="300"/>
      <c r="K1" s="150"/>
      <c r="L1" s="300"/>
      <c r="M1" s="300"/>
      <c r="N1" s="361"/>
      <c r="O1" s="361"/>
    </row>
    <row r="2" spans="1:15" s="6" customFormat="1" ht="76.5">
      <c r="A2" s="362" t="s">
        <v>0</v>
      </c>
      <c r="B2" s="362" t="s">
        <v>1</v>
      </c>
      <c r="C2" s="362" t="s">
        <v>78</v>
      </c>
      <c r="D2" s="362" t="s">
        <v>61</v>
      </c>
      <c r="E2" s="362" t="s">
        <v>62</v>
      </c>
      <c r="F2" s="362" t="s">
        <v>19</v>
      </c>
      <c r="G2" s="363" t="s">
        <v>27</v>
      </c>
      <c r="H2" s="363" t="s">
        <v>103</v>
      </c>
      <c r="I2" s="362" t="s">
        <v>2</v>
      </c>
      <c r="J2" s="364" t="s">
        <v>3</v>
      </c>
      <c r="K2" s="365" t="s">
        <v>243</v>
      </c>
      <c r="L2" s="366" t="s">
        <v>79</v>
      </c>
      <c r="M2" s="362" t="s">
        <v>4</v>
      </c>
      <c r="N2" s="366" t="s">
        <v>80</v>
      </c>
      <c r="O2" s="366" t="s">
        <v>81</v>
      </c>
    </row>
    <row r="3" spans="1:15" s="6" customFormat="1">
      <c r="A3" s="362" t="s">
        <v>5</v>
      </c>
      <c r="B3" s="362" t="s">
        <v>6</v>
      </c>
      <c r="C3" s="362" t="s">
        <v>7</v>
      </c>
      <c r="D3" s="362" t="s">
        <v>8</v>
      </c>
      <c r="E3" s="362" t="s">
        <v>9</v>
      </c>
      <c r="F3" s="362"/>
      <c r="G3" s="367"/>
      <c r="H3" s="363" t="s">
        <v>10</v>
      </c>
      <c r="I3" s="362" t="s">
        <v>362</v>
      </c>
      <c r="J3" s="364" t="s">
        <v>12</v>
      </c>
      <c r="K3" s="365"/>
      <c r="L3" s="366" t="s">
        <v>13</v>
      </c>
      <c r="M3" s="362" t="s">
        <v>14</v>
      </c>
      <c r="N3" s="366" t="s">
        <v>15</v>
      </c>
      <c r="O3" s="366" t="s">
        <v>16</v>
      </c>
    </row>
    <row r="4" spans="1:15" s="6" customFormat="1" ht="63.75">
      <c r="A4" s="368" t="s">
        <v>64</v>
      </c>
      <c r="B4" s="369" t="s">
        <v>244</v>
      </c>
      <c r="C4" s="370"/>
      <c r="D4" s="370"/>
      <c r="E4" s="370"/>
      <c r="F4" s="371">
        <v>1</v>
      </c>
      <c r="G4" s="471">
        <v>5</v>
      </c>
      <c r="H4" s="157">
        <f>G4</f>
        <v>5</v>
      </c>
      <c r="I4" s="372" t="s">
        <v>245</v>
      </c>
      <c r="J4" s="373">
        <v>1896</v>
      </c>
      <c r="K4" s="374">
        <f>ROUND(J4*1.05,2)</f>
        <v>1990.8</v>
      </c>
      <c r="L4" s="375">
        <f>ROUND(K4*H4,2)</f>
        <v>9954</v>
      </c>
      <c r="M4" s="376">
        <v>0.08</v>
      </c>
      <c r="N4" s="377">
        <f>ROUND(L4*M4,2)</f>
        <v>796.32</v>
      </c>
      <c r="O4" s="378">
        <f>L4+N4</f>
        <v>10750.32</v>
      </c>
    </row>
    <row r="5" spans="1:15" s="6" customFormat="1" ht="25.5">
      <c r="A5" s="368" t="s">
        <v>65</v>
      </c>
      <c r="B5" s="369" t="s">
        <v>246</v>
      </c>
      <c r="C5" s="370"/>
      <c r="D5" s="370"/>
      <c r="E5" s="370"/>
      <c r="F5" s="371">
        <v>2</v>
      </c>
      <c r="G5" s="471">
        <v>0</v>
      </c>
      <c r="H5" s="157">
        <v>2</v>
      </c>
      <c r="I5" s="372" t="s">
        <v>34</v>
      </c>
      <c r="J5" s="373">
        <v>267</v>
      </c>
      <c r="K5" s="374">
        <f>ROUND(J5*1.05,2)</f>
        <v>280.35000000000002</v>
      </c>
      <c r="L5" s="375">
        <f>ROUND(K5*H5,2)</f>
        <v>560.70000000000005</v>
      </c>
      <c r="M5" s="376">
        <v>0.08</v>
      </c>
      <c r="N5" s="377">
        <f>ROUND(L5*M5,2)</f>
        <v>44.86</v>
      </c>
      <c r="O5" s="378">
        <f>L5+N5</f>
        <v>605.56000000000006</v>
      </c>
    </row>
    <row r="6" spans="1:15" s="6" customFormat="1" ht="38.25">
      <c r="A6" s="368" t="s">
        <v>83</v>
      </c>
      <c r="B6" s="369" t="s">
        <v>247</v>
      </c>
      <c r="C6" s="370"/>
      <c r="D6" s="370"/>
      <c r="E6" s="370"/>
      <c r="F6" s="371">
        <v>1</v>
      </c>
      <c r="G6" s="471">
        <v>0</v>
      </c>
      <c r="H6" s="157">
        <v>1</v>
      </c>
      <c r="I6" s="372" t="s">
        <v>245</v>
      </c>
      <c r="J6" s="373">
        <v>740</v>
      </c>
      <c r="K6" s="374">
        <f>ROUND(J6*1.05,2)</f>
        <v>777</v>
      </c>
      <c r="L6" s="375">
        <f>ROUND(K6*H6,2)</f>
        <v>777</v>
      </c>
      <c r="M6" s="376">
        <v>0.08</v>
      </c>
      <c r="N6" s="377">
        <f>ROUND(L6*M6,2)</f>
        <v>62.16</v>
      </c>
      <c r="O6" s="378">
        <f>L6+N6</f>
        <v>839.16</v>
      </c>
    </row>
    <row r="7" spans="1:15" s="6" customFormat="1" ht="89.25">
      <c r="A7" s="368" t="s">
        <v>84</v>
      </c>
      <c r="B7" s="369" t="s">
        <v>248</v>
      </c>
      <c r="C7" s="370"/>
      <c r="D7" s="370"/>
      <c r="E7" s="370"/>
      <c r="F7" s="371">
        <v>5</v>
      </c>
      <c r="G7" s="471">
        <v>2</v>
      </c>
      <c r="H7" s="157">
        <f>G7</f>
        <v>2</v>
      </c>
      <c r="I7" s="372" t="s">
        <v>249</v>
      </c>
      <c r="J7" s="373">
        <v>1396</v>
      </c>
      <c r="K7" s="374">
        <f>ROUND(J7*1.05,2)</f>
        <v>1465.8</v>
      </c>
      <c r="L7" s="375">
        <f>ROUND(K7*H7,2)</f>
        <v>2931.6</v>
      </c>
      <c r="M7" s="376">
        <v>0.08</v>
      </c>
      <c r="N7" s="377">
        <f>ROUND(L7*M7,2)</f>
        <v>234.53</v>
      </c>
      <c r="O7" s="378">
        <f>L7+N7</f>
        <v>3166.13</v>
      </c>
    </row>
    <row r="8" spans="1:15" s="6" customFormat="1" ht="25.5">
      <c r="A8" s="368" t="s">
        <v>85</v>
      </c>
      <c r="B8" s="369" t="s">
        <v>250</v>
      </c>
      <c r="C8" s="370"/>
      <c r="D8" s="370"/>
      <c r="E8" s="370"/>
      <c r="F8" s="371">
        <v>1</v>
      </c>
      <c r="G8" s="471">
        <v>0</v>
      </c>
      <c r="H8" s="157">
        <v>1</v>
      </c>
      <c r="I8" s="372" t="s">
        <v>251</v>
      </c>
      <c r="J8" s="373">
        <v>1927</v>
      </c>
      <c r="K8" s="374">
        <f>ROUND(J8*1.05,2)</f>
        <v>2023.35</v>
      </c>
      <c r="L8" s="375">
        <f>ROUND(K8*H8,2)</f>
        <v>2023.35</v>
      </c>
      <c r="M8" s="376">
        <v>0.08</v>
      </c>
      <c r="N8" s="377">
        <f>ROUND(L8*M8,2)</f>
        <v>161.87</v>
      </c>
      <c r="O8" s="378">
        <f>L8+N8</f>
        <v>2185.2199999999998</v>
      </c>
    </row>
    <row r="9" spans="1:15" s="6" customFormat="1">
      <c r="A9" s="309"/>
      <c r="B9" s="664"/>
      <c r="C9" s="664"/>
      <c r="D9" s="664"/>
      <c r="E9" s="664"/>
      <c r="F9" s="296"/>
      <c r="G9" s="379"/>
      <c r="H9" s="128"/>
      <c r="I9" s="292"/>
      <c r="J9" s="380" t="s">
        <v>82</v>
      </c>
      <c r="K9" s="381" t="s">
        <v>82</v>
      </c>
      <c r="L9" s="99">
        <f>SUM(L4:L8)</f>
        <v>16246.650000000001</v>
      </c>
      <c r="M9" s="382"/>
      <c r="N9" s="100">
        <f>SUM(N4:N8)</f>
        <v>1299.7400000000002</v>
      </c>
      <c r="O9" s="100">
        <f>SUM(O4:O8)</f>
        <v>17546.39</v>
      </c>
    </row>
    <row r="10" spans="1:15" s="6" customFormat="1">
      <c r="A10" s="358" t="s">
        <v>17</v>
      </c>
      <c r="B10" s="300"/>
      <c r="C10" s="300"/>
      <c r="D10" s="300"/>
      <c r="E10" s="301"/>
      <c r="F10" s="300"/>
      <c r="G10" s="360"/>
      <c r="H10" s="144"/>
      <c r="I10" s="300"/>
      <c r="J10" s="300"/>
      <c r="K10" s="150"/>
      <c r="L10" s="300"/>
      <c r="M10" s="300"/>
      <c r="N10" s="361"/>
      <c r="O10" s="361"/>
    </row>
    <row r="11" spans="1:15" s="6" customFormat="1">
      <c r="A11" s="358" t="s">
        <v>18</v>
      </c>
      <c r="B11" s="300"/>
      <c r="C11" s="300"/>
      <c r="D11" s="300"/>
      <c r="E11" s="301"/>
      <c r="F11" s="300"/>
      <c r="G11" s="360"/>
      <c r="H11" s="147"/>
      <c r="I11" s="361"/>
      <c r="J11" s="300"/>
      <c r="K11" s="150"/>
      <c r="L11" s="300"/>
      <c r="M11" s="300"/>
      <c r="N11" s="361"/>
      <c r="O11" s="361"/>
    </row>
    <row r="12" spans="1:15" s="6" customFormat="1">
      <c r="A12" s="186"/>
      <c r="B12" s="37"/>
      <c r="C12" s="296"/>
      <c r="D12" s="300"/>
      <c r="E12" s="300"/>
      <c r="F12" s="300"/>
      <c r="G12" s="360"/>
      <c r="H12" s="144"/>
      <c r="I12" s="300"/>
      <c r="J12" s="300"/>
      <c r="K12" s="150"/>
      <c r="L12" s="383"/>
      <c r="M12" s="361"/>
      <c r="N12" s="361"/>
      <c r="O12" s="383"/>
    </row>
    <row r="13" spans="1:15" s="6" customFormat="1">
      <c r="A13" s="358" t="s">
        <v>252</v>
      </c>
      <c r="B13" s="37"/>
      <c r="C13" s="159"/>
      <c r="D13" s="300"/>
      <c r="E13" s="352" t="s">
        <v>242</v>
      </c>
      <c r="F13" s="23"/>
      <c r="G13" s="384"/>
      <c r="H13" s="144"/>
      <c r="I13" s="300"/>
      <c r="J13" s="300"/>
      <c r="K13" s="150"/>
      <c r="L13" s="300"/>
      <c r="M13" s="361"/>
      <c r="N13" s="361"/>
      <c r="O13" s="361"/>
    </row>
    <row r="14" spans="1:15" s="292" customFormat="1" ht="76.5">
      <c r="A14" s="362" t="s">
        <v>0</v>
      </c>
      <c r="B14" s="362" t="s">
        <v>1</v>
      </c>
      <c r="C14" s="362" t="s">
        <v>78</v>
      </c>
      <c r="D14" s="362" t="s">
        <v>61</v>
      </c>
      <c r="E14" s="362" t="s">
        <v>62</v>
      </c>
      <c r="F14" s="362" t="s">
        <v>19</v>
      </c>
      <c r="G14" s="363" t="s">
        <v>27</v>
      </c>
      <c r="H14" s="363" t="s">
        <v>103</v>
      </c>
      <c r="I14" s="362" t="s">
        <v>2</v>
      </c>
      <c r="J14" s="364" t="s">
        <v>3</v>
      </c>
      <c r="K14" s="365" t="s">
        <v>243</v>
      </c>
      <c r="L14" s="366" t="s">
        <v>79</v>
      </c>
      <c r="M14" s="362" t="s">
        <v>4</v>
      </c>
      <c r="N14" s="366" t="s">
        <v>80</v>
      </c>
      <c r="O14" s="366" t="s">
        <v>81</v>
      </c>
    </row>
    <row r="15" spans="1:15" s="292" customFormat="1">
      <c r="A15" s="362" t="s">
        <v>5</v>
      </c>
      <c r="B15" s="362" t="s">
        <v>6</v>
      </c>
      <c r="C15" s="362" t="s">
        <v>7</v>
      </c>
      <c r="D15" s="362" t="s">
        <v>8</v>
      </c>
      <c r="E15" s="362" t="s">
        <v>9</v>
      </c>
      <c r="F15" s="362"/>
      <c r="G15" s="367"/>
      <c r="H15" s="363" t="s">
        <v>10</v>
      </c>
      <c r="I15" s="362" t="s">
        <v>362</v>
      </c>
      <c r="J15" s="364" t="s">
        <v>12</v>
      </c>
      <c r="K15" s="365"/>
      <c r="L15" s="366" t="s">
        <v>13</v>
      </c>
      <c r="M15" s="362" t="s">
        <v>14</v>
      </c>
      <c r="N15" s="366" t="s">
        <v>15</v>
      </c>
      <c r="O15" s="366" t="s">
        <v>16</v>
      </c>
    </row>
    <row r="16" spans="1:15" s="6" customFormat="1">
      <c r="A16" s="310" t="s">
        <v>64</v>
      </c>
      <c r="B16" s="311" t="s">
        <v>254</v>
      </c>
      <c r="C16" s="310"/>
      <c r="D16" s="317"/>
      <c r="E16" s="317"/>
      <c r="F16" s="71">
        <v>6</v>
      </c>
      <c r="G16" s="472">
        <v>0</v>
      </c>
      <c r="H16" s="491">
        <f>G16</f>
        <v>0</v>
      </c>
      <c r="I16" s="386" t="s">
        <v>34</v>
      </c>
      <c r="J16" s="387">
        <v>136</v>
      </c>
      <c r="K16" s="374">
        <f>ROUND(J16*1.05,2)</f>
        <v>142.80000000000001</v>
      </c>
      <c r="L16" s="375">
        <f>ROUND(K16*H16,2)</f>
        <v>0</v>
      </c>
      <c r="M16" s="388">
        <v>0.23</v>
      </c>
      <c r="N16" s="377">
        <f>ROUND(L16*M16,2)</f>
        <v>0</v>
      </c>
      <c r="O16" s="378">
        <f>L16+N16</f>
        <v>0</v>
      </c>
    </row>
    <row r="17" spans="1:15" s="6" customFormat="1">
      <c r="A17" s="310" t="s">
        <v>65</v>
      </c>
      <c r="B17" s="311" t="s">
        <v>255</v>
      </c>
      <c r="C17" s="310"/>
      <c r="D17" s="317"/>
      <c r="E17" s="317"/>
      <c r="F17" s="71">
        <v>1</v>
      </c>
      <c r="G17" s="472">
        <v>0</v>
      </c>
      <c r="H17" s="491">
        <f>G17</f>
        <v>0</v>
      </c>
      <c r="I17" s="386" t="s">
        <v>34</v>
      </c>
      <c r="J17" s="387">
        <v>2000</v>
      </c>
      <c r="K17" s="374">
        <f>ROUND(J17*1.05,2)</f>
        <v>2100</v>
      </c>
      <c r="L17" s="375">
        <f>ROUND(K17*H17,2)</f>
        <v>0</v>
      </c>
      <c r="M17" s="388">
        <v>0.08</v>
      </c>
      <c r="N17" s="377">
        <f>ROUND(L17*M17,2)</f>
        <v>0</v>
      </c>
      <c r="O17" s="378">
        <f>L17+N17</f>
        <v>0</v>
      </c>
    </row>
    <row r="18" spans="1:15" s="6" customFormat="1">
      <c r="A18" s="310" t="s">
        <v>83</v>
      </c>
      <c r="B18" s="311" t="s">
        <v>256</v>
      </c>
      <c r="C18" s="310"/>
      <c r="D18" s="317"/>
      <c r="E18" s="317"/>
      <c r="F18" s="71">
        <v>4</v>
      </c>
      <c r="G18" s="472">
        <v>0</v>
      </c>
      <c r="H18" s="491">
        <f>G18</f>
        <v>0</v>
      </c>
      <c r="I18" s="386" t="s">
        <v>34</v>
      </c>
      <c r="J18" s="387">
        <v>120</v>
      </c>
      <c r="K18" s="374">
        <f>ROUND(J18*1.05,2)</f>
        <v>126</v>
      </c>
      <c r="L18" s="375">
        <f>ROUND(K18*H18,2)</f>
        <v>0</v>
      </c>
      <c r="M18" s="388">
        <v>0.23</v>
      </c>
      <c r="N18" s="377">
        <f>ROUND(L18*M18,2)</f>
        <v>0</v>
      </c>
      <c r="O18" s="378">
        <f>L18+N18</f>
        <v>0</v>
      </c>
    </row>
    <row r="19" spans="1:15" s="6" customFormat="1">
      <c r="A19" s="310" t="s">
        <v>84</v>
      </c>
      <c r="B19" s="311" t="s">
        <v>257</v>
      </c>
      <c r="C19" s="310"/>
      <c r="D19" s="317"/>
      <c r="E19" s="317"/>
      <c r="F19" s="71">
        <v>2</v>
      </c>
      <c r="G19" s="472">
        <v>0</v>
      </c>
      <c r="H19" s="491">
        <f>G19</f>
        <v>0</v>
      </c>
      <c r="I19" s="386" t="s">
        <v>34</v>
      </c>
      <c r="J19" s="387">
        <v>400</v>
      </c>
      <c r="K19" s="374">
        <f>ROUND(J19*1.05,2)</f>
        <v>420</v>
      </c>
      <c r="L19" s="375">
        <f>ROUND(K19*H19,2)</f>
        <v>0</v>
      </c>
      <c r="M19" s="388">
        <v>0.23</v>
      </c>
      <c r="N19" s="377">
        <f>ROUND(L19*M19,2)</f>
        <v>0</v>
      </c>
      <c r="O19" s="378">
        <f>L19+N19</f>
        <v>0</v>
      </c>
    </row>
    <row r="20" spans="1:15" s="6" customFormat="1">
      <c r="A20" s="309"/>
      <c r="B20" s="664"/>
      <c r="C20" s="664"/>
      <c r="D20" s="664"/>
      <c r="E20" s="664"/>
      <c r="F20" s="296"/>
      <c r="G20" s="379"/>
      <c r="H20" s="128"/>
      <c r="I20" s="292"/>
      <c r="J20" s="380" t="s">
        <v>82</v>
      </c>
      <c r="K20" s="381" t="s">
        <v>82</v>
      </c>
      <c r="L20" s="99">
        <f>SUM(L16:L19)</f>
        <v>0</v>
      </c>
      <c r="M20" s="382"/>
      <c r="N20" s="100">
        <f>SUM(N16:N19)</f>
        <v>0</v>
      </c>
      <c r="O20" s="100">
        <f>SUM(O16:O19)</f>
        <v>0</v>
      </c>
    </row>
    <row r="21" spans="1:15" s="6" customFormat="1">
      <c r="A21" s="665" t="s">
        <v>17</v>
      </c>
      <c r="B21" s="665"/>
      <c r="C21" s="665"/>
      <c r="D21" s="665"/>
      <c r="E21" s="300"/>
      <c r="F21" s="300"/>
      <c r="G21" s="360"/>
      <c r="H21" s="144"/>
      <c r="I21" s="300"/>
      <c r="J21" s="300"/>
      <c r="K21" s="150"/>
      <c r="L21" s="300"/>
      <c r="M21" s="361"/>
      <c r="N21" s="361"/>
      <c r="O21" s="361"/>
    </row>
    <row r="22" spans="1:15" s="6" customFormat="1">
      <c r="A22" s="665" t="s">
        <v>18</v>
      </c>
      <c r="B22" s="665"/>
      <c r="C22" s="665"/>
      <c r="D22" s="665"/>
      <c r="E22" s="300"/>
      <c r="F22" s="300"/>
      <c r="G22" s="360"/>
      <c r="H22" s="147"/>
      <c r="I22" s="361"/>
      <c r="J22" s="300"/>
      <c r="K22" s="150"/>
      <c r="L22" s="300"/>
      <c r="M22" s="361"/>
      <c r="N22" s="361"/>
      <c r="O22" s="361"/>
    </row>
    <row r="23" spans="1:15" s="6" customFormat="1">
      <c r="A23" s="358"/>
      <c r="B23" s="300"/>
      <c r="C23" s="296"/>
      <c r="D23" s="300"/>
      <c r="E23" s="300"/>
      <c r="F23" s="300"/>
      <c r="G23" s="360"/>
      <c r="H23" s="144"/>
      <c r="I23" s="300"/>
      <c r="J23" s="300"/>
      <c r="K23" s="150"/>
      <c r="L23" s="300"/>
      <c r="M23" s="361"/>
      <c r="N23" s="361"/>
      <c r="O23" s="361"/>
    </row>
    <row r="24" spans="1:15" s="6" customFormat="1">
      <c r="A24" s="358" t="s">
        <v>258</v>
      </c>
      <c r="B24" s="37"/>
      <c r="C24" s="159"/>
      <c r="D24" s="300"/>
      <c r="E24" s="352" t="s">
        <v>259</v>
      </c>
      <c r="F24" s="300"/>
      <c r="G24" s="360"/>
      <c r="H24" s="144"/>
      <c r="I24" s="300"/>
      <c r="J24" s="300"/>
      <c r="K24" s="150"/>
      <c r="L24" s="300"/>
      <c r="M24" s="361"/>
      <c r="N24" s="361"/>
      <c r="O24" s="361"/>
    </row>
    <row r="25" spans="1:15" s="292" customFormat="1" ht="76.5">
      <c r="A25" s="362" t="s">
        <v>0</v>
      </c>
      <c r="B25" s="362" t="s">
        <v>1</v>
      </c>
      <c r="C25" s="362" t="s">
        <v>78</v>
      </c>
      <c r="D25" s="362" t="s">
        <v>61</v>
      </c>
      <c r="E25" s="362" t="s">
        <v>62</v>
      </c>
      <c r="F25" s="362" t="s">
        <v>19</v>
      </c>
      <c r="G25" s="363" t="s">
        <v>27</v>
      </c>
      <c r="H25" s="363" t="s">
        <v>103</v>
      </c>
      <c r="I25" s="362" t="s">
        <v>2</v>
      </c>
      <c r="J25" s="364" t="s">
        <v>3</v>
      </c>
      <c r="K25" s="365" t="s">
        <v>243</v>
      </c>
      <c r="L25" s="366" t="s">
        <v>79</v>
      </c>
      <c r="M25" s="362" t="s">
        <v>4</v>
      </c>
      <c r="N25" s="366" t="s">
        <v>80</v>
      </c>
      <c r="O25" s="366" t="s">
        <v>81</v>
      </c>
    </row>
    <row r="26" spans="1:15" s="292" customFormat="1">
      <c r="A26" s="362" t="s">
        <v>5</v>
      </c>
      <c r="B26" s="362" t="s">
        <v>6</v>
      </c>
      <c r="C26" s="362" t="s">
        <v>7</v>
      </c>
      <c r="D26" s="362" t="s">
        <v>8</v>
      </c>
      <c r="E26" s="362" t="s">
        <v>9</v>
      </c>
      <c r="F26" s="362"/>
      <c r="G26" s="367"/>
      <c r="H26" s="363" t="s">
        <v>10</v>
      </c>
      <c r="I26" s="362" t="s">
        <v>362</v>
      </c>
      <c r="J26" s="364" t="s">
        <v>12</v>
      </c>
      <c r="K26" s="365"/>
      <c r="L26" s="366" t="s">
        <v>13</v>
      </c>
      <c r="M26" s="362" t="s">
        <v>14</v>
      </c>
      <c r="N26" s="366" t="s">
        <v>15</v>
      </c>
      <c r="O26" s="366" t="s">
        <v>16</v>
      </c>
    </row>
    <row r="27" spans="1:15" s="6" customFormat="1">
      <c r="A27" s="368">
        <v>1</v>
      </c>
      <c r="B27" s="369" t="s">
        <v>260</v>
      </c>
      <c r="C27" s="370"/>
      <c r="D27" s="370"/>
      <c r="E27" s="370"/>
      <c r="F27" s="71">
        <v>30</v>
      </c>
      <c r="G27" s="471">
        <v>5</v>
      </c>
      <c r="H27" s="157">
        <f t="shared" ref="H27:H34" si="0">G27</f>
        <v>5</v>
      </c>
      <c r="I27" s="386" t="s">
        <v>34</v>
      </c>
      <c r="J27" s="389">
        <v>136</v>
      </c>
      <c r="K27" s="374">
        <f t="shared" ref="K27:K34" si="1">ROUND(J27*1.05,2)</f>
        <v>142.80000000000001</v>
      </c>
      <c r="L27" s="375">
        <f t="shared" ref="L27:L34" si="2">ROUND(K27*H27,2)</f>
        <v>714</v>
      </c>
      <c r="M27" s="388">
        <v>0.23</v>
      </c>
      <c r="N27" s="377">
        <f t="shared" ref="N27:N34" si="3">ROUND(L27*M27,2)</f>
        <v>164.22</v>
      </c>
      <c r="O27" s="378">
        <f t="shared" ref="O27:O34" si="4">L27+N27</f>
        <v>878.22</v>
      </c>
    </row>
    <row r="28" spans="1:15" s="6" customFormat="1">
      <c r="A28" s="368">
        <v>2</v>
      </c>
      <c r="B28" s="369" t="s">
        <v>261</v>
      </c>
      <c r="C28" s="370"/>
      <c r="D28" s="370"/>
      <c r="E28" s="370"/>
      <c r="F28" s="71">
        <v>2</v>
      </c>
      <c r="G28" s="471">
        <v>0</v>
      </c>
      <c r="H28" s="491">
        <f t="shared" si="0"/>
        <v>0</v>
      </c>
      <c r="I28" s="386" t="s">
        <v>34</v>
      </c>
      <c r="J28" s="389">
        <v>2000</v>
      </c>
      <c r="K28" s="374">
        <f t="shared" si="1"/>
        <v>2100</v>
      </c>
      <c r="L28" s="375">
        <f t="shared" si="2"/>
        <v>0</v>
      </c>
      <c r="M28" s="388">
        <v>0.08</v>
      </c>
      <c r="N28" s="377">
        <f t="shared" si="3"/>
        <v>0</v>
      </c>
      <c r="O28" s="378">
        <f t="shared" si="4"/>
        <v>0</v>
      </c>
    </row>
    <row r="29" spans="1:15" s="6" customFormat="1">
      <c r="A29" s="368">
        <v>3</v>
      </c>
      <c r="B29" s="369" t="s">
        <v>262</v>
      </c>
      <c r="C29" s="370"/>
      <c r="D29" s="370"/>
      <c r="E29" s="370"/>
      <c r="F29" s="71">
        <v>10</v>
      </c>
      <c r="G29" s="471">
        <v>0</v>
      </c>
      <c r="H29" s="491">
        <f t="shared" si="0"/>
        <v>0</v>
      </c>
      <c r="I29" s="386" t="s">
        <v>34</v>
      </c>
      <c r="J29" s="389">
        <v>143</v>
      </c>
      <c r="K29" s="374">
        <f t="shared" si="1"/>
        <v>150.15</v>
      </c>
      <c r="L29" s="375">
        <f t="shared" si="2"/>
        <v>0</v>
      </c>
      <c r="M29" s="388">
        <v>0.23</v>
      </c>
      <c r="N29" s="377">
        <f t="shared" si="3"/>
        <v>0</v>
      </c>
      <c r="O29" s="378">
        <f t="shared" si="4"/>
        <v>0</v>
      </c>
    </row>
    <row r="30" spans="1:15" s="6" customFormat="1">
      <c r="A30" s="368">
        <v>4</v>
      </c>
      <c r="B30" s="369" t="s">
        <v>263</v>
      </c>
      <c r="C30" s="370"/>
      <c r="D30" s="370"/>
      <c r="E30" s="370"/>
      <c r="F30" s="71">
        <v>10</v>
      </c>
      <c r="G30" s="471">
        <v>0</v>
      </c>
      <c r="H30" s="491">
        <f t="shared" si="0"/>
        <v>0</v>
      </c>
      <c r="I30" s="386" t="s">
        <v>34</v>
      </c>
      <c r="J30" s="389">
        <v>400</v>
      </c>
      <c r="K30" s="374">
        <f t="shared" si="1"/>
        <v>420</v>
      </c>
      <c r="L30" s="375">
        <f t="shared" si="2"/>
        <v>0</v>
      </c>
      <c r="M30" s="388">
        <v>0.23</v>
      </c>
      <c r="N30" s="377">
        <f t="shared" si="3"/>
        <v>0</v>
      </c>
      <c r="O30" s="378">
        <f t="shared" si="4"/>
        <v>0</v>
      </c>
    </row>
    <row r="31" spans="1:15" s="6" customFormat="1">
      <c r="A31" s="368">
        <v>5</v>
      </c>
      <c r="B31" s="369" t="s">
        <v>264</v>
      </c>
      <c r="C31" s="370"/>
      <c r="D31" s="370"/>
      <c r="E31" s="370"/>
      <c r="F31" s="71">
        <v>20</v>
      </c>
      <c r="G31" s="471">
        <v>0</v>
      </c>
      <c r="H31" s="491">
        <f t="shared" si="0"/>
        <v>0</v>
      </c>
      <c r="I31" s="386" t="s">
        <v>34</v>
      </c>
      <c r="J31" s="389">
        <v>184</v>
      </c>
      <c r="K31" s="374">
        <f t="shared" si="1"/>
        <v>193.2</v>
      </c>
      <c r="L31" s="375">
        <f t="shared" si="2"/>
        <v>0</v>
      </c>
      <c r="M31" s="388">
        <v>0.23</v>
      </c>
      <c r="N31" s="377">
        <f t="shared" si="3"/>
        <v>0</v>
      </c>
      <c r="O31" s="378">
        <f t="shared" si="4"/>
        <v>0</v>
      </c>
    </row>
    <row r="32" spans="1:15" s="6" customFormat="1">
      <c r="A32" s="368">
        <v>6</v>
      </c>
      <c r="B32" s="369" t="s">
        <v>265</v>
      </c>
      <c r="C32" s="370"/>
      <c r="D32" s="370"/>
      <c r="E32" s="370"/>
      <c r="F32" s="71">
        <v>10</v>
      </c>
      <c r="G32" s="471">
        <v>0</v>
      </c>
      <c r="H32" s="491">
        <f t="shared" si="0"/>
        <v>0</v>
      </c>
      <c r="I32" s="386" t="s">
        <v>34</v>
      </c>
      <c r="J32" s="389">
        <v>227</v>
      </c>
      <c r="K32" s="374">
        <f t="shared" si="1"/>
        <v>238.35</v>
      </c>
      <c r="L32" s="375">
        <f t="shared" si="2"/>
        <v>0</v>
      </c>
      <c r="M32" s="388">
        <v>0.23</v>
      </c>
      <c r="N32" s="377">
        <f t="shared" si="3"/>
        <v>0</v>
      </c>
      <c r="O32" s="378">
        <f t="shared" si="4"/>
        <v>0</v>
      </c>
    </row>
    <row r="33" spans="1:15" s="6" customFormat="1">
      <c r="A33" s="310">
        <v>7</v>
      </c>
      <c r="B33" s="369" t="s">
        <v>266</v>
      </c>
      <c r="C33" s="310"/>
      <c r="D33" s="317"/>
      <c r="E33" s="317"/>
      <c r="F33" s="71">
        <v>10</v>
      </c>
      <c r="G33" s="472">
        <v>0</v>
      </c>
      <c r="H33" s="491">
        <f t="shared" si="0"/>
        <v>0</v>
      </c>
      <c r="I33" s="386" t="s">
        <v>34</v>
      </c>
      <c r="J33" s="389">
        <v>324</v>
      </c>
      <c r="K33" s="374">
        <f t="shared" si="1"/>
        <v>340.2</v>
      </c>
      <c r="L33" s="375">
        <f t="shared" si="2"/>
        <v>0</v>
      </c>
      <c r="M33" s="388">
        <v>0.23</v>
      </c>
      <c r="N33" s="377">
        <f t="shared" si="3"/>
        <v>0</v>
      </c>
      <c r="O33" s="378">
        <f t="shared" si="4"/>
        <v>0</v>
      </c>
    </row>
    <row r="34" spans="1:15" s="6" customFormat="1">
      <c r="A34" s="310">
        <v>8</v>
      </c>
      <c r="B34" s="369" t="s">
        <v>267</v>
      </c>
      <c r="C34" s="310"/>
      <c r="D34" s="317"/>
      <c r="E34" s="317"/>
      <c r="F34" s="71">
        <v>4</v>
      </c>
      <c r="G34" s="472">
        <v>0</v>
      </c>
      <c r="H34" s="491">
        <f t="shared" si="0"/>
        <v>0</v>
      </c>
      <c r="I34" s="386" t="s">
        <v>34</v>
      </c>
      <c r="J34" s="389">
        <v>432</v>
      </c>
      <c r="K34" s="374">
        <f t="shared" si="1"/>
        <v>453.6</v>
      </c>
      <c r="L34" s="375">
        <f t="shared" si="2"/>
        <v>0</v>
      </c>
      <c r="M34" s="388">
        <v>0.23</v>
      </c>
      <c r="N34" s="377">
        <f t="shared" si="3"/>
        <v>0</v>
      </c>
      <c r="O34" s="378">
        <f t="shared" si="4"/>
        <v>0</v>
      </c>
    </row>
    <row r="35" spans="1:15" s="6" customFormat="1">
      <c r="A35" s="309"/>
      <c r="B35" s="664"/>
      <c r="C35" s="664"/>
      <c r="D35" s="664"/>
      <c r="E35" s="664"/>
      <c r="F35" s="296"/>
      <c r="G35" s="379"/>
      <c r="H35" s="128"/>
      <c r="I35" s="292"/>
      <c r="J35" s="380" t="s">
        <v>82</v>
      </c>
      <c r="K35" s="381" t="s">
        <v>82</v>
      </c>
      <c r="L35" s="99">
        <f>SUM(L27:L34)</f>
        <v>714</v>
      </c>
      <c r="M35" s="382"/>
      <c r="N35" s="100">
        <f>SUM(N27:N34)</f>
        <v>164.22</v>
      </c>
      <c r="O35" s="100">
        <f>SUM(O27:O34)</f>
        <v>878.22</v>
      </c>
    </row>
    <row r="36" spans="1:15" s="6" customFormat="1">
      <c r="A36" s="665" t="s">
        <v>17</v>
      </c>
      <c r="B36" s="665"/>
      <c r="C36" s="665"/>
      <c r="D36" s="665"/>
      <c r="E36" s="300"/>
      <c r="F36" s="300"/>
      <c r="G36" s="360"/>
      <c r="H36" s="390"/>
      <c r="I36" s="361"/>
      <c r="J36" s="361"/>
      <c r="K36" s="391"/>
      <c r="L36" s="300"/>
      <c r="M36" s="300"/>
      <c r="N36" s="300"/>
      <c r="O36" s="300"/>
    </row>
    <row r="37" spans="1:15" s="6" customFormat="1">
      <c r="A37" s="665" t="s">
        <v>18</v>
      </c>
      <c r="B37" s="665"/>
      <c r="C37" s="665"/>
      <c r="D37" s="665"/>
      <c r="E37" s="300"/>
      <c r="F37" s="300"/>
      <c r="G37" s="360"/>
      <c r="H37" s="147"/>
      <c r="I37" s="361"/>
      <c r="J37" s="300"/>
      <c r="K37" s="150"/>
      <c r="L37" s="300"/>
      <c r="M37" s="361"/>
      <c r="N37" s="361"/>
      <c r="O37" s="361"/>
    </row>
    <row r="38" spans="1:15" s="6" customFormat="1">
      <c r="A38" s="358"/>
      <c r="B38" s="300"/>
      <c r="C38" s="296"/>
      <c r="D38" s="300"/>
      <c r="E38" s="300"/>
      <c r="F38" s="300"/>
      <c r="G38" s="360"/>
      <c r="H38" s="144"/>
      <c r="I38" s="300"/>
      <c r="J38" s="300"/>
      <c r="K38" s="150"/>
      <c r="L38" s="300"/>
      <c r="M38" s="361"/>
      <c r="N38" s="361"/>
      <c r="O38" s="361"/>
    </row>
    <row r="39" spans="1:15" s="6" customFormat="1">
      <c r="A39" s="358" t="s">
        <v>268</v>
      </c>
      <c r="B39" s="37"/>
      <c r="C39" s="159"/>
      <c r="D39" s="300"/>
      <c r="E39" s="352" t="s">
        <v>242</v>
      </c>
      <c r="F39" s="23"/>
      <c r="G39" s="360"/>
      <c r="H39" s="144"/>
      <c r="I39" s="300"/>
      <c r="J39" s="300"/>
      <c r="K39" s="150"/>
      <c r="L39" s="300"/>
      <c r="M39" s="361"/>
      <c r="N39" s="361"/>
      <c r="O39" s="361"/>
    </row>
    <row r="40" spans="1:15" s="292" customFormat="1" ht="76.5">
      <c r="A40" s="362" t="s">
        <v>0</v>
      </c>
      <c r="B40" s="362" t="s">
        <v>1</v>
      </c>
      <c r="C40" s="362" t="s">
        <v>78</v>
      </c>
      <c r="D40" s="362" t="s">
        <v>61</v>
      </c>
      <c r="E40" s="362" t="s">
        <v>62</v>
      </c>
      <c r="F40" s="362" t="s">
        <v>19</v>
      </c>
      <c r="G40" s="363" t="s">
        <v>27</v>
      </c>
      <c r="H40" s="363" t="s">
        <v>103</v>
      </c>
      <c r="I40" s="362" t="s">
        <v>2</v>
      </c>
      <c r="J40" s="364" t="s">
        <v>3</v>
      </c>
      <c r="K40" s="365" t="s">
        <v>243</v>
      </c>
      <c r="L40" s="366" t="s">
        <v>79</v>
      </c>
      <c r="M40" s="362" t="s">
        <v>4</v>
      </c>
      <c r="N40" s="366" t="s">
        <v>80</v>
      </c>
      <c r="O40" s="366" t="s">
        <v>81</v>
      </c>
    </row>
    <row r="41" spans="1:15" s="292" customFormat="1">
      <c r="A41" s="362" t="s">
        <v>5</v>
      </c>
      <c r="B41" s="362" t="s">
        <v>6</v>
      </c>
      <c r="C41" s="362" t="s">
        <v>7</v>
      </c>
      <c r="D41" s="362" t="s">
        <v>8</v>
      </c>
      <c r="E41" s="362" t="s">
        <v>9</v>
      </c>
      <c r="F41" s="362"/>
      <c r="G41" s="367"/>
      <c r="H41" s="363" t="s">
        <v>10</v>
      </c>
      <c r="I41" s="362" t="s">
        <v>362</v>
      </c>
      <c r="J41" s="364" t="s">
        <v>12</v>
      </c>
      <c r="K41" s="365"/>
      <c r="L41" s="366" t="s">
        <v>13</v>
      </c>
      <c r="M41" s="362" t="s">
        <v>14</v>
      </c>
      <c r="N41" s="366" t="s">
        <v>15</v>
      </c>
      <c r="O41" s="366" t="s">
        <v>16</v>
      </c>
    </row>
    <row r="42" spans="1:15" s="6" customFormat="1">
      <c r="A42" s="310" t="s">
        <v>64</v>
      </c>
      <c r="B42" s="25" t="s">
        <v>260</v>
      </c>
      <c r="C42" s="310"/>
      <c r="D42" s="317"/>
      <c r="E42" s="317"/>
      <c r="F42" s="71">
        <v>2</v>
      </c>
      <c r="G42" s="472">
        <v>0</v>
      </c>
      <c r="H42" s="491">
        <f>G42</f>
        <v>0</v>
      </c>
      <c r="I42" s="386" t="s">
        <v>34</v>
      </c>
      <c r="J42" s="387">
        <v>136</v>
      </c>
      <c r="K42" s="374">
        <f>ROUND(J42*1.05,2)</f>
        <v>142.80000000000001</v>
      </c>
      <c r="L42" s="375">
        <f>ROUND(K42*H42,2)</f>
        <v>0</v>
      </c>
      <c r="M42" s="388">
        <v>0.23</v>
      </c>
      <c r="N42" s="377">
        <f>ROUND(L42*M42,2)</f>
        <v>0</v>
      </c>
      <c r="O42" s="378">
        <f>L42+N42</f>
        <v>0</v>
      </c>
    </row>
    <row r="43" spans="1:15" s="6" customFormat="1">
      <c r="A43" s="310" t="s">
        <v>65</v>
      </c>
      <c r="B43" s="25" t="s">
        <v>261</v>
      </c>
      <c r="C43" s="310"/>
      <c r="D43" s="317"/>
      <c r="E43" s="317"/>
      <c r="F43" s="71">
        <v>1</v>
      </c>
      <c r="G43" s="472">
        <v>0</v>
      </c>
      <c r="H43" s="491">
        <f>G43</f>
        <v>0</v>
      </c>
      <c r="I43" s="386" t="s">
        <v>34</v>
      </c>
      <c r="J43" s="387">
        <v>2000</v>
      </c>
      <c r="K43" s="374">
        <f>ROUND(J43*1.05,2)</f>
        <v>2100</v>
      </c>
      <c r="L43" s="375">
        <f>ROUND(K43*H43,2)</f>
        <v>0</v>
      </c>
      <c r="M43" s="388">
        <v>0.08</v>
      </c>
      <c r="N43" s="377">
        <f>ROUND(L43*M43,2)</f>
        <v>0</v>
      </c>
      <c r="O43" s="378">
        <f>L43+N43</f>
        <v>0</v>
      </c>
    </row>
    <row r="44" spans="1:15" s="6" customFormat="1">
      <c r="A44" s="310" t="s">
        <v>83</v>
      </c>
      <c r="B44" s="25" t="s">
        <v>269</v>
      </c>
      <c r="C44" s="310"/>
      <c r="D44" s="317"/>
      <c r="E44" s="317"/>
      <c r="F44" s="71">
        <v>1</v>
      </c>
      <c r="G44" s="472">
        <v>0</v>
      </c>
      <c r="H44" s="491">
        <f>G44</f>
        <v>0</v>
      </c>
      <c r="I44" s="386" t="s">
        <v>34</v>
      </c>
      <c r="J44" s="387">
        <v>1040</v>
      </c>
      <c r="K44" s="374">
        <f>ROUND(J44*1.05,2)</f>
        <v>1092</v>
      </c>
      <c r="L44" s="375">
        <f>ROUND(K44*H44,2)</f>
        <v>0</v>
      </c>
      <c r="M44" s="388">
        <v>0.23</v>
      </c>
      <c r="N44" s="377">
        <f>ROUND(L44*M44,2)</f>
        <v>0</v>
      </c>
      <c r="O44" s="378">
        <f>L44+N44</f>
        <v>0</v>
      </c>
    </row>
    <row r="45" spans="1:15" s="6" customFormat="1">
      <c r="A45" s="310" t="s">
        <v>84</v>
      </c>
      <c r="B45" s="25" t="s">
        <v>256</v>
      </c>
      <c r="C45" s="310"/>
      <c r="D45" s="317"/>
      <c r="E45" s="317"/>
      <c r="F45" s="71">
        <v>1</v>
      </c>
      <c r="G45" s="472">
        <v>0</v>
      </c>
      <c r="H45" s="491">
        <f>G45</f>
        <v>0</v>
      </c>
      <c r="I45" s="386" t="s">
        <v>34</v>
      </c>
      <c r="J45" s="387">
        <v>170</v>
      </c>
      <c r="K45" s="374">
        <f>ROUND(J45*1.05,2)</f>
        <v>178.5</v>
      </c>
      <c r="L45" s="375">
        <f>ROUND(K45*H45,2)</f>
        <v>0</v>
      </c>
      <c r="M45" s="388">
        <v>0.23</v>
      </c>
      <c r="N45" s="377">
        <f>ROUND(L45*M45,2)</f>
        <v>0</v>
      </c>
      <c r="O45" s="378">
        <f>L45+N45</f>
        <v>0</v>
      </c>
    </row>
    <row r="46" spans="1:15" s="6" customFormat="1">
      <c r="A46" s="309"/>
      <c r="B46" s="664"/>
      <c r="C46" s="664"/>
      <c r="D46" s="664"/>
      <c r="E46" s="664"/>
      <c r="F46" s="296"/>
      <c r="G46" s="379"/>
      <c r="H46" s="128"/>
      <c r="I46" s="292"/>
      <c r="J46" s="380" t="s">
        <v>82</v>
      </c>
      <c r="K46" s="381" t="s">
        <v>82</v>
      </c>
      <c r="L46" s="99">
        <f>SUM(L42:L45)</f>
        <v>0</v>
      </c>
      <c r="M46" s="382"/>
      <c r="N46" s="100">
        <f>SUM(N42:N45)</f>
        <v>0</v>
      </c>
      <c r="O46" s="100">
        <f>SUM(O42:O45)</f>
        <v>0</v>
      </c>
    </row>
    <row r="47" spans="1:15" s="6" customFormat="1">
      <c r="A47" s="666" t="s">
        <v>17</v>
      </c>
      <c r="B47" s="666"/>
      <c r="C47" s="666"/>
      <c r="D47" s="666"/>
      <c r="E47" s="292"/>
      <c r="F47" s="296"/>
      <c r="G47" s="379"/>
      <c r="H47" s="144"/>
      <c r="I47" s="292"/>
      <c r="J47" s="292"/>
      <c r="K47" s="95"/>
      <c r="L47" s="313"/>
      <c r="M47" s="392"/>
      <c r="N47" s="392"/>
      <c r="O47" s="392"/>
    </row>
    <row r="48" spans="1:15" s="6" customFormat="1">
      <c r="A48" s="666" t="s">
        <v>18</v>
      </c>
      <c r="B48" s="666"/>
      <c r="C48" s="666"/>
      <c r="D48" s="666"/>
      <c r="E48" s="292"/>
      <c r="F48" s="296"/>
      <c r="G48" s="379"/>
      <c r="H48" s="147"/>
      <c r="I48" s="316"/>
      <c r="J48" s="292"/>
      <c r="K48" s="95"/>
      <c r="L48" s="313"/>
      <c r="M48" s="392"/>
      <c r="N48" s="392"/>
      <c r="O48" s="392"/>
    </row>
    <row r="49" spans="1:15" s="6" customFormat="1">
      <c r="A49" s="393"/>
      <c r="B49" s="292"/>
      <c r="C49" s="296"/>
      <c r="D49" s="292"/>
      <c r="E49" s="292"/>
      <c r="F49" s="296"/>
      <c r="G49" s="379"/>
      <c r="H49" s="144"/>
      <c r="I49" s="292"/>
      <c r="J49" s="292"/>
      <c r="K49" s="95"/>
      <c r="L49" s="313"/>
      <c r="M49" s="392"/>
      <c r="N49" s="392"/>
      <c r="O49" s="392"/>
    </row>
    <row r="50" spans="1:15" s="6" customFormat="1">
      <c r="A50" s="358" t="s">
        <v>270</v>
      </c>
      <c r="B50" s="37"/>
      <c r="C50" s="159"/>
      <c r="D50" s="300"/>
      <c r="E50" s="352" t="s">
        <v>242</v>
      </c>
      <c r="F50" s="23"/>
      <c r="G50" s="360"/>
      <c r="H50" s="144"/>
      <c r="I50" s="300"/>
      <c r="J50" s="300"/>
      <c r="K50" s="150"/>
      <c r="L50" s="300"/>
      <c r="M50" s="361"/>
      <c r="N50" s="361"/>
      <c r="O50" s="361"/>
    </row>
    <row r="51" spans="1:15" s="292" customFormat="1" ht="76.5">
      <c r="A51" s="362" t="s">
        <v>0</v>
      </c>
      <c r="B51" s="362" t="s">
        <v>1</v>
      </c>
      <c r="C51" s="362" t="s">
        <v>78</v>
      </c>
      <c r="D51" s="362" t="s">
        <v>61</v>
      </c>
      <c r="E51" s="362" t="s">
        <v>62</v>
      </c>
      <c r="F51" s="362" t="s">
        <v>19</v>
      </c>
      <c r="G51" s="363" t="s">
        <v>27</v>
      </c>
      <c r="H51" s="363" t="s">
        <v>103</v>
      </c>
      <c r="I51" s="362" t="s">
        <v>2</v>
      </c>
      <c r="J51" s="364" t="s">
        <v>3</v>
      </c>
      <c r="K51" s="365" t="s">
        <v>243</v>
      </c>
      <c r="L51" s="366" t="s">
        <v>79</v>
      </c>
      <c r="M51" s="362" t="s">
        <v>4</v>
      </c>
      <c r="N51" s="366" t="s">
        <v>80</v>
      </c>
      <c r="O51" s="366" t="s">
        <v>81</v>
      </c>
    </row>
    <row r="52" spans="1:15" s="292" customFormat="1">
      <c r="A52" s="362" t="s">
        <v>5</v>
      </c>
      <c r="B52" s="362" t="s">
        <v>6</v>
      </c>
      <c r="C52" s="362" t="s">
        <v>7</v>
      </c>
      <c r="D52" s="362" t="s">
        <v>8</v>
      </c>
      <c r="E52" s="362" t="s">
        <v>9</v>
      </c>
      <c r="F52" s="362"/>
      <c r="G52" s="367"/>
      <c r="H52" s="363" t="s">
        <v>10</v>
      </c>
      <c r="I52" s="362" t="s">
        <v>362</v>
      </c>
      <c r="J52" s="364" t="s">
        <v>12</v>
      </c>
      <c r="K52" s="365"/>
      <c r="L52" s="366" t="s">
        <v>13</v>
      </c>
      <c r="M52" s="362" t="s">
        <v>14</v>
      </c>
      <c r="N52" s="366" t="s">
        <v>15</v>
      </c>
      <c r="O52" s="366" t="s">
        <v>16</v>
      </c>
    </row>
    <row r="53" spans="1:15" s="6" customFormat="1">
      <c r="A53" s="310" t="s">
        <v>64</v>
      </c>
      <c r="B53" s="25" t="s">
        <v>271</v>
      </c>
      <c r="C53" s="310"/>
      <c r="D53" s="317"/>
      <c r="E53" s="317"/>
      <c r="F53" s="71">
        <v>10</v>
      </c>
      <c r="G53" s="472">
        <v>0</v>
      </c>
      <c r="H53" s="491">
        <f>G53</f>
        <v>0</v>
      </c>
      <c r="I53" s="386" t="s">
        <v>34</v>
      </c>
      <c r="J53" s="387">
        <v>240</v>
      </c>
      <c r="K53" s="374">
        <f>ROUND(J53*1.05,2)</f>
        <v>252</v>
      </c>
      <c r="L53" s="375">
        <f>ROUND(K53*H53,2)</f>
        <v>0</v>
      </c>
      <c r="M53" s="388">
        <v>0.23</v>
      </c>
      <c r="N53" s="377">
        <f>ROUND(L53*M53,2)</f>
        <v>0</v>
      </c>
      <c r="O53" s="378">
        <f>L53+N53</f>
        <v>0</v>
      </c>
    </row>
    <row r="54" spans="1:15" s="6" customFormat="1">
      <c r="A54" s="310" t="s">
        <v>65</v>
      </c>
      <c r="B54" s="25" t="s">
        <v>272</v>
      </c>
      <c r="C54" s="310"/>
      <c r="D54" s="317"/>
      <c r="E54" s="317"/>
      <c r="F54" s="71">
        <v>10</v>
      </c>
      <c r="G54" s="472">
        <v>0</v>
      </c>
      <c r="H54" s="491">
        <f>G54</f>
        <v>0</v>
      </c>
      <c r="I54" s="386" t="s">
        <v>34</v>
      </c>
      <c r="J54" s="387">
        <v>60</v>
      </c>
      <c r="K54" s="374">
        <f>ROUND(J54*1.05,2)</f>
        <v>63</v>
      </c>
      <c r="L54" s="375">
        <f>ROUND(K54*H54,2)</f>
        <v>0</v>
      </c>
      <c r="M54" s="388">
        <v>0.23</v>
      </c>
      <c r="N54" s="377">
        <f>ROUND(L54*M54,2)</f>
        <v>0</v>
      </c>
      <c r="O54" s="378">
        <f>L54+N54</f>
        <v>0</v>
      </c>
    </row>
    <row r="55" spans="1:15" s="6" customFormat="1">
      <c r="A55" s="309"/>
      <c r="B55" s="664"/>
      <c r="C55" s="664"/>
      <c r="D55" s="664"/>
      <c r="E55" s="664"/>
      <c r="F55" s="296"/>
      <c r="G55" s="379"/>
      <c r="H55" s="128"/>
      <c r="I55" s="292"/>
      <c r="J55" s="380" t="s">
        <v>82</v>
      </c>
      <c r="K55" s="381" t="s">
        <v>82</v>
      </c>
      <c r="L55" s="99">
        <f>SUM(L53:L54)</f>
        <v>0</v>
      </c>
      <c r="M55" s="382"/>
      <c r="N55" s="100">
        <f>SUM(N53:N54)</f>
        <v>0</v>
      </c>
      <c r="O55" s="100">
        <f>SUM(O53:O54)</f>
        <v>0</v>
      </c>
    </row>
    <row r="56" spans="1:15" s="6" customFormat="1">
      <c r="A56" s="358" t="s">
        <v>17</v>
      </c>
      <c r="B56" s="300"/>
      <c r="C56" s="296"/>
      <c r="D56" s="300"/>
      <c r="E56" s="300"/>
      <c r="F56" s="300"/>
      <c r="G56" s="360"/>
      <c r="H56" s="144"/>
      <c r="I56" s="300"/>
      <c r="J56" s="300"/>
      <c r="K56" s="150"/>
      <c r="L56" s="300"/>
      <c r="M56" s="361"/>
      <c r="N56" s="361"/>
      <c r="O56" s="361"/>
    </row>
    <row r="57" spans="1:15" s="6" customFormat="1">
      <c r="A57" s="358" t="s">
        <v>18</v>
      </c>
      <c r="B57" s="300"/>
      <c r="C57" s="296"/>
      <c r="D57" s="300"/>
      <c r="E57" s="300"/>
      <c r="F57" s="300"/>
      <c r="G57" s="360"/>
      <c r="H57" s="147"/>
      <c r="I57" s="361"/>
      <c r="J57" s="300"/>
      <c r="K57" s="150"/>
      <c r="L57" s="300"/>
      <c r="M57" s="361"/>
      <c r="N57" s="361"/>
      <c r="O57" s="361"/>
    </row>
    <row r="58" spans="1:15" s="6" customFormat="1">
      <c r="A58" s="28"/>
      <c r="B58" s="2"/>
      <c r="C58" s="292"/>
      <c r="D58" s="292"/>
      <c r="E58" s="292"/>
      <c r="F58" s="303"/>
      <c r="G58" s="127"/>
      <c r="H58" s="128"/>
      <c r="I58" s="292"/>
      <c r="J58" s="308"/>
      <c r="K58" s="88"/>
      <c r="L58" s="292"/>
      <c r="M58" s="292"/>
      <c r="N58" s="292"/>
      <c r="O58" s="292"/>
    </row>
    <row r="59" spans="1:15" s="6" customFormat="1">
      <c r="A59" s="394" t="s">
        <v>273</v>
      </c>
      <c r="B59" s="395"/>
      <c r="C59" s="159"/>
      <c r="D59" s="335"/>
      <c r="E59" s="352" t="s">
        <v>274</v>
      </c>
      <c r="F59" s="396"/>
      <c r="G59" s="135"/>
      <c r="H59" s="135"/>
      <c r="I59" s="397"/>
      <c r="J59" s="398"/>
      <c r="K59" s="399"/>
      <c r="L59" s="335"/>
      <c r="M59" s="335"/>
      <c r="N59" s="335"/>
      <c r="O59" s="335"/>
    </row>
    <row r="60" spans="1:15" s="292" customFormat="1" ht="76.5">
      <c r="A60" s="362" t="s">
        <v>0</v>
      </c>
      <c r="B60" s="362" t="s">
        <v>1</v>
      </c>
      <c r="C60" s="362" t="s">
        <v>78</v>
      </c>
      <c r="D60" s="362" t="s">
        <v>61</v>
      </c>
      <c r="E60" s="362" t="s">
        <v>62</v>
      </c>
      <c r="F60" s="362" t="s">
        <v>19</v>
      </c>
      <c r="G60" s="363" t="s">
        <v>27</v>
      </c>
      <c r="H60" s="363" t="s">
        <v>103</v>
      </c>
      <c r="I60" s="362" t="s">
        <v>2</v>
      </c>
      <c r="J60" s="364" t="s">
        <v>3</v>
      </c>
      <c r="K60" s="365" t="s">
        <v>243</v>
      </c>
      <c r="L60" s="366" t="s">
        <v>79</v>
      </c>
      <c r="M60" s="362" t="s">
        <v>4</v>
      </c>
      <c r="N60" s="366" t="s">
        <v>80</v>
      </c>
      <c r="O60" s="366" t="s">
        <v>81</v>
      </c>
    </row>
    <row r="61" spans="1:15" s="292" customFormat="1">
      <c r="A61" s="362" t="s">
        <v>5</v>
      </c>
      <c r="B61" s="362" t="s">
        <v>6</v>
      </c>
      <c r="C61" s="362" t="s">
        <v>7</v>
      </c>
      <c r="D61" s="362" t="s">
        <v>8</v>
      </c>
      <c r="E61" s="362" t="s">
        <v>9</v>
      </c>
      <c r="F61" s="362"/>
      <c r="G61" s="367"/>
      <c r="H61" s="363" t="s">
        <v>10</v>
      </c>
      <c r="I61" s="362" t="s">
        <v>362</v>
      </c>
      <c r="J61" s="364" t="s">
        <v>12</v>
      </c>
      <c r="K61" s="365"/>
      <c r="L61" s="366" t="s">
        <v>13</v>
      </c>
      <c r="M61" s="362" t="s">
        <v>14</v>
      </c>
      <c r="N61" s="366" t="s">
        <v>15</v>
      </c>
      <c r="O61" s="366" t="s">
        <v>16</v>
      </c>
    </row>
    <row r="62" spans="1:15" s="6" customFormat="1" ht="114.75">
      <c r="A62" s="403" t="s">
        <v>64</v>
      </c>
      <c r="B62" s="333" t="s">
        <v>275</v>
      </c>
      <c r="C62" s="372" t="s">
        <v>276</v>
      </c>
      <c r="D62" s="404"/>
      <c r="E62" s="404"/>
      <c r="F62" s="386">
        <v>500</v>
      </c>
      <c r="G62" s="464">
        <v>0</v>
      </c>
      <c r="H62" s="492">
        <f>G62</f>
        <v>0</v>
      </c>
      <c r="I62" s="386" t="s">
        <v>277</v>
      </c>
      <c r="J62" s="406">
        <v>2.04</v>
      </c>
      <c r="K62" s="374">
        <f>ROUND(J62*1.05,2)</f>
        <v>2.14</v>
      </c>
      <c r="L62" s="375">
        <f>ROUND(K62*H62,2)</f>
        <v>0</v>
      </c>
      <c r="M62" s="407">
        <v>0.05</v>
      </c>
      <c r="N62" s="377">
        <f>ROUND(L62*M62,2)</f>
        <v>0</v>
      </c>
      <c r="O62" s="378">
        <f>L62+N62</f>
        <v>0</v>
      </c>
    </row>
    <row r="63" spans="1:15" s="6" customFormat="1" ht="114.75">
      <c r="A63" s="403" t="s">
        <v>65</v>
      </c>
      <c r="B63" s="333" t="s">
        <v>278</v>
      </c>
      <c r="C63" s="372" t="s">
        <v>279</v>
      </c>
      <c r="D63" s="404"/>
      <c r="E63" s="404"/>
      <c r="F63" s="386">
        <v>5000</v>
      </c>
      <c r="G63" s="464">
        <v>1440</v>
      </c>
      <c r="H63" s="141">
        <f>G63</f>
        <v>1440</v>
      </c>
      <c r="I63" s="386" t="s">
        <v>280</v>
      </c>
      <c r="J63" s="406">
        <v>2.04</v>
      </c>
      <c r="K63" s="374">
        <f>ROUND(J63*1.05,2)</f>
        <v>2.14</v>
      </c>
      <c r="L63" s="375">
        <f>ROUND(K63*H63,2)</f>
        <v>3081.6</v>
      </c>
      <c r="M63" s="407">
        <v>0.05</v>
      </c>
      <c r="N63" s="377">
        <f>ROUND(L63*M63,2)</f>
        <v>154.08000000000001</v>
      </c>
      <c r="O63" s="378">
        <f>L63+N63</f>
        <v>3235.68</v>
      </c>
    </row>
    <row r="64" spans="1:15" s="6" customFormat="1">
      <c r="A64" s="403" t="s">
        <v>83</v>
      </c>
      <c r="B64" s="333" t="s">
        <v>281</v>
      </c>
      <c r="C64" s="372" t="s">
        <v>282</v>
      </c>
      <c r="D64" s="404"/>
      <c r="E64" s="404"/>
      <c r="F64" s="386">
        <v>6000</v>
      </c>
      <c r="G64" s="464">
        <v>2000</v>
      </c>
      <c r="H64" s="141">
        <f>G64</f>
        <v>2000</v>
      </c>
      <c r="I64" s="386" t="s">
        <v>280</v>
      </c>
      <c r="J64" s="406">
        <v>1.7</v>
      </c>
      <c r="K64" s="374">
        <f>ROUND(J64*1.05,2)</f>
        <v>1.79</v>
      </c>
      <c r="L64" s="375">
        <f>ROUND(K64*H64,2)</f>
        <v>3580</v>
      </c>
      <c r="M64" s="407">
        <v>0.08</v>
      </c>
      <c r="N64" s="377">
        <f>ROUND(L64*M64,2)</f>
        <v>286.39999999999998</v>
      </c>
      <c r="O64" s="378">
        <f>L64+N64</f>
        <v>3866.4</v>
      </c>
    </row>
    <row r="65" spans="1:15" s="6" customFormat="1">
      <c r="A65" s="403" t="s">
        <v>84</v>
      </c>
      <c r="B65" s="333" t="s">
        <v>283</v>
      </c>
      <c r="C65" s="372"/>
      <c r="D65" s="404"/>
      <c r="E65" s="404"/>
      <c r="F65" s="386">
        <v>600</v>
      </c>
      <c r="G65" s="464">
        <v>90</v>
      </c>
      <c r="H65" s="141">
        <f>G65</f>
        <v>90</v>
      </c>
      <c r="I65" s="386" t="s">
        <v>280</v>
      </c>
      <c r="J65" s="406">
        <v>4.3</v>
      </c>
      <c r="K65" s="374">
        <f>ROUND(J65*1.05,2)</f>
        <v>4.5199999999999996</v>
      </c>
      <c r="L65" s="375">
        <f>ROUND(K65*H65,2)</f>
        <v>406.8</v>
      </c>
      <c r="M65" s="407">
        <v>0.05</v>
      </c>
      <c r="N65" s="377">
        <f>ROUND(L65*M65,2)</f>
        <v>20.34</v>
      </c>
      <c r="O65" s="378">
        <f>L65+N65</f>
        <v>427.14</v>
      </c>
    </row>
    <row r="66" spans="1:15" s="6" customFormat="1">
      <c r="A66" s="403" t="s">
        <v>85</v>
      </c>
      <c r="B66" s="333" t="s">
        <v>284</v>
      </c>
      <c r="C66" s="372"/>
      <c r="D66" s="404"/>
      <c r="E66" s="404"/>
      <c r="F66" s="386">
        <v>60</v>
      </c>
      <c r="G66" s="464">
        <v>0</v>
      </c>
      <c r="H66" s="492">
        <f>G66</f>
        <v>0</v>
      </c>
      <c r="I66" s="386" t="s">
        <v>280</v>
      </c>
      <c r="J66" s="406">
        <v>4.3</v>
      </c>
      <c r="K66" s="374">
        <f>ROUND(J66*1.05,2)</f>
        <v>4.5199999999999996</v>
      </c>
      <c r="L66" s="375">
        <f>ROUND(K66*H66,2)</f>
        <v>0</v>
      </c>
      <c r="M66" s="407">
        <v>0.05</v>
      </c>
      <c r="N66" s="377">
        <f>ROUND(L66*M66,2)</f>
        <v>0</v>
      </c>
      <c r="O66" s="378">
        <f>L66+N66</f>
        <v>0</v>
      </c>
    </row>
    <row r="67" spans="1:15" s="6" customFormat="1">
      <c r="A67" s="408"/>
      <c r="B67" s="409"/>
      <c r="C67" s="408"/>
      <c r="D67" s="408"/>
      <c r="E67" s="408"/>
      <c r="F67" s="410"/>
      <c r="G67" s="124"/>
      <c r="H67" s="124"/>
      <c r="I67" s="396"/>
      <c r="J67" s="34" t="s">
        <v>76</v>
      </c>
      <c r="K67" s="411" t="s">
        <v>76</v>
      </c>
      <c r="L67" s="412">
        <f>SUM(L62:L66)</f>
        <v>7068.4000000000005</v>
      </c>
      <c r="M67" s="20"/>
      <c r="N67" s="412">
        <f>SUM(N62:N66)</f>
        <v>460.82</v>
      </c>
      <c r="O67" s="412">
        <f>SUM(O62:O66)</f>
        <v>7529.22</v>
      </c>
    </row>
    <row r="68" spans="1:15" s="6" customFormat="1">
      <c r="A68" s="394" t="s">
        <v>17</v>
      </c>
      <c r="B68" s="335"/>
      <c r="C68" s="396"/>
      <c r="D68" s="335"/>
      <c r="E68" s="335"/>
      <c r="F68" s="396"/>
      <c r="G68" s="135"/>
      <c r="H68" s="135"/>
      <c r="I68" s="397"/>
      <c r="J68" s="398"/>
      <c r="K68" s="399"/>
      <c r="L68" s="335"/>
      <c r="M68" s="335"/>
      <c r="N68" s="335"/>
      <c r="O68" s="335"/>
    </row>
    <row r="69" spans="1:15" s="6" customFormat="1">
      <c r="A69" s="394" t="s">
        <v>18</v>
      </c>
      <c r="B69" s="335"/>
      <c r="C69" s="396"/>
      <c r="D69" s="335"/>
      <c r="E69" s="335"/>
      <c r="F69" s="396"/>
      <c r="G69" s="135"/>
      <c r="H69" s="135"/>
      <c r="I69" s="397"/>
      <c r="J69" s="398"/>
      <c r="K69" s="399"/>
      <c r="L69" s="413"/>
      <c r="M69" s="335"/>
      <c r="N69" s="335"/>
      <c r="O69" s="335"/>
    </row>
    <row r="70" spans="1:15" s="6" customFormat="1">
      <c r="A70" s="394"/>
      <c r="B70" s="335"/>
      <c r="C70" s="396"/>
      <c r="D70" s="335"/>
      <c r="E70" s="335"/>
      <c r="F70" s="396"/>
      <c r="G70" s="135"/>
      <c r="H70" s="135"/>
      <c r="I70" s="397"/>
      <c r="J70" s="398"/>
      <c r="K70" s="399"/>
      <c r="L70" s="335"/>
      <c r="M70" s="335"/>
      <c r="N70" s="335"/>
      <c r="O70" s="335"/>
    </row>
    <row r="71" spans="1:15" s="6" customFormat="1">
      <c r="A71" s="414" t="s">
        <v>285</v>
      </c>
      <c r="B71" s="415"/>
      <c r="C71" s="415"/>
      <c r="D71" s="415"/>
      <c r="E71" s="415"/>
      <c r="F71" s="415"/>
      <c r="G71" s="416"/>
      <c r="H71" s="416"/>
      <c r="I71" s="415"/>
      <c r="J71" s="415"/>
      <c r="K71" s="417"/>
      <c r="L71" s="415"/>
      <c r="M71" s="415"/>
      <c r="N71" s="415"/>
      <c r="O71" s="415"/>
    </row>
    <row r="72" spans="1:15" s="6" customFormat="1">
      <c r="A72" s="28"/>
      <c r="B72" s="2"/>
      <c r="C72" s="292"/>
      <c r="D72" s="292"/>
      <c r="E72" s="292"/>
      <c r="F72" s="303"/>
      <c r="G72" s="127"/>
      <c r="H72" s="128"/>
      <c r="I72" s="292"/>
      <c r="J72" s="308"/>
      <c r="K72" s="88"/>
      <c r="L72" s="292"/>
      <c r="M72" s="292"/>
      <c r="N72" s="292"/>
      <c r="O72" s="292"/>
    </row>
    <row r="73" spans="1:15" s="6" customFormat="1">
      <c r="A73" s="418" t="s">
        <v>286</v>
      </c>
      <c r="B73" s="409"/>
      <c r="C73" s="159"/>
      <c r="D73" s="160"/>
      <c r="E73" s="352" t="s">
        <v>287</v>
      </c>
      <c r="F73" s="419"/>
      <c r="G73" s="128"/>
      <c r="H73" s="128"/>
      <c r="I73" s="331"/>
      <c r="J73" s="420"/>
      <c r="K73" s="421"/>
      <c r="L73" s="414"/>
      <c r="M73" s="414"/>
      <c r="N73" s="414"/>
      <c r="O73" s="414"/>
    </row>
    <row r="74" spans="1:15" s="292" customFormat="1" ht="76.5">
      <c r="A74" s="362" t="s">
        <v>0</v>
      </c>
      <c r="B74" s="362" t="s">
        <v>1</v>
      </c>
      <c r="C74" s="362" t="s">
        <v>78</v>
      </c>
      <c r="D74" s="362" t="s">
        <v>61</v>
      </c>
      <c r="E74" s="362" t="s">
        <v>62</v>
      </c>
      <c r="F74" s="362" t="s">
        <v>19</v>
      </c>
      <c r="G74" s="363" t="s">
        <v>27</v>
      </c>
      <c r="H74" s="363" t="s">
        <v>103</v>
      </c>
      <c r="I74" s="362" t="s">
        <v>2</v>
      </c>
      <c r="J74" s="364" t="s">
        <v>3</v>
      </c>
      <c r="K74" s="365" t="s">
        <v>243</v>
      </c>
      <c r="L74" s="366" t="s">
        <v>79</v>
      </c>
      <c r="M74" s="362" t="s">
        <v>4</v>
      </c>
      <c r="N74" s="366" t="s">
        <v>80</v>
      </c>
      <c r="O74" s="366" t="s">
        <v>81</v>
      </c>
    </row>
    <row r="75" spans="1:15" s="292" customFormat="1">
      <c r="A75" s="362" t="s">
        <v>5</v>
      </c>
      <c r="B75" s="362" t="s">
        <v>6</v>
      </c>
      <c r="C75" s="362" t="s">
        <v>7</v>
      </c>
      <c r="D75" s="362" t="s">
        <v>8</v>
      </c>
      <c r="E75" s="362" t="s">
        <v>9</v>
      </c>
      <c r="F75" s="362"/>
      <c r="G75" s="367"/>
      <c r="H75" s="363" t="s">
        <v>10</v>
      </c>
      <c r="I75" s="362" t="s">
        <v>362</v>
      </c>
      <c r="J75" s="364" t="s">
        <v>12</v>
      </c>
      <c r="K75" s="365"/>
      <c r="L75" s="366" t="s">
        <v>13</v>
      </c>
      <c r="M75" s="362" t="s">
        <v>14</v>
      </c>
      <c r="N75" s="366" t="s">
        <v>15</v>
      </c>
      <c r="O75" s="366" t="s">
        <v>16</v>
      </c>
    </row>
    <row r="76" spans="1:15" s="6" customFormat="1" ht="191.25">
      <c r="A76" s="372">
        <v>1</v>
      </c>
      <c r="B76" s="333" t="s">
        <v>288</v>
      </c>
      <c r="C76" s="372" t="s">
        <v>289</v>
      </c>
      <c r="D76" s="372"/>
      <c r="E76" s="372"/>
      <c r="F76" s="371">
        <v>12</v>
      </c>
      <c r="G76" s="363">
        <v>0</v>
      </c>
      <c r="H76" s="491">
        <f>G76</f>
        <v>0</v>
      </c>
      <c r="I76" s="386" t="s">
        <v>290</v>
      </c>
      <c r="J76" s="377">
        <v>650</v>
      </c>
      <c r="K76" s="374">
        <f>ROUND(J76*1.05,2)</f>
        <v>682.5</v>
      </c>
      <c r="L76" s="375">
        <f>ROUND(K76*H76,2)</f>
        <v>0</v>
      </c>
      <c r="M76" s="407">
        <v>0.08</v>
      </c>
      <c r="N76" s="377">
        <f>ROUND(L76*M76,2)</f>
        <v>0</v>
      </c>
      <c r="O76" s="378">
        <f>L76+N76</f>
        <v>0</v>
      </c>
    </row>
    <row r="77" spans="1:15" s="6" customFormat="1">
      <c r="A77" s="408"/>
      <c r="B77" s="409"/>
      <c r="C77" s="408"/>
      <c r="D77" s="408"/>
      <c r="E77" s="408"/>
      <c r="F77" s="410"/>
      <c r="G77" s="124"/>
      <c r="H77" s="124"/>
      <c r="I77" s="396"/>
      <c r="J77" s="34" t="s">
        <v>76</v>
      </c>
      <c r="K77" s="411" t="s">
        <v>76</v>
      </c>
      <c r="L77" s="412">
        <f>SUM(L76:L76)</f>
        <v>0</v>
      </c>
      <c r="M77" s="422"/>
      <c r="N77" s="412">
        <f>SUM(N76:N76)</f>
        <v>0</v>
      </c>
      <c r="O77" s="412">
        <f>SUM(O76:O76)</f>
        <v>0</v>
      </c>
    </row>
    <row r="78" spans="1:15" s="6" customFormat="1">
      <c r="A78" s="418" t="s">
        <v>17</v>
      </c>
      <c r="B78" s="331"/>
      <c r="C78" s="332"/>
      <c r="D78" s="332"/>
      <c r="E78" s="332"/>
      <c r="F78" s="332"/>
      <c r="G78" s="131"/>
      <c r="H78" s="126"/>
      <c r="I78" s="423"/>
      <c r="J78" s="424"/>
      <c r="K78" s="94"/>
      <c r="L78" s="414"/>
      <c r="M78" s="414"/>
      <c r="N78" s="414"/>
      <c r="O78" s="414"/>
    </row>
    <row r="79" spans="1:15" s="6" customFormat="1">
      <c r="A79" s="418" t="s">
        <v>18</v>
      </c>
      <c r="B79" s="331"/>
      <c r="C79" s="332"/>
      <c r="D79" s="332"/>
      <c r="E79" s="332"/>
      <c r="F79" s="332"/>
      <c r="G79" s="131"/>
      <c r="H79" s="125"/>
      <c r="I79" s="331"/>
      <c r="J79" s="419"/>
      <c r="K79" s="88"/>
      <c r="L79" s="414"/>
      <c r="M79" s="414"/>
      <c r="N79" s="414"/>
      <c r="O79" s="414"/>
    </row>
    <row r="80" spans="1:15" s="6" customFormat="1">
      <c r="A80" s="425"/>
      <c r="B80" s="409"/>
      <c r="C80" s="331"/>
      <c r="D80" s="331"/>
      <c r="E80" s="331"/>
      <c r="F80" s="426"/>
      <c r="G80" s="127"/>
      <c r="H80" s="128"/>
      <c r="I80" s="331"/>
      <c r="J80" s="419"/>
      <c r="K80" s="88"/>
      <c r="L80" s="331"/>
      <c r="M80" s="331"/>
      <c r="N80" s="331"/>
      <c r="O80" s="331"/>
    </row>
    <row r="81" spans="1:15" s="6" customFormat="1">
      <c r="A81" s="414" t="s">
        <v>291</v>
      </c>
      <c r="B81" s="409"/>
      <c r="C81" s="331"/>
      <c r="D81" s="331"/>
      <c r="E81" s="331"/>
      <c r="F81" s="426"/>
      <c r="G81" s="127"/>
      <c r="H81" s="128"/>
      <c r="I81" s="331"/>
      <c r="J81" s="419"/>
      <c r="K81" s="88"/>
      <c r="L81" s="331"/>
      <c r="M81" s="331"/>
      <c r="N81" s="331"/>
      <c r="O81" s="331"/>
    </row>
    <row r="82" spans="1:15" s="6" customFormat="1">
      <c r="A82" s="28"/>
      <c r="B82" s="2"/>
      <c r="C82" s="292"/>
      <c r="D82" s="292"/>
      <c r="E82" s="292"/>
      <c r="F82" s="303"/>
      <c r="G82" s="127"/>
      <c r="H82" s="128"/>
      <c r="I82" s="292"/>
      <c r="J82" s="308"/>
      <c r="K82" s="88"/>
      <c r="L82" s="292"/>
      <c r="M82" s="292"/>
      <c r="N82" s="292"/>
      <c r="O82" s="292"/>
    </row>
    <row r="83" spans="1:15" s="6" customFormat="1">
      <c r="A83" s="418" t="s">
        <v>292</v>
      </c>
      <c r="B83" s="37"/>
      <c r="C83" s="159"/>
      <c r="D83" s="300"/>
      <c r="E83" s="352" t="s">
        <v>293</v>
      </c>
      <c r="F83" s="23"/>
      <c r="G83" s="360"/>
      <c r="H83" s="144"/>
      <c r="I83" s="300"/>
      <c r="J83" s="300"/>
      <c r="K83" s="150"/>
      <c r="L83" s="300"/>
      <c r="M83" s="300"/>
      <c r="N83" s="361"/>
      <c r="O83" s="361"/>
    </row>
    <row r="84" spans="1:15" s="292" customFormat="1" ht="76.5">
      <c r="A84" s="362" t="s">
        <v>0</v>
      </c>
      <c r="B84" s="362" t="s">
        <v>1</v>
      </c>
      <c r="C84" s="362" t="s">
        <v>78</v>
      </c>
      <c r="D84" s="362" t="s">
        <v>61</v>
      </c>
      <c r="E84" s="362" t="s">
        <v>62</v>
      </c>
      <c r="F84" s="362" t="s">
        <v>19</v>
      </c>
      <c r="G84" s="363" t="s">
        <v>27</v>
      </c>
      <c r="H84" s="363" t="s">
        <v>103</v>
      </c>
      <c r="I84" s="362" t="s">
        <v>2</v>
      </c>
      <c r="J84" s="364" t="s">
        <v>3</v>
      </c>
      <c r="K84" s="365" t="s">
        <v>243</v>
      </c>
      <c r="L84" s="366" t="s">
        <v>79</v>
      </c>
      <c r="M84" s="362" t="s">
        <v>4</v>
      </c>
      <c r="N84" s="366" t="s">
        <v>80</v>
      </c>
      <c r="O84" s="366" t="s">
        <v>81</v>
      </c>
    </row>
    <row r="85" spans="1:15" s="292" customFormat="1">
      <c r="A85" s="362" t="s">
        <v>5</v>
      </c>
      <c r="B85" s="362" t="s">
        <v>6</v>
      </c>
      <c r="C85" s="362" t="s">
        <v>7</v>
      </c>
      <c r="D85" s="362" t="s">
        <v>8</v>
      </c>
      <c r="E85" s="362" t="s">
        <v>9</v>
      </c>
      <c r="F85" s="362"/>
      <c r="G85" s="367"/>
      <c r="H85" s="363" t="s">
        <v>10</v>
      </c>
      <c r="I85" s="362" t="s">
        <v>362</v>
      </c>
      <c r="J85" s="364" t="s">
        <v>12</v>
      </c>
      <c r="K85" s="365"/>
      <c r="L85" s="366" t="s">
        <v>13</v>
      </c>
      <c r="M85" s="362" t="s">
        <v>14</v>
      </c>
      <c r="N85" s="366" t="s">
        <v>15</v>
      </c>
      <c r="O85" s="366" t="s">
        <v>16</v>
      </c>
    </row>
    <row r="86" spans="1:15" s="6" customFormat="1" ht="140.25">
      <c r="A86" s="310" t="s">
        <v>64</v>
      </c>
      <c r="B86" s="333" t="s">
        <v>294</v>
      </c>
      <c r="C86" s="310" t="s">
        <v>295</v>
      </c>
      <c r="D86" s="310"/>
      <c r="E86" s="310"/>
      <c r="F86" s="371">
        <v>600</v>
      </c>
      <c r="G86" s="472">
        <v>900</v>
      </c>
      <c r="H86" s="157">
        <f>G86</f>
        <v>900</v>
      </c>
      <c r="I86" s="310" t="s">
        <v>34</v>
      </c>
      <c r="J86" s="427">
        <v>4.38</v>
      </c>
      <c r="K86" s="374">
        <f>ROUND(J86*1.05,2)</f>
        <v>4.5999999999999996</v>
      </c>
      <c r="L86" s="375">
        <f>ROUND(K86*H86,2)</f>
        <v>4140</v>
      </c>
      <c r="M86" s="407">
        <v>0.08</v>
      </c>
      <c r="N86" s="377">
        <f>ROUND(L86*M86,2)</f>
        <v>331.2</v>
      </c>
      <c r="O86" s="378">
        <f>L86+N86</f>
        <v>4471.2</v>
      </c>
    </row>
    <row r="87" spans="1:15" s="6" customFormat="1" ht="140.25">
      <c r="A87" s="310" t="s">
        <v>65</v>
      </c>
      <c r="B87" s="333" t="s">
        <v>294</v>
      </c>
      <c r="C87" s="310" t="s">
        <v>296</v>
      </c>
      <c r="D87" s="317"/>
      <c r="E87" s="317"/>
      <c r="F87" s="371">
        <v>100</v>
      </c>
      <c r="G87" s="472">
        <v>100</v>
      </c>
      <c r="H87" s="157">
        <f>G87</f>
        <v>100</v>
      </c>
      <c r="I87" s="310" t="s">
        <v>34</v>
      </c>
      <c r="J87" s="427">
        <v>4.4000000000000004</v>
      </c>
      <c r="K87" s="374">
        <f>ROUND(J87*1.05,2)</f>
        <v>4.62</v>
      </c>
      <c r="L87" s="375">
        <f>ROUND(K87*H87,2)</f>
        <v>462</v>
      </c>
      <c r="M87" s="407">
        <v>0.08</v>
      </c>
      <c r="N87" s="377">
        <f>ROUND(L87*M87,2)</f>
        <v>36.96</v>
      </c>
      <c r="O87" s="378">
        <f>L87+N87</f>
        <v>498.96</v>
      </c>
    </row>
    <row r="88" spans="1:15" s="6" customFormat="1">
      <c r="A88" s="309"/>
      <c r="B88" s="664"/>
      <c r="C88" s="664"/>
      <c r="D88" s="664"/>
      <c r="E88" s="664"/>
      <c r="F88" s="296"/>
      <c r="G88" s="379"/>
      <c r="H88" s="128"/>
      <c r="I88" s="292"/>
      <c r="J88" s="380" t="s">
        <v>82</v>
      </c>
      <c r="K88" s="381" t="s">
        <v>82</v>
      </c>
      <c r="L88" s="99">
        <f>SUM(L86:L87)</f>
        <v>4602</v>
      </c>
      <c r="M88" s="382"/>
      <c r="N88" s="100">
        <f>SUM(N86:N87)</f>
        <v>368.15999999999997</v>
      </c>
      <c r="O88" s="100">
        <f>SUM(O86:O87)</f>
        <v>4970.16</v>
      </c>
    </row>
    <row r="89" spans="1:15" s="6" customFormat="1">
      <c r="A89" s="358" t="s">
        <v>17</v>
      </c>
      <c r="B89" s="300"/>
      <c r="C89" s="296"/>
      <c r="D89" s="300"/>
      <c r="E89" s="301"/>
      <c r="F89" s="300"/>
      <c r="G89" s="360"/>
      <c r="H89" s="144"/>
      <c r="I89" s="300"/>
      <c r="J89" s="300"/>
      <c r="K89" s="150"/>
      <c r="L89" s="300"/>
      <c r="M89" s="300"/>
      <c r="N89" s="361"/>
      <c r="O89" s="361"/>
    </row>
    <row r="90" spans="1:15" s="6" customFormat="1">
      <c r="A90" s="358" t="s">
        <v>18</v>
      </c>
      <c r="B90" s="300"/>
      <c r="C90" s="296"/>
      <c r="D90" s="300"/>
      <c r="E90" s="301"/>
      <c r="F90" s="300"/>
      <c r="G90" s="360"/>
      <c r="H90" s="147"/>
      <c r="I90" s="361"/>
      <c r="J90" s="300"/>
      <c r="K90" s="150"/>
      <c r="L90" s="300"/>
      <c r="M90" s="300"/>
      <c r="N90" s="361"/>
      <c r="O90" s="361"/>
    </row>
    <row r="91" spans="1:15" s="6" customFormat="1">
      <c r="A91" s="358"/>
      <c r="B91" s="300"/>
      <c r="C91" s="296"/>
      <c r="D91" s="300"/>
      <c r="E91" s="301"/>
      <c r="F91" s="300"/>
      <c r="G91" s="360"/>
      <c r="H91" s="147"/>
      <c r="I91" s="361"/>
      <c r="J91" s="300"/>
      <c r="K91" s="150"/>
      <c r="L91" s="300"/>
      <c r="M91" s="300"/>
      <c r="N91" s="361"/>
      <c r="O91" s="361"/>
    </row>
    <row r="92" spans="1:15" s="6" customFormat="1">
      <c r="A92" s="414" t="s">
        <v>291</v>
      </c>
      <c r="B92" s="300"/>
      <c r="C92" s="296"/>
      <c r="D92" s="300"/>
      <c r="E92" s="301"/>
      <c r="F92" s="300"/>
      <c r="G92" s="360"/>
      <c r="H92" s="147"/>
      <c r="I92" s="361"/>
      <c r="J92" s="300"/>
      <c r="K92" s="150"/>
      <c r="L92" s="300"/>
      <c r="M92" s="300"/>
      <c r="N92" s="361"/>
      <c r="O92" s="361"/>
    </row>
    <row r="93" spans="1:15" s="6" customFormat="1">
      <c r="A93" s="28"/>
      <c r="B93" s="2"/>
      <c r="C93" s="292"/>
      <c r="D93" s="292"/>
      <c r="E93" s="292"/>
      <c r="F93" s="303"/>
      <c r="G93" s="127"/>
      <c r="H93" s="128"/>
      <c r="I93" s="292"/>
      <c r="J93" s="308"/>
      <c r="K93" s="88"/>
      <c r="L93" s="292"/>
      <c r="M93" s="292"/>
      <c r="N93" s="292"/>
      <c r="O93" s="292"/>
    </row>
    <row r="94" spans="1:15" s="6" customFormat="1">
      <c r="A94" s="394" t="s">
        <v>297</v>
      </c>
      <c r="B94" s="409"/>
      <c r="C94" s="159" t="s">
        <v>298</v>
      </c>
      <c r="D94" s="331"/>
      <c r="E94" s="352" t="s">
        <v>242</v>
      </c>
      <c r="F94" s="396"/>
      <c r="G94" s="127"/>
      <c r="H94" s="127"/>
      <c r="I94" s="397"/>
      <c r="J94" s="79"/>
      <c r="K94" s="428"/>
      <c r="L94" s="331"/>
      <c r="M94" s="429"/>
      <c r="N94" s="331"/>
      <c r="O94" s="331"/>
    </row>
    <row r="95" spans="1:15" s="292" customFormat="1" ht="76.5">
      <c r="A95" s="362" t="s">
        <v>0</v>
      </c>
      <c r="B95" s="362" t="s">
        <v>1</v>
      </c>
      <c r="C95" s="362" t="s">
        <v>78</v>
      </c>
      <c r="D95" s="362" t="s">
        <v>61</v>
      </c>
      <c r="E95" s="362" t="s">
        <v>62</v>
      </c>
      <c r="F95" s="362" t="s">
        <v>19</v>
      </c>
      <c r="G95" s="363" t="s">
        <v>27</v>
      </c>
      <c r="H95" s="363" t="s">
        <v>103</v>
      </c>
      <c r="I95" s="362" t="s">
        <v>2</v>
      </c>
      <c r="J95" s="364" t="s">
        <v>3</v>
      </c>
      <c r="K95" s="365" t="s">
        <v>243</v>
      </c>
      <c r="L95" s="366" t="s">
        <v>79</v>
      </c>
      <c r="M95" s="362" t="s">
        <v>4</v>
      </c>
      <c r="N95" s="366" t="s">
        <v>80</v>
      </c>
      <c r="O95" s="366" t="s">
        <v>81</v>
      </c>
    </row>
    <row r="96" spans="1:15" s="292" customFormat="1">
      <c r="A96" s="362" t="s">
        <v>5</v>
      </c>
      <c r="B96" s="362" t="s">
        <v>6</v>
      </c>
      <c r="C96" s="362" t="s">
        <v>7</v>
      </c>
      <c r="D96" s="362" t="s">
        <v>8</v>
      </c>
      <c r="E96" s="362" t="s">
        <v>9</v>
      </c>
      <c r="F96" s="362"/>
      <c r="G96" s="367"/>
      <c r="H96" s="363" t="s">
        <v>10</v>
      </c>
      <c r="I96" s="362" t="s">
        <v>362</v>
      </c>
      <c r="J96" s="364" t="s">
        <v>12</v>
      </c>
      <c r="K96" s="365"/>
      <c r="L96" s="366" t="s">
        <v>13</v>
      </c>
      <c r="M96" s="362" t="s">
        <v>14</v>
      </c>
      <c r="N96" s="366" t="s">
        <v>15</v>
      </c>
      <c r="O96" s="366" t="s">
        <v>16</v>
      </c>
    </row>
    <row r="97" spans="1:15" s="6" customFormat="1" ht="25.5">
      <c r="A97" s="386">
        <v>1</v>
      </c>
      <c r="B97" s="333" t="s">
        <v>299</v>
      </c>
      <c r="C97" s="372" t="s">
        <v>300</v>
      </c>
      <c r="D97" s="372"/>
      <c r="E97" s="372"/>
      <c r="F97" s="371">
        <v>10</v>
      </c>
      <c r="G97" s="139">
        <v>1</v>
      </c>
      <c r="H97" s="157">
        <f>G97</f>
        <v>1</v>
      </c>
      <c r="I97" s="430" t="s">
        <v>23</v>
      </c>
      <c r="J97" s="431">
        <v>1500</v>
      </c>
      <c r="K97" s="374">
        <f>ROUND(J97*1.05,2)</f>
        <v>1575</v>
      </c>
      <c r="L97" s="375">
        <f>ROUND(K97*H97,2)</f>
        <v>1575</v>
      </c>
      <c r="M97" s="407">
        <v>0.08</v>
      </c>
      <c r="N97" s="377">
        <f>ROUND(L97*M97,2)</f>
        <v>126</v>
      </c>
      <c r="O97" s="378">
        <f>L97+N97</f>
        <v>1701</v>
      </c>
    </row>
    <row r="98" spans="1:15" s="6" customFormat="1">
      <c r="A98" s="408"/>
      <c r="B98" s="409"/>
      <c r="C98" s="408"/>
      <c r="D98" s="408"/>
      <c r="E98" s="408"/>
      <c r="F98" s="410"/>
      <c r="G98" s="124"/>
      <c r="H98" s="124"/>
      <c r="I98" s="396"/>
      <c r="J98" s="34" t="s">
        <v>76</v>
      </c>
      <c r="K98" s="411" t="s">
        <v>76</v>
      </c>
      <c r="L98" s="412">
        <f>SUM(L97:L97)</f>
        <v>1575</v>
      </c>
      <c r="M98" s="20"/>
      <c r="N98" s="412">
        <f>SUM(N97:N97)</f>
        <v>126</v>
      </c>
      <c r="O98" s="412">
        <f>SUM(O97:O97)</f>
        <v>1701</v>
      </c>
    </row>
    <row r="99" spans="1:15" s="6" customFormat="1">
      <c r="A99" s="418" t="s">
        <v>17</v>
      </c>
      <c r="B99" s="409"/>
      <c r="C99" s="396"/>
      <c r="D99" s="331"/>
      <c r="E99" s="426"/>
      <c r="F99" s="396"/>
      <c r="G99" s="127"/>
      <c r="H99" s="127"/>
      <c r="I99" s="397"/>
      <c r="J99" s="79"/>
      <c r="K99" s="428"/>
      <c r="L99" s="331"/>
      <c r="M99" s="429"/>
      <c r="N99" s="331"/>
      <c r="O99" s="331"/>
    </row>
    <row r="100" spans="1:15" s="6" customFormat="1">
      <c r="A100" s="418" t="s">
        <v>18</v>
      </c>
      <c r="B100" s="395"/>
      <c r="C100" s="432"/>
      <c r="D100" s="433"/>
      <c r="E100" s="159"/>
      <c r="F100" s="433"/>
      <c r="G100" s="142"/>
      <c r="H100" s="143"/>
      <c r="I100" s="433"/>
      <c r="J100" s="433"/>
      <c r="K100" s="98"/>
      <c r="L100" s="433"/>
      <c r="M100" s="433"/>
      <c r="N100" s="434"/>
      <c r="O100" s="434"/>
    </row>
    <row r="101" spans="1:15" s="6" customFormat="1">
      <c r="A101" s="425"/>
      <c r="B101" s="409"/>
      <c r="C101" s="331"/>
      <c r="D101" s="331"/>
      <c r="E101" s="331"/>
      <c r="F101" s="426"/>
      <c r="G101" s="127"/>
      <c r="H101" s="128"/>
      <c r="I101" s="331"/>
      <c r="J101" s="419"/>
      <c r="K101" s="88"/>
      <c r="L101" s="331"/>
      <c r="M101" s="331"/>
      <c r="N101" s="331"/>
      <c r="O101" s="331"/>
    </row>
    <row r="102" spans="1:15" s="6" customFormat="1">
      <c r="A102" s="414" t="s">
        <v>301</v>
      </c>
      <c r="B102" s="409"/>
      <c r="C102" s="331"/>
      <c r="D102" s="331"/>
      <c r="E102" s="331"/>
      <c r="F102" s="426"/>
      <c r="G102" s="127"/>
      <c r="H102" s="128"/>
      <c r="I102" s="331"/>
      <c r="J102" s="419"/>
      <c r="K102" s="88"/>
      <c r="L102" s="331"/>
      <c r="M102" s="331"/>
      <c r="N102" s="331"/>
      <c r="O102" s="331"/>
    </row>
    <row r="103" spans="1:15" s="6" customFormat="1">
      <c r="A103" s="28"/>
      <c r="B103" s="2"/>
      <c r="C103" s="292"/>
      <c r="D103" s="292"/>
      <c r="E103" s="292"/>
      <c r="F103" s="303"/>
      <c r="G103" s="127"/>
      <c r="H103" s="128"/>
      <c r="I103" s="292"/>
      <c r="J103" s="308"/>
      <c r="K103" s="88"/>
      <c r="L103" s="292"/>
      <c r="M103" s="292"/>
      <c r="N103" s="292"/>
      <c r="O103" s="292"/>
    </row>
    <row r="104" spans="1:15" s="6" customFormat="1">
      <c r="A104" s="418" t="s">
        <v>347</v>
      </c>
      <c r="B104" s="409"/>
      <c r="C104" s="160"/>
      <c r="D104" s="331"/>
      <c r="E104" s="352" t="s">
        <v>302</v>
      </c>
      <c r="F104" s="331"/>
      <c r="G104" s="128"/>
      <c r="H104" s="128"/>
      <c r="I104" s="331"/>
      <c r="J104" s="420"/>
      <c r="K104" s="421"/>
      <c r="L104" s="414"/>
      <c r="M104" s="414"/>
      <c r="N104" s="414"/>
      <c r="O104" s="414"/>
    </row>
    <row r="105" spans="1:15" s="6" customFormat="1" ht="63.75">
      <c r="A105" s="362" t="s">
        <v>0</v>
      </c>
      <c r="B105" s="362" t="s">
        <v>1</v>
      </c>
      <c r="C105" s="362" t="s">
        <v>63</v>
      </c>
      <c r="D105" s="362" t="s">
        <v>61</v>
      </c>
      <c r="E105" s="362" t="s">
        <v>62</v>
      </c>
      <c r="F105" s="362" t="s">
        <v>19</v>
      </c>
      <c r="G105" s="363" t="s">
        <v>27</v>
      </c>
      <c r="H105" s="385" t="s">
        <v>253</v>
      </c>
      <c r="I105" s="362" t="s">
        <v>2</v>
      </c>
      <c r="J105" s="400" t="s">
        <v>3</v>
      </c>
      <c r="K105" s="85" t="s">
        <v>3</v>
      </c>
      <c r="L105" s="401" t="s">
        <v>73</v>
      </c>
      <c r="M105" s="362" t="s">
        <v>4</v>
      </c>
      <c r="N105" s="401" t="s">
        <v>74</v>
      </c>
      <c r="O105" s="401" t="s">
        <v>75</v>
      </c>
    </row>
    <row r="106" spans="1:15" s="6" customFormat="1">
      <c r="A106" s="362" t="s">
        <v>5</v>
      </c>
      <c r="B106" s="362" t="s">
        <v>6</v>
      </c>
      <c r="C106" s="362" t="s">
        <v>7</v>
      </c>
      <c r="D106" s="362" t="s">
        <v>8</v>
      </c>
      <c r="E106" s="362" t="s">
        <v>9</v>
      </c>
      <c r="F106" s="362"/>
      <c r="G106" s="402"/>
      <c r="H106" s="363" t="s">
        <v>10</v>
      </c>
      <c r="I106" s="362" t="s">
        <v>11</v>
      </c>
      <c r="J106" s="400" t="s">
        <v>12</v>
      </c>
      <c r="K106" s="85" t="s">
        <v>12</v>
      </c>
      <c r="L106" s="401" t="s">
        <v>13</v>
      </c>
      <c r="M106" s="362" t="s">
        <v>14</v>
      </c>
      <c r="N106" s="401" t="s">
        <v>15</v>
      </c>
      <c r="O106" s="401" t="s">
        <v>16</v>
      </c>
    </row>
    <row r="107" spans="1:15" s="6" customFormat="1" ht="25.5">
      <c r="A107" s="435">
        <v>1</v>
      </c>
      <c r="B107" s="436" t="s">
        <v>303</v>
      </c>
      <c r="C107" s="435"/>
      <c r="D107" s="435"/>
      <c r="E107" s="435"/>
      <c r="F107" s="437">
        <v>18</v>
      </c>
      <c r="G107" s="473">
        <v>4</v>
      </c>
      <c r="H107" s="157">
        <f>G107</f>
        <v>4</v>
      </c>
      <c r="I107" s="438" t="s">
        <v>23</v>
      </c>
      <c r="J107" s="439">
        <v>1300</v>
      </c>
      <c r="K107" s="374">
        <f>ROUND(J107*1.05,2)</f>
        <v>1365</v>
      </c>
      <c r="L107" s="375">
        <f>ROUND(K107*H107,2)</f>
        <v>5460</v>
      </c>
      <c r="M107" s="407">
        <v>0.08</v>
      </c>
      <c r="N107" s="377">
        <f>ROUND(L107*M107,2)</f>
        <v>436.8</v>
      </c>
      <c r="O107" s="378">
        <f>L107+N107</f>
        <v>5896.8</v>
      </c>
    </row>
    <row r="108" spans="1:15" s="6" customFormat="1">
      <c r="A108" s="372">
        <v>2</v>
      </c>
      <c r="B108" s="333" t="s">
        <v>304</v>
      </c>
      <c r="C108" s="372"/>
      <c r="D108" s="372"/>
      <c r="E108" s="372"/>
      <c r="F108" s="371">
        <v>18</v>
      </c>
      <c r="G108" s="474">
        <v>3</v>
      </c>
      <c r="H108" s="157">
        <f>G108</f>
        <v>3</v>
      </c>
      <c r="I108" s="386" t="s">
        <v>23</v>
      </c>
      <c r="J108" s="377">
        <v>1800</v>
      </c>
      <c r="K108" s="374">
        <f>ROUND(J108*1.05,2)</f>
        <v>1890</v>
      </c>
      <c r="L108" s="375">
        <f>ROUND(K108*H108,2)</f>
        <v>5670</v>
      </c>
      <c r="M108" s="407">
        <v>0.08</v>
      </c>
      <c r="N108" s="377">
        <f>ROUND(L108*M108,2)</f>
        <v>453.6</v>
      </c>
      <c r="O108" s="378">
        <f>L108+N108</f>
        <v>6123.6</v>
      </c>
    </row>
    <row r="109" spans="1:15" s="6" customFormat="1">
      <c r="A109" s="408"/>
      <c r="B109" s="409"/>
      <c r="C109" s="408"/>
      <c r="D109" s="408"/>
      <c r="E109" s="408"/>
      <c r="F109" s="410"/>
      <c r="G109" s="124"/>
      <c r="H109" s="124"/>
      <c r="I109" s="396"/>
      <c r="J109" s="34" t="s">
        <v>76</v>
      </c>
      <c r="K109" s="411" t="s">
        <v>76</v>
      </c>
      <c r="L109" s="412">
        <f>SUM(L107:L108)</f>
        <v>11130</v>
      </c>
      <c r="M109" s="20"/>
      <c r="N109" s="412">
        <f>SUM(N107:N108)</f>
        <v>890.40000000000009</v>
      </c>
      <c r="O109" s="412">
        <f>SUM(O107:O108)</f>
        <v>12020.400000000001</v>
      </c>
    </row>
    <row r="110" spans="1:15" s="6" customFormat="1">
      <c r="A110" s="418" t="s">
        <v>17</v>
      </c>
      <c r="B110" s="331"/>
      <c r="C110" s="332"/>
      <c r="D110" s="332"/>
      <c r="E110" s="332"/>
      <c r="F110" s="332"/>
      <c r="G110" s="131"/>
      <c r="H110" s="126"/>
      <c r="I110" s="423"/>
      <c r="J110" s="424"/>
      <c r="K110" s="94"/>
      <c r="L110" s="414"/>
      <c r="M110" s="414"/>
      <c r="N110" s="414"/>
      <c r="O110" s="414"/>
    </row>
    <row r="111" spans="1:15" s="6" customFormat="1">
      <c r="A111" s="418" t="s">
        <v>18</v>
      </c>
      <c r="B111" s="331"/>
      <c r="C111" s="332"/>
      <c r="D111" s="332"/>
      <c r="E111" s="332"/>
      <c r="F111" s="332"/>
      <c r="G111" s="131"/>
      <c r="H111" s="125"/>
      <c r="I111" s="331"/>
      <c r="J111" s="419"/>
      <c r="K111" s="88"/>
      <c r="L111" s="414"/>
      <c r="M111" s="414"/>
      <c r="N111" s="414"/>
      <c r="O111" s="414"/>
    </row>
    <row r="112" spans="1:15" s="6" customFormat="1">
      <c r="A112" s="425"/>
      <c r="B112" s="409"/>
      <c r="C112" s="331"/>
      <c r="D112" s="331"/>
      <c r="E112" s="331"/>
      <c r="F112" s="426"/>
      <c r="G112" s="127"/>
      <c r="H112" s="128"/>
      <c r="I112" s="331"/>
      <c r="J112" s="419"/>
      <c r="K112" s="88"/>
      <c r="L112" s="331"/>
      <c r="M112" s="331"/>
      <c r="N112" s="331"/>
      <c r="O112" s="331"/>
    </row>
    <row r="113" spans="1:1023" s="6" customFormat="1">
      <c r="A113" s="414" t="s">
        <v>301</v>
      </c>
      <c r="B113" s="409"/>
      <c r="C113" s="331"/>
      <c r="D113" s="331"/>
      <c r="E113" s="331"/>
      <c r="F113" s="426"/>
      <c r="G113" s="127"/>
      <c r="H113" s="128"/>
      <c r="I113" s="331"/>
      <c r="J113" s="419"/>
      <c r="K113" s="88"/>
      <c r="L113" s="331"/>
      <c r="M113" s="331"/>
      <c r="N113" s="331"/>
      <c r="O113" s="331"/>
    </row>
    <row r="114" spans="1:1023" s="6" customFormat="1">
      <c r="A114" s="425"/>
      <c r="B114" s="409"/>
      <c r="C114" s="331"/>
      <c r="D114" s="331"/>
      <c r="E114" s="331"/>
      <c r="F114" s="426"/>
      <c r="G114" s="127"/>
      <c r="H114" s="128"/>
      <c r="I114" s="331"/>
      <c r="J114" s="419"/>
      <c r="K114" s="88"/>
      <c r="L114" s="331"/>
      <c r="M114" s="331"/>
      <c r="N114" s="331"/>
      <c r="O114" s="331"/>
    </row>
    <row r="115" spans="1:1023" s="414" customFormat="1">
      <c r="A115" s="418" t="s">
        <v>349</v>
      </c>
      <c r="B115" s="409"/>
      <c r="C115" s="160" t="s">
        <v>197</v>
      </c>
      <c r="D115" s="160"/>
      <c r="E115" s="359" t="s">
        <v>316</v>
      </c>
      <c r="F115" s="331"/>
      <c r="G115" s="128"/>
      <c r="H115" s="128"/>
      <c r="I115" s="331"/>
      <c r="J115" s="420"/>
      <c r="K115" s="421"/>
    </row>
    <row r="116" spans="1:1023" s="292" customFormat="1" ht="76.5">
      <c r="A116" s="362" t="s">
        <v>0</v>
      </c>
      <c r="B116" s="362" t="s">
        <v>1</v>
      </c>
      <c r="C116" s="362" t="s">
        <v>78</v>
      </c>
      <c r="D116" s="362" t="s">
        <v>61</v>
      </c>
      <c r="E116" s="362" t="s">
        <v>62</v>
      </c>
      <c r="F116" s="362" t="s">
        <v>19</v>
      </c>
      <c r="G116" s="363" t="s">
        <v>27</v>
      </c>
      <c r="H116" s="363" t="s">
        <v>103</v>
      </c>
      <c r="I116" s="362" t="s">
        <v>2</v>
      </c>
      <c r="J116" s="364" t="s">
        <v>3</v>
      </c>
      <c r="K116" s="365" t="s">
        <v>243</v>
      </c>
      <c r="L116" s="366" t="s">
        <v>79</v>
      </c>
      <c r="M116" s="362" t="s">
        <v>4</v>
      </c>
      <c r="N116" s="366" t="s">
        <v>80</v>
      </c>
      <c r="O116" s="366" t="s">
        <v>81</v>
      </c>
    </row>
    <row r="117" spans="1:1023" s="292" customFormat="1">
      <c r="A117" s="362" t="s">
        <v>5</v>
      </c>
      <c r="B117" s="362" t="s">
        <v>6</v>
      </c>
      <c r="C117" s="362" t="s">
        <v>7</v>
      </c>
      <c r="D117" s="362" t="s">
        <v>8</v>
      </c>
      <c r="E117" s="362" t="s">
        <v>9</v>
      </c>
      <c r="F117" s="362"/>
      <c r="G117" s="367"/>
      <c r="H117" s="363" t="s">
        <v>10</v>
      </c>
      <c r="I117" s="362" t="s">
        <v>362</v>
      </c>
      <c r="J117" s="364" t="s">
        <v>12</v>
      </c>
      <c r="K117" s="365"/>
      <c r="L117" s="366" t="s">
        <v>13</v>
      </c>
      <c r="M117" s="362" t="s">
        <v>14</v>
      </c>
      <c r="N117" s="366" t="s">
        <v>15</v>
      </c>
      <c r="O117" s="366" t="s">
        <v>16</v>
      </c>
    </row>
    <row r="118" spans="1:1023" s="332" customFormat="1" ht="76.5">
      <c r="A118" s="386">
        <v>1</v>
      </c>
      <c r="B118" s="476" t="s">
        <v>314</v>
      </c>
      <c r="C118" s="372"/>
      <c r="D118" s="372"/>
      <c r="E118" s="372"/>
      <c r="F118" s="477">
        <v>150</v>
      </c>
      <c r="G118" s="405">
        <v>3043</v>
      </c>
      <c r="H118" s="157">
        <f>G118</f>
        <v>3043</v>
      </c>
      <c r="I118" s="386" t="s">
        <v>315</v>
      </c>
      <c r="J118" s="375">
        <v>5</v>
      </c>
      <c r="K118" s="374">
        <f>ROUND(J118*1.05,2)</f>
        <v>5.25</v>
      </c>
      <c r="L118" s="375">
        <f>ROUND(H118*K118,2)</f>
        <v>15975.75</v>
      </c>
      <c r="M118" s="478">
        <v>0.23</v>
      </c>
      <c r="N118" s="479">
        <f>ROUND(L118*M118,2)</f>
        <v>3674.42</v>
      </c>
      <c r="O118" s="479">
        <f>N118+L118</f>
        <v>19650.169999999998</v>
      </c>
      <c r="S118" s="331"/>
      <c r="T118" s="331"/>
      <c r="U118" s="331"/>
      <c r="V118" s="480"/>
      <c r="W118" s="480"/>
      <c r="X118" s="331"/>
      <c r="Y118" s="331"/>
      <c r="Z118" s="331"/>
      <c r="AA118" s="331"/>
      <c r="AB118" s="331"/>
      <c r="AC118" s="331"/>
      <c r="AD118" s="331"/>
      <c r="AE118" s="331"/>
      <c r="AF118" s="331"/>
      <c r="AG118" s="331"/>
      <c r="AH118" s="331"/>
      <c r="AI118" s="331"/>
      <c r="AJ118" s="331"/>
      <c r="AK118" s="331"/>
      <c r="AL118" s="331"/>
      <c r="AM118" s="331"/>
      <c r="AN118" s="331"/>
      <c r="AO118" s="331"/>
      <c r="AP118" s="331"/>
      <c r="AQ118" s="331"/>
      <c r="AR118" s="331"/>
      <c r="AS118" s="331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31"/>
      <c r="BD118" s="331"/>
      <c r="BE118" s="331"/>
      <c r="BF118" s="331"/>
      <c r="BG118" s="331"/>
      <c r="BH118" s="331"/>
      <c r="BI118" s="331"/>
      <c r="BJ118" s="331"/>
      <c r="BK118" s="331"/>
      <c r="BL118" s="331"/>
      <c r="BM118" s="331"/>
      <c r="BN118" s="331"/>
      <c r="BO118" s="331"/>
      <c r="BP118" s="331"/>
      <c r="BQ118" s="331"/>
      <c r="BR118" s="331"/>
      <c r="BS118" s="331"/>
      <c r="BT118" s="331"/>
      <c r="BU118" s="331"/>
      <c r="BV118" s="331"/>
      <c r="BW118" s="331"/>
      <c r="BX118" s="331"/>
      <c r="BY118" s="331"/>
      <c r="BZ118" s="331"/>
      <c r="CA118" s="331"/>
      <c r="CB118" s="331"/>
      <c r="CC118" s="331"/>
      <c r="CD118" s="331"/>
      <c r="CE118" s="331"/>
      <c r="CF118" s="331"/>
      <c r="CG118" s="331"/>
      <c r="CH118" s="331"/>
      <c r="CI118" s="331"/>
      <c r="CJ118" s="331"/>
      <c r="CK118" s="331"/>
      <c r="CL118" s="331"/>
      <c r="CM118" s="331"/>
      <c r="CN118" s="331"/>
      <c r="CO118" s="331"/>
      <c r="CP118" s="331"/>
      <c r="CQ118" s="331"/>
      <c r="CR118" s="331"/>
      <c r="CS118" s="331"/>
      <c r="CT118" s="331"/>
      <c r="CU118" s="331"/>
      <c r="CV118" s="331"/>
      <c r="CW118" s="331"/>
      <c r="CX118" s="331"/>
      <c r="CY118" s="331"/>
      <c r="CZ118" s="331"/>
      <c r="DA118" s="331"/>
      <c r="DB118" s="331"/>
      <c r="DC118" s="331"/>
      <c r="DD118" s="331"/>
      <c r="DE118" s="331"/>
      <c r="DF118" s="331"/>
      <c r="DG118" s="331"/>
      <c r="DH118" s="331"/>
      <c r="DI118" s="331"/>
      <c r="DJ118" s="331"/>
      <c r="DK118" s="331"/>
      <c r="DL118" s="331"/>
      <c r="DM118" s="331"/>
      <c r="DN118" s="331"/>
      <c r="DO118" s="331"/>
      <c r="DP118" s="331"/>
      <c r="DQ118" s="331"/>
      <c r="DR118" s="331"/>
      <c r="DS118" s="331"/>
      <c r="DT118" s="331"/>
      <c r="DU118" s="331"/>
      <c r="DV118" s="331"/>
      <c r="DW118" s="331"/>
      <c r="DX118" s="331"/>
      <c r="DY118" s="331"/>
      <c r="DZ118" s="331"/>
      <c r="EA118" s="331"/>
      <c r="EB118" s="331"/>
      <c r="EC118" s="331"/>
      <c r="ED118" s="331"/>
      <c r="EE118" s="331"/>
      <c r="EF118" s="331"/>
      <c r="EG118" s="331"/>
      <c r="EH118" s="331"/>
      <c r="EI118" s="331"/>
      <c r="EJ118" s="331"/>
      <c r="EK118" s="331"/>
      <c r="EL118" s="331"/>
      <c r="EM118" s="331"/>
      <c r="EN118" s="331"/>
      <c r="EO118" s="331"/>
      <c r="EP118" s="331"/>
      <c r="EQ118" s="331"/>
      <c r="ER118" s="331"/>
      <c r="ES118" s="331"/>
      <c r="ET118" s="331"/>
      <c r="EU118" s="331"/>
      <c r="EV118" s="331"/>
      <c r="EW118" s="331"/>
      <c r="EX118" s="331"/>
      <c r="EY118" s="331"/>
      <c r="EZ118" s="331"/>
      <c r="FA118" s="331"/>
      <c r="FB118" s="331"/>
      <c r="FC118" s="331"/>
      <c r="FD118" s="331"/>
      <c r="FE118" s="331"/>
      <c r="FF118" s="331"/>
      <c r="FG118" s="331"/>
      <c r="FH118" s="331"/>
      <c r="FI118" s="331"/>
      <c r="FJ118" s="331"/>
      <c r="FK118" s="331"/>
      <c r="FL118" s="331"/>
      <c r="FM118" s="331"/>
      <c r="FN118" s="331"/>
      <c r="FO118" s="331"/>
      <c r="FP118" s="331"/>
      <c r="FQ118" s="331"/>
      <c r="FR118" s="331"/>
      <c r="FS118" s="331"/>
      <c r="FT118" s="331"/>
      <c r="FU118" s="331"/>
      <c r="FV118" s="331"/>
      <c r="FW118" s="331"/>
      <c r="FX118" s="331"/>
      <c r="FY118" s="331"/>
      <c r="FZ118" s="331"/>
      <c r="GA118" s="331"/>
      <c r="GB118" s="331"/>
      <c r="GC118" s="331"/>
      <c r="GD118" s="331"/>
      <c r="GE118" s="331"/>
      <c r="GF118" s="331"/>
      <c r="GG118" s="331"/>
      <c r="GH118" s="331"/>
      <c r="GI118" s="331"/>
      <c r="GJ118" s="331"/>
      <c r="GK118" s="331"/>
      <c r="GL118" s="331"/>
      <c r="GM118" s="331"/>
      <c r="GN118" s="331"/>
      <c r="GO118" s="331"/>
      <c r="GP118" s="331"/>
      <c r="GQ118" s="331"/>
      <c r="GR118" s="331"/>
      <c r="GS118" s="331"/>
      <c r="GT118" s="331"/>
      <c r="GU118" s="331"/>
      <c r="GV118" s="331"/>
      <c r="GW118" s="331"/>
      <c r="GX118" s="331"/>
      <c r="GY118" s="331"/>
      <c r="GZ118" s="331"/>
      <c r="HA118" s="331"/>
      <c r="HB118" s="331"/>
      <c r="HC118" s="331"/>
      <c r="HD118" s="331"/>
      <c r="HE118" s="331"/>
      <c r="HF118" s="331"/>
      <c r="HG118" s="331"/>
      <c r="HH118" s="331"/>
      <c r="HI118" s="331"/>
      <c r="HJ118" s="331"/>
      <c r="HK118" s="331"/>
      <c r="HL118" s="331"/>
      <c r="HM118" s="331"/>
      <c r="HN118" s="331"/>
      <c r="HO118" s="331"/>
      <c r="HP118" s="331"/>
      <c r="HQ118" s="331"/>
      <c r="HR118" s="331"/>
      <c r="HS118" s="331"/>
      <c r="HT118" s="331"/>
      <c r="HU118" s="331"/>
      <c r="HV118" s="331"/>
      <c r="HW118" s="331"/>
      <c r="HX118" s="331"/>
      <c r="HY118" s="331"/>
      <c r="HZ118" s="331"/>
      <c r="IA118" s="331"/>
      <c r="IB118" s="331"/>
      <c r="IC118" s="331"/>
      <c r="ID118" s="331"/>
      <c r="IE118" s="331"/>
      <c r="IF118" s="331"/>
      <c r="IG118" s="331"/>
      <c r="IH118" s="331"/>
      <c r="II118" s="331"/>
      <c r="IJ118" s="331"/>
      <c r="IK118" s="331"/>
      <c r="IL118" s="331"/>
      <c r="IM118" s="331"/>
      <c r="IN118" s="331"/>
      <c r="IO118" s="331"/>
      <c r="IP118" s="331"/>
      <c r="IQ118" s="331"/>
      <c r="IR118" s="331"/>
      <c r="IS118" s="331"/>
      <c r="IT118" s="331"/>
      <c r="IU118" s="331"/>
      <c r="IV118" s="331"/>
      <c r="IW118" s="331"/>
      <c r="IX118" s="331"/>
      <c r="IY118" s="331"/>
      <c r="IZ118" s="331"/>
      <c r="JA118" s="331"/>
      <c r="JB118" s="331"/>
      <c r="JC118" s="331"/>
      <c r="JD118" s="331"/>
      <c r="JE118" s="331"/>
      <c r="JF118" s="331"/>
      <c r="JG118" s="331"/>
      <c r="JH118" s="331"/>
      <c r="JI118" s="331"/>
      <c r="JJ118" s="331"/>
      <c r="JK118" s="331"/>
      <c r="JL118" s="331"/>
      <c r="JM118" s="331"/>
      <c r="JN118" s="331"/>
      <c r="JO118" s="331"/>
      <c r="JP118" s="331"/>
      <c r="JQ118" s="331"/>
      <c r="JR118" s="331"/>
      <c r="JS118" s="331"/>
      <c r="JT118" s="331"/>
      <c r="JU118" s="331"/>
      <c r="JV118" s="331"/>
      <c r="JW118" s="331"/>
      <c r="JX118" s="331"/>
      <c r="JY118" s="331"/>
      <c r="JZ118" s="331"/>
      <c r="KA118" s="331"/>
      <c r="KB118" s="331"/>
      <c r="KC118" s="331"/>
      <c r="KD118" s="331"/>
      <c r="KE118" s="331"/>
      <c r="KF118" s="331"/>
      <c r="KG118" s="331"/>
      <c r="KH118" s="331"/>
      <c r="KI118" s="331"/>
      <c r="KJ118" s="331"/>
      <c r="KK118" s="331"/>
      <c r="KL118" s="331"/>
      <c r="KM118" s="331"/>
      <c r="KN118" s="331"/>
      <c r="KO118" s="331"/>
      <c r="KP118" s="331"/>
      <c r="KQ118" s="331"/>
      <c r="KR118" s="331"/>
      <c r="KS118" s="331"/>
      <c r="KT118" s="331"/>
      <c r="KU118" s="331"/>
      <c r="KV118" s="331"/>
      <c r="KW118" s="331"/>
      <c r="KX118" s="331"/>
      <c r="KY118" s="331"/>
      <c r="KZ118" s="331"/>
      <c r="LA118" s="331"/>
      <c r="LB118" s="331"/>
      <c r="LC118" s="331"/>
      <c r="LD118" s="331"/>
      <c r="LE118" s="331"/>
      <c r="LF118" s="331"/>
      <c r="LG118" s="331"/>
      <c r="LH118" s="331"/>
      <c r="LI118" s="331"/>
      <c r="LJ118" s="331"/>
      <c r="LK118" s="331"/>
      <c r="LL118" s="331"/>
      <c r="LM118" s="331"/>
      <c r="LN118" s="331"/>
      <c r="LO118" s="331"/>
      <c r="LP118" s="331"/>
      <c r="LQ118" s="331"/>
      <c r="LR118" s="331"/>
      <c r="LS118" s="331"/>
      <c r="LT118" s="331"/>
      <c r="LU118" s="331"/>
      <c r="LV118" s="331"/>
      <c r="LW118" s="331"/>
      <c r="LX118" s="331"/>
      <c r="LY118" s="331"/>
      <c r="LZ118" s="331"/>
      <c r="MA118" s="331"/>
      <c r="MB118" s="331"/>
      <c r="MC118" s="331"/>
      <c r="MD118" s="331"/>
      <c r="ME118" s="331"/>
      <c r="MF118" s="331"/>
      <c r="MG118" s="331"/>
      <c r="MH118" s="331"/>
      <c r="MI118" s="331"/>
      <c r="MJ118" s="331"/>
      <c r="MK118" s="331"/>
      <c r="ML118" s="331"/>
      <c r="MM118" s="331"/>
      <c r="MN118" s="331"/>
      <c r="MO118" s="331"/>
      <c r="MP118" s="331"/>
      <c r="MQ118" s="331"/>
      <c r="MR118" s="331"/>
      <c r="MS118" s="331"/>
      <c r="MT118" s="331"/>
      <c r="MU118" s="331"/>
      <c r="MV118" s="331"/>
      <c r="MW118" s="331"/>
      <c r="MX118" s="331"/>
      <c r="MY118" s="331"/>
      <c r="MZ118" s="331"/>
      <c r="NA118" s="331"/>
      <c r="NB118" s="331"/>
      <c r="NC118" s="331"/>
      <c r="ND118" s="331"/>
      <c r="NE118" s="331"/>
      <c r="NF118" s="331"/>
      <c r="NG118" s="331"/>
      <c r="NH118" s="331"/>
      <c r="NI118" s="331"/>
      <c r="NJ118" s="331"/>
      <c r="NK118" s="331"/>
      <c r="NL118" s="331"/>
      <c r="NM118" s="331"/>
      <c r="NN118" s="331"/>
      <c r="NO118" s="331"/>
      <c r="NP118" s="331"/>
      <c r="NQ118" s="331"/>
      <c r="NR118" s="331"/>
      <c r="NS118" s="331"/>
      <c r="NT118" s="331"/>
      <c r="NU118" s="331"/>
      <c r="NV118" s="331"/>
      <c r="NW118" s="331"/>
      <c r="NX118" s="331"/>
      <c r="NY118" s="331"/>
      <c r="NZ118" s="331"/>
      <c r="OA118" s="331"/>
      <c r="OB118" s="331"/>
      <c r="OC118" s="331"/>
      <c r="OD118" s="331"/>
      <c r="OE118" s="331"/>
      <c r="OF118" s="331"/>
      <c r="OG118" s="331"/>
      <c r="OH118" s="331"/>
      <c r="OI118" s="331"/>
      <c r="OJ118" s="331"/>
      <c r="OK118" s="331"/>
      <c r="OL118" s="331"/>
      <c r="OM118" s="331"/>
      <c r="ON118" s="331"/>
      <c r="OO118" s="331"/>
      <c r="OP118" s="331"/>
      <c r="OQ118" s="331"/>
      <c r="OR118" s="331"/>
      <c r="OS118" s="331"/>
      <c r="OT118" s="331"/>
      <c r="OU118" s="331"/>
      <c r="OV118" s="331"/>
      <c r="OW118" s="331"/>
      <c r="OX118" s="331"/>
      <c r="OY118" s="331"/>
      <c r="OZ118" s="331"/>
      <c r="PA118" s="331"/>
      <c r="PB118" s="331"/>
      <c r="PC118" s="331"/>
      <c r="PD118" s="331"/>
      <c r="PE118" s="331"/>
      <c r="PF118" s="331"/>
      <c r="PG118" s="331"/>
      <c r="PH118" s="331"/>
      <c r="PI118" s="331"/>
      <c r="PJ118" s="331"/>
      <c r="PK118" s="331"/>
      <c r="PL118" s="331"/>
      <c r="PM118" s="331"/>
      <c r="PN118" s="331"/>
      <c r="PO118" s="331"/>
      <c r="PP118" s="331"/>
      <c r="PQ118" s="331"/>
      <c r="PR118" s="331"/>
      <c r="PS118" s="331"/>
      <c r="PT118" s="331"/>
      <c r="PU118" s="331"/>
      <c r="PV118" s="331"/>
      <c r="PW118" s="331"/>
      <c r="PX118" s="331"/>
      <c r="PY118" s="331"/>
      <c r="PZ118" s="331"/>
      <c r="QA118" s="331"/>
      <c r="QB118" s="331"/>
      <c r="QC118" s="331"/>
      <c r="QD118" s="331"/>
      <c r="QE118" s="331"/>
      <c r="QF118" s="331"/>
      <c r="QG118" s="331"/>
      <c r="QH118" s="331"/>
      <c r="QI118" s="331"/>
      <c r="QJ118" s="331"/>
      <c r="QK118" s="331"/>
      <c r="QL118" s="331"/>
      <c r="QM118" s="331"/>
      <c r="QN118" s="331"/>
      <c r="QO118" s="331"/>
      <c r="QP118" s="331"/>
      <c r="QQ118" s="331"/>
      <c r="QR118" s="331"/>
      <c r="QS118" s="331"/>
      <c r="QT118" s="331"/>
      <c r="QU118" s="331"/>
      <c r="QV118" s="331"/>
      <c r="QW118" s="331"/>
      <c r="QX118" s="331"/>
      <c r="QY118" s="331"/>
      <c r="QZ118" s="331"/>
      <c r="RA118" s="331"/>
      <c r="RB118" s="331"/>
      <c r="RC118" s="331"/>
      <c r="RD118" s="331"/>
      <c r="RE118" s="331"/>
      <c r="RF118" s="331"/>
      <c r="RG118" s="331"/>
      <c r="RH118" s="331"/>
      <c r="RI118" s="331"/>
      <c r="RJ118" s="331"/>
      <c r="RK118" s="331"/>
      <c r="RL118" s="331"/>
      <c r="RM118" s="331"/>
      <c r="RN118" s="331"/>
      <c r="RO118" s="331"/>
      <c r="RP118" s="331"/>
      <c r="RQ118" s="331"/>
      <c r="RR118" s="331"/>
      <c r="RS118" s="331"/>
      <c r="RT118" s="331"/>
      <c r="RU118" s="331"/>
      <c r="RV118" s="331"/>
      <c r="RW118" s="331"/>
      <c r="RX118" s="331"/>
      <c r="RY118" s="331"/>
      <c r="RZ118" s="331"/>
      <c r="SA118" s="331"/>
      <c r="SB118" s="331"/>
      <c r="SC118" s="331"/>
      <c r="SD118" s="331"/>
      <c r="SE118" s="331"/>
      <c r="SF118" s="331"/>
      <c r="SG118" s="331"/>
      <c r="SH118" s="331"/>
      <c r="SI118" s="331"/>
      <c r="SJ118" s="331"/>
      <c r="SK118" s="331"/>
      <c r="SL118" s="331"/>
      <c r="SM118" s="331"/>
      <c r="SN118" s="331"/>
      <c r="SO118" s="331"/>
      <c r="SP118" s="331"/>
      <c r="SQ118" s="331"/>
      <c r="SR118" s="331"/>
      <c r="SS118" s="331"/>
      <c r="ST118" s="331"/>
      <c r="SU118" s="331"/>
      <c r="SV118" s="331"/>
      <c r="SW118" s="331"/>
      <c r="SX118" s="331"/>
      <c r="SY118" s="331"/>
      <c r="SZ118" s="331"/>
      <c r="TA118" s="331"/>
      <c r="TB118" s="331"/>
      <c r="TC118" s="331"/>
      <c r="TD118" s="331"/>
      <c r="TE118" s="331"/>
      <c r="TF118" s="331"/>
      <c r="TG118" s="331"/>
      <c r="TH118" s="331"/>
      <c r="TI118" s="331"/>
      <c r="TJ118" s="331"/>
      <c r="TK118" s="331"/>
      <c r="TL118" s="331"/>
      <c r="TM118" s="331"/>
      <c r="TN118" s="331"/>
      <c r="TO118" s="331"/>
      <c r="TP118" s="331"/>
      <c r="TQ118" s="331"/>
      <c r="TR118" s="331"/>
      <c r="TS118" s="331"/>
      <c r="TT118" s="331"/>
      <c r="TU118" s="331"/>
      <c r="TV118" s="331"/>
      <c r="TW118" s="331"/>
      <c r="TX118" s="331"/>
      <c r="TY118" s="331"/>
      <c r="TZ118" s="331"/>
      <c r="UA118" s="331"/>
      <c r="UB118" s="331"/>
      <c r="UC118" s="331"/>
      <c r="UD118" s="331"/>
      <c r="UE118" s="331"/>
      <c r="UF118" s="331"/>
      <c r="UG118" s="331"/>
      <c r="UH118" s="331"/>
      <c r="UI118" s="331"/>
      <c r="UJ118" s="331"/>
      <c r="UK118" s="331"/>
      <c r="UL118" s="331"/>
      <c r="UM118" s="331"/>
      <c r="UN118" s="331"/>
      <c r="UO118" s="331"/>
      <c r="UP118" s="331"/>
      <c r="UQ118" s="331"/>
      <c r="UR118" s="331"/>
      <c r="US118" s="331"/>
      <c r="UT118" s="331"/>
      <c r="UU118" s="331"/>
      <c r="UV118" s="331"/>
      <c r="UW118" s="331"/>
      <c r="UX118" s="331"/>
      <c r="UY118" s="331"/>
      <c r="UZ118" s="331"/>
      <c r="VA118" s="331"/>
      <c r="VB118" s="331"/>
      <c r="VC118" s="331"/>
      <c r="VD118" s="331"/>
      <c r="VE118" s="331"/>
      <c r="VF118" s="331"/>
      <c r="VG118" s="331"/>
      <c r="VH118" s="331"/>
      <c r="VI118" s="331"/>
      <c r="VJ118" s="331"/>
      <c r="VK118" s="331"/>
      <c r="VL118" s="331"/>
      <c r="VM118" s="331"/>
      <c r="VN118" s="331"/>
      <c r="VO118" s="331"/>
      <c r="VP118" s="331"/>
      <c r="VQ118" s="331"/>
      <c r="VR118" s="331"/>
      <c r="VS118" s="331"/>
      <c r="VT118" s="331"/>
      <c r="VU118" s="331"/>
      <c r="VV118" s="331"/>
      <c r="VW118" s="331"/>
      <c r="VX118" s="331"/>
      <c r="VY118" s="331"/>
      <c r="VZ118" s="331"/>
      <c r="WA118" s="331"/>
      <c r="WB118" s="331"/>
      <c r="WC118" s="331"/>
      <c r="WD118" s="331"/>
      <c r="WE118" s="331"/>
      <c r="WF118" s="331"/>
      <c r="WG118" s="331"/>
      <c r="WH118" s="331"/>
      <c r="WI118" s="331"/>
      <c r="WJ118" s="331"/>
      <c r="WK118" s="331"/>
      <c r="WL118" s="331"/>
      <c r="WM118" s="331"/>
      <c r="WN118" s="331"/>
      <c r="WO118" s="331"/>
      <c r="WP118" s="331"/>
      <c r="WQ118" s="331"/>
      <c r="WR118" s="331"/>
      <c r="WS118" s="331"/>
      <c r="WT118" s="331"/>
      <c r="WU118" s="331"/>
      <c r="WV118" s="331"/>
      <c r="WW118" s="331"/>
      <c r="WX118" s="331"/>
      <c r="WY118" s="331"/>
      <c r="WZ118" s="331"/>
      <c r="XA118" s="331"/>
      <c r="XB118" s="331"/>
      <c r="XC118" s="331"/>
      <c r="XD118" s="331"/>
      <c r="XE118" s="331"/>
      <c r="XF118" s="331"/>
      <c r="XG118" s="331"/>
      <c r="XH118" s="331"/>
      <c r="XI118" s="331"/>
      <c r="XJ118" s="331"/>
      <c r="XK118" s="331"/>
      <c r="XL118" s="331"/>
      <c r="XM118" s="331"/>
      <c r="XN118" s="331"/>
      <c r="XO118" s="331"/>
      <c r="XP118" s="331"/>
      <c r="XQ118" s="331"/>
      <c r="XR118" s="331"/>
      <c r="XS118" s="331"/>
      <c r="XT118" s="331"/>
      <c r="XU118" s="331"/>
      <c r="XV118" s="331"/>
      <c r="XW118" s="331"/>
      <c r="XX118" s="331"/>
      <c r="XY118" s="331"/>
      <c r="XZ118" s="331"/>
      <c r="YA118" s="331"/>
      <c r="YB118" s="331"/>
      <c r="YC118" s="331"/>
      <c r="YD118" s="331"/>
      <c r="YE118" s="331"/>
      <c r="YF118" s="331"/>
      <c r="YG118" s="331"/>
      <c r="YH118" s="331"/>
      <c r="YI118" s="331"/>
      <c r="YJ118" s="331"/>
      <c r="YK118" s="331"/>
      <c r="YL118" s="331"/>
      <c r="YM118" s="331"/>
      <c r="YN118" s="331"/>
      <c r="YO118" s="331"/>
      <c r="YP118" s="331"/>
      <c r="YQ118" s="331"/>
      <c r="YR118" s="331"/>
      <c r="YS118" s="331"/>
      <c r="YT118" s="331"/>
      <c r="YU118" s="331"/>
      <c r="YV118" s="331"/>
      <c r="YW118" s="331"/>
      <c r="YX118" s="331"/>
      <c r="YY118" s="331"/>
      <c r="YZ118" s="331"/>
      <c r="ZA118" s="331"/>
      <c r="ZB118" s="331"/>
      <c r="ZC118" s="331"/>
      <c r="ZD118" s="331"/>
      <c r="ZE118" s="331"/>
      <c r="ZF118" s="331"/>
      <c r="ZG118" s="331"/>
      <c r="ZH118" s="331"/>
      <c r="ZI118" s="331"/>
      <c r="ZJ118" s="331"/>
      <c r="ZK118" s="331"/>
      <c r="ZL118" s="331"/>
      <c r="ZM118" s="331"/>
      <c r="ZN118" s="331"/>
      <c r="ZO118" s="331"/>
      <c r="ZP118" s="331"/>
      <c r="ZQ118" s="331"/>
      <c r="ZR118" s="331"/>
      <c r="ZS118" s="331"/>
      <c r="ZT118" s="331"/>
      <c r="ZU118" s="331"/>
      <c r="ZV118" s="331"/>
      <c r="ZW118" s="331"/>
      <c r="ZX118" s="331"/>
      <c r="ZY118" s="331"/>
      <c r="ZZ118" s="331"/>
      <c r="AAA118" s="331"/>
      <c r="AAB118" s="331"/>
      <c r="AAC118" s="331"/>
      <c r="AAD118" s="331"/>
      <c r="AAE118" s="331"/>
      <c r="AAF118" s="331"/>
      <c r="AAG118" s="331"/>
      <c r="AAH118" s="331"/>
      <c r="AAI118" s="331"/>
      <c r="AAJ118" s="331"/>
      <c r="AAK118" s="331"/>
      <c r="AAL118" s="331"/>
      <c r="AAM118" s="331"/>
      <c r="AAN118" s="331"/>
      <c r="AAO118" s="331"/>
      <c r="AAP118" s="331"/>
      <c r="AAQ118" s="331"/>
      <c r="AAR118" s="331"/>
      <c r="AAS118" s="331"/>
      <c r="AAT118" s="331"/>
      <c r="AAU118" s="331"/>
      <c r="AAV118" s="331"/>
      <c r="AAW118" s="331"/>
      <c r="AAX118" s="331"/>
      <c r="AAY118" s="331"/>
      <c r="AAZ118" s="331"/>
      <c r="ABA118" s="331"/>
      <c r="ABB118" s="331"/>
      <c r="ABC118" s="331"/>
      <c r="ABD118" s="331"/>
      <c r="ABE118" s="331"/>
      <c r="ABF118" s="331"/>
      <c r="ABG118" s="331"/>
      <c r="ABH118" s="331"/>
      <c r="ABI118" s="331"/>
      <c r="ABJ118" s="331"/>
      <c r="ABK118" s="331"/>
      <c r="ABL118" s="331"/>
      <c r="ABM118" s="331"/>
      <c r="ABN118" s="331"/>
      <c r="ABO118" s="331"/>
      <c r="ABP118" s="331"/>
      <c r="ABQ118" s="331"/>
      <c r="ABR118" s="331"/>
      <c r="ABS118" s="331"/>
      <c r="ABT118" s="331"/>
      <c r="ABU118" s="331"/>
      <c r="ABV118" s="331"/>
      <c r="ABW118" s="331"/>
      <c r="ABX118" s="331"/>
      <c r="ABY118" s="331"/>
      <c r="ABZ118" s="331"/>
      <c r="ACA118" s="331"/>
      <c r="ACB118" s="331"/>
      <c r="ACC118" s="331"/>
      <c r="ACD118" s="331"/>
      <c r="ACE118" s="331"/>
      <c r="ACF118" s="331"/>
      <c r="ACG118" s="331"/>
      <c r="ACH118" s="331"/>
      <c r="ACI118" s="331"/>
      <c r="ACJ118" s="331"/>
      <c r="ACK118" s="331"/>
      <c r="ACL118" s="331"/>
      <c r="ACM118" s="331"/>
      <c r="ACN118" s="331"/>
      <c r="ACO118" s="331"/>
      <c r="ACP118" s="331"/>
      <c r="ACQ118" s="331"/>
      <c r="ACR118" s="331"/>
      <c r="ACS118" s="331"/>
      <c r="ACT118" s="331"/>
      <c r="ACU118" s="331"/>
      <c r="ACV118" s="331"/>
      <c r="ACW118" s="331"/>
      <c r="ACX118" s="331"/>
      <c r="ACY118" s="331"/>
      <c r="ACZ118" s="331"/>
      <c r="ADA118" s="331"/>
      <c r="ADB118" s="331"/>
      <c r="ADC118" s="331"/>
      <c r="ADD118" s="331"/>
      <c r="ADE118" s="331"/>
      <c r="ADF118" s="331"/>
      <c r="ADG118" s="331"/>
      <c r="ADH118" s="331"/>
      <c r="ADI118" s="331"/>
      <c r="ADJ118" s="331"/>
      <c r="ADK118" s="331"/>
      <c r="ADL118" s="331"/>
      <c r="ADM118" s="331"/>
      <c r="ADN118" s="331"/>
      <c r="ADO118" s="331"/>
      <c r="ADP118" s="331"/>
      <c r="ADQ118" s="331"/>
      <c r="ADR118" s="331"/>
      <c r="ADS118" s="331"/>
      <c r="ADT118" s="331"/>
      <c r="ADU118" s="331"/>
      <c r="ADV118" s="331"/>
      <c r="ADW118" s="331"/>
      <c r="ADX118" s="331"/>
      <c r="ADY118" s="331"/>
      <c r="ADZ118" s="331"/>
      <c r="AEA118" s="331"/>
      <c r="AEB118" s="331"/>
      <c r="AEC118" s="331"/>
      <c r="AED118" s="331"/>
      <c r="AEE118" s="331"/>
      <c r="AEF118" s="331"/>
      <c r="AEG118" s="331"/>
      <c r="AEH118" s="331"/>
      <c r="AEI118" s="331"/>
      <c r="AEJ118" s="331"/>
      <c r="AEK118" s="331"/>
      <c r="AEL118" s="331"/>
      <c r="AEM118" s="331"/>
      <c r="AEN118" s="331"/>
      <c r="AEO118" s="331"/>
      <c r="AEP118" s="331"/>
      <c r="AEQ118" s="331"/>
      <c r="AER118" s="331"/>
      <c r="AES118" s="331"/>
      <c r="AET118" s="331"/>
      <c r="AEU118" s="331"/>
      <c r="AEV118" s="331"/>
      <c r="AEW118" s="331"/>
      <c r="AEX118" s="331"/>
      <c r="AEY118" s="331"/>
      <c r="AEZ118" s="331"/>
      <c r="AFA118" s="331"/>
      <c r="AFB118" s="331"/>
      <c r="AFC118" s="331"/>
      <c r="AFD118" s="331"/>
      <c r="AFE118" s="331"/>
      <c r="AFF118" s="331"/>
      <c r="AFG118" s="331"/>
      <c r="AFH118" s="331"/>
      <c r="AFI118" s="331"/>
      <c r="AFJ118" s="331"/>
      <c r="AFK118" s="331"/>
      <c r="AFL118" s="331"/>
      <c r="AFM118" s="331"/>
      <c r="AFN118" s="331"/>
      <c r="AFO118" s="331"/>
      <c r="AFP118" s="331"/>
      <c r="AFQ118" s="331"/>
      <c r="AFR118" s="331"/>
      <c r="AFS118" s="331"/>
      <c r="AFT118" s="331"/>
      <c r="AFU118" s="331"/>
      <c r="AFV118" s="331"/>
      <c r="AFW118" s="331"/>
      <c r="AFX118" s="331"/>
      <c r="AFY118" s="331"/>
      <c r="AFZ118" s="331"/>
      <c r="AGA118" s="331"/>
      <c r="AGB118" s="331"/>
      <c r="AGC118" s="331"/>
      <c r="AGD118" s="331"/>
      <c r="AGE118" s="331"/>
      <c r="AGF118" s="331"/>
      <c r="AGG118" s="331"/>
      <c r="AGH118" s="331"/>
      <c r="AGI118" s="331"/>
      <c r="AGJ118" s="331"/>
      <c r="AGK118" s="331"/>
      <c r="AGL118" s="331"/>
      <c r="AGM118" s="331"/>
      <c r="AGN118" s="331"/>
      <c r="AGO118" s="331"/>
      <c r="AGP118" s="331"/>
      <c r="AGQ118" s="331"/>
      <c r="AGR118" s="331"/>
      <c r="AGS118" s="331"/>
      <c r="AGT118" s="331"/>
      <c r="AGU118" s="331"/>
      <c r="AGV118" s="331"/>
      <c r="AGW118" s="331"/>
      <c r="AGX118" s="331"/>
      <c r="AGY118" s="331"/>
      <c r="AGZ118" s="331"/>
      <c r="AHA118" s="331"/>
      <c r="AHB118" s="331"/>
      <c r="AHC118" s="331"/>
      <c r="AHD118" s="331"/>
      <c r="AHE118" s="331"/>
      <c r="AHF118" s="331"/>
      <c r="AHG118" s="331"/>
      <c r="AHH118" s="331"/>
      <c r="AHI118" s="331"/>
      <c r="AHJ118" s="331"/>
      <c r="AHK118" s="331"/>
      <c r="AHL118" s="331"/>
      <c r="AHM118" s="331"/>
      <c r="AHN118" s="331"/>
      <c r="AHO118" s="331"/>
      <c r="AHP118" s="331"/>
      <c r="AHQ118" s="331"/>
      <c r="AHR118" s="331"/>
      <c r="AHS118" s="331"/>
      <c r="AHT118" s="331"/>
      <c r="AHU118" s="331"/>
      <c r="AHV118" s="331"/>
      <c r="AHW118" s="331"/>
      <c r="AHX118" s="331"/>
      <c r="AHY118" s="331"/>
      <c r="AHZ118" s="331"/>
      <c r="AIA118" s="331"/>
      <c r="AIB118" s="331"/>
      <c r="AIC118" s="331"/>
      <c r="AID118" s="331"/>
      <c r="AIE118" s="331"/>
      <c r="AIF118" s="331"/>
      <c r="AIG118" s="331"/>
      <c r="AIH118" s="331"/>
      <c r="AII118" s="331"/>
      <c r="AIJ118" s="331"/>
      <c r="AIK118" s="331"/>
      <c r="AIL118" s="331"/>
      <c r="AIM118" s="331"/>
      <c r="AIN118" s="331"/>
      <c r="AIO118" s="331"/>
      <c r="AIP118" s="331"/>
      <c r="AIQ118" s="331"/>
      <c r="AIR118" s="331"/>
      <c r="AIS118" s="331"/>
      <c r="AIT118" s="331"/>
      <c r="AIU118" s="331"/>
      <c r="AIV118" s="331"/>
      <c r="AIW118" s="331"/>
      <c r="AIX118" s="331"/>
      <c r="AIY118" s="331"/>
      <c r="AIZ118" s="331"/>
      <c r="AJA118" s="331"/>
      <c r="AJB118" s="331"/>
      <c r="AJC118" s="331"/>
      <c r="AJD118" s="331"/>
      <c r="AJE118" s="331"/>
      <c r="AJF118" s="331"/>
      <c r="AJG118" s="331"/>
      <c r="AJH118" s="331"/>
      <c r="AJI118" s="331"/>
      <c r="AJJ118" s="331"/>
      <c r="AJK118" s="331"/>
      <c r="AJL118" s="331"/>
      <c r="AJM118" s="331"/>
      <c r="AJN118" s="331"/>
      <c r="AJO118" s="331"/>
      <c r="AJP118" s="331"/>
      <c r="AJQ118" s="331"/>
      <c r="AJR118" s="331"/>
      <c r="AJS118" s="331"/>
      <c r="AJT118" s="331"/>
      <c r="AJU118" s="331"/>
      <c r="AJV118" s="331"/>
      <c r="AJW118" s="331"/>
      <c r="AJX118" s="331"/>
      <c r="AJY118" s="331"/>
      <c r="AJZ118" s="331"/>
      <c r="AKA118" s="331"/>
      <c r="AKB118" s="331"/>
      <c r="AKC118" s="331"/>
      <c r="AKD118" s="331"/>
      <c r="AKE118" s="331"/>
      <c r="AKF118" s="331"/>
      <c r="AKG118" s="331"/>
      <c r="AKH118" s="331"/>
      <c r="AKI118" s="331"/>
      <c r="AKJ118" s="331"/>
      <c r="AKK118" s="331"/>
      <c r="AKL118" s="331"/>
      <c r="AKM118" s="331"/>
      <c r="AKN118" s="331"/>
      <c r="AKO118" s="331"/>
      <c r="AKP118" s="331"/>
      <c r="AKQ118" s="331"/>
      <c r="AKR118" s="331"/>
      <c r="AKS118" s="331"/>
      <c r="AKT118" s="331"/>
      <c r="AKU118" s="331"/>
      <c r="AKV118" s="331"/>
      <c r="AKW118" s="331"/>
      <c r="AKX118" s="331"/>
      <c r="AKY118" s="331"/>
      <c r="AKZ118" s="331"/>
      <c r="ALA118" s="331"/>
      <c r="ALB118" s="331"/>
      <c r="ALC118" s="331"/>
      <c r="ALD118" s="331"/>
      <c r="ALE118" s="331"/>
      <c r="ALF118" s="331"/>
      <c r="ALG118" s="331"/>
      <c r="ALH118" s="331"/>
      <c r="ALI118" s="331"/>
      <c r="ALJ118" s="331"/>
      <c r="ALK118" s="331"/>
      <c r="ALL118" s="331"/>
      <c r="ALM118" s="331"/>
      <c r="ALN118" s="331"/>
      <c r="ALO118" s="331"/>
      <c r="ALP118" s="331"/>
      <c r="ALQ118" s="331"/>
      <c r="ALR118" s="331"/>
      <c r="ALS118" s="331"/>
      <c r="ALT118" s="331"/>
      <c r="ALU118" s="331"/>
      <c r="ALV118" s="331"/>
      <c r="ALW118" s="331"/>
      <c r="ALX118" s="331"/>
      <c r="ALY118" s="331"/>
      <c r="ALZ118" s="331"/>
      <c r="AMA118" s="331"/>
      <c r="AMB118" s="331"/>
      <c r="AMC118" s="331"/>
      <c r="AMD118" s="331"/>
      <c r="AME118" s="331"/>
      <c r="AMF118" s="331"/>
      <c r="AMG118" s="331"/>
      <c r="AMH118" s="331"/>
      <c r="AMI118" s="331"/>
    </row>
    <row r="119" spans="1:1023" s="331" customFormat="1">
      <c r="A119" s="408"/>
      <c r="B119" s="409"/>
      <c r="C119" s="408"/>
      <c r="D119" s="408"/>
      <c r="E119" s="408"/>
      <c r="F119" s="410"/>
      <c r="G119" s="124"/>
      <c r="H119" s="124"/>
      <c r="I119" s="396"/>
      <c r="J119" s="482" t="s">
        <v>76</v>
      </c>
      <c r="K119" s="411" t="s">
        <v>76</v>
      </c>
      <c r="L119" s="412">
        <f>SUM(L118)</f>
        <v>15975.75</v>
      </c>
      <c r="M119" s="20"/>
      <c r="N119" s="412">
        <f>SUM(N118)</f>
        <v>3674.42</v>
      </c>
      <c r="O119" s="412">
        <f>SUM(O118)</f>
        <v>19650.169999999998</v>
      </c>
      <c r="P119" s="475"/>
      <c r="Q119" s="475"/>
    </row>
    <row r="120" spans="1:1023" s="414" customFormat="1">
      <c r="A120" s="418" t="s">
        <v>17</v>
      </c>
      <c r="B120" s="331"/>
      <c r="C120" s="332"/>
      <c r="D120" s="332"/>
      <c r="E120" s="332"/>
      <c r="F120" s="332"/>
      <c r="G120" s="131"/>
      <c r="H120" s="481"/>
      <c r="J120" s="424"/>
      <c r="K120" s="94"/>
    </row>
    <row r="121" spans="1:1023" s="414" customFormat="1">
      <c r="A121" s="418" t="s">
        <v>18</v>
      </c>
      <c r="B121" s="331"/>
      <c r="C121" s="332"/>
      <c r="D121" s="332"/>
      <c r="E121" s="332"/>
      <c r="F121" s="332"/>
      <c r="G121" s="131"/>
      <c r="H121" s="125"/>
      <c r="I121" s="331"/>
      <c r="J121" s="419"/>
      <c r="K121" s="88"/>
    </row>
    <row r="122" spans="1:1023" s="292" customFormat="1">
      <c r="A122" s="425"/>
      <c r="B122" s="409"/>
      <c r="C122" s="331"/>
      <c r="D122" s="331"/>
      <c r="E122" s="331"/>
      <c r="F122" s="426"/>
      <c r="G122" s="127"/>
      <c r="H122" s="128"/>
      <c r="I122" s="331"/>
      <c r="J122" s="419"/>
      <c r="K122" s="88"/>
      <c r="L122" s="331"/>
      <c r="M122" s="331"/>
      <c r="N122" s="331"/>
      <c r="O122" s="331"/>
    </row>
    <row r="123" spans="1:1023" s="23" customFormat="1">
      <c r="A123" s="287" t="s">
        <v>350</v>
      </c>
      <c r="B123" s="168"/>
      <c r="C123" s="83"/>
      <c r="E123" s="74"/>
      <c r="G123" s="169"/>
      <c r="H123" s="216"/>
      <c r="K123" s="98"/>
      <c r="AMG123" s="21"/>
      <c r="AMH123" s="21"/>
    </row>
    <row r="124" spans="1:1023" s="292" customFormat="1" ht="76.5">
      <c r="A124" s="362" t="s">
        <v>0</v>
      </c>
      <c r="B124" s="362" t="s">
        <v>1</v>
      </c>
      <c r="C124" s="362" t="s">
        <v>78</v>
      </c>
      <c r="D124" s="362" t="s">
        <v>61</v>
      </c>
      <c r="E124" s="362" t="s">
        <v>62</v>
      </c>
      <c r="F124" s="362" t="s">
        <v>19</v>
      </c>
      <c r="G124" s="363" t="s">
        <v>27</v>
      </c>
      <c r="H124" s="363" t="s">
        <v>103</v>
      </c>
      <c r="I124" s="362" t="s">
        <v>2</v>
      </c>
      <c r="J124" s="364" t="s">
        <v>3</v>
      </c>
      <c r="K124" s="365" t="s">
        <v>243</v>
      </c>
      <c r="L124" s="366" t="s">
        <v>79</v>
      </c>
      <c r="M124" s="362" t="s">
        <v>4</v>
      </c>
      <c r="N124" s="366" t="s">
        <v>80</v>
      </c>
      <c r="O124" s="366" t="s">
        <v>81</v>
      </c>
    </row>
    <row r="125" spans="1:1023" s="292" customFormat="1">
      <c r="A125" s="362" t="s">
        <v>5</v>
      </c>
      <c r="B125" s="362" t="s">
        <v>6</v>
      </c>
      <c r="C125" s="362" t="s">
        <v>7</v>
      </c>
      <c r="D125" s="362" t="s">
        <v>8</v>
      </c>
      <c r="E125" s="362" t="s">
        <v>9</v>
      </c>
      <c r="F125" s="362"/>
      <c r="G125" s="367"/>
      <c r="H125" s="363" t="s">
        <v>10</v>
      </c>
      <c r="I125" s="362" t="s">
        <v>362</v>
      </c>
      <c r="J125" s="364" t="s">
        <v>12</v>
      </c>
      <c r="K125" s="365"/>
      <c r="L125" s="366" t="s">
        <v>13</v>
      </c>
      <c r="M125" s="362" t="s">
        <v>14</v>
      </c>
      <c r="N125" s="366" t="s">
        <v>15</v>
      </c>
      <c r="O125" s="366" t="s">
        <v>16</v>
      </c>
    </row>
    <row r="126" spans="1:1023" s="296" customFormat="1" ht="76.5">
      <c r="A126" s="310" t="s">
        <v>64</v>
      </c>
      <c r="B126" s="311" t="s">
        <v>203</v>
      </c>
      <c r="C126" s="310" t="s">
        <v>205</v>
      </c>
      <c r="D126" s="317"/>
      <c r="E126" s="310"/>
      <c r="F126" s="71">
        <v>0</v>
      </c>
      <c r="G126" s="71">
        <v>0</v>
      </c>
      <c r="H126" s="284">
        <v>2</v>
      </c>
      <c r="I126" s="310" t="s">
        <v>204</v>
      </c>
      <c r="J126" s="280">
        <v>111.62</v>
      </c>
      <c r="K126" s="374">
        <f>ROUND(J126*1.05,2)</f>
        <v>117.2</v>
      </c>
      <c r="L126" s="177">
        <f>ROUND(J126*H126,2)</f>
        <v>223.24</v>
      </c>
      <c r="M126" s="178">
        <v>0.23</v>
      </c>
      <c r="N126" s="179">
        <f>ROUND(L126*M126,2)</f>
        <v>51.35</v>
      </c>
      <c r="O126" s="177">
        <f>L126+N126</f>
        <v>274.59000000000003</v>
      </c>
    </row>
    <row r="127" spans="1:1023" s="21" customFormat="1">
      <c r="A127" s="219"/>
      <c r="B127" s="664"/>
      <c r="C127" s="664"/>
      <c r="D127" s="664"/>
      <c r="E127" s="664"/>
      <c r="H127" s="220"/>
      <c r="I127" s="5"/>
      <c r="J127" s="108" t="s">
        <v>82</v>
      </c>
      <c r="K127" s="411" t="s">
        <v>76</v>
      </c>
      <c r="L127" s="99">
        <f>SUM(L126)</f>
        <v>223.24</v>
      </c>
      <c r="M127" s="109"/>
      <c r="N127" s="100">
        <f>SUM(N126)</f>
        <v>51.35</v>
      </c>
      <c r="O127" s="100">
        <f>SUM(O126)</f>
        <v>274.59000000000003</v>
      </c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  <c r="IQ127" s="6"/>
      <c r="IR127" s="6"/>
      <c r="IS127" s="6"/>
      <c r="IT127" s="6"/>
      <c r="IU127" s="6"/>
      <c r="IV127" s="6"/>
      <c r="IW127" s="6"/>
      <c r="IX127" s="6"/>
      <c r="IY127" s="6"/>
      <c r="IZ127" s="6"/>
      <c r="JA127" s="6"/>
      <c r="JB127" s="6"/>
      <c r="JC127" s="6"/>
      <c r="JD127" s="6"/>
      <c r="JE127" s="6"/>
      <c r="JF127" s="6"/>
      <c r="JG127" s="6"/>
      <c r="JH127" s="6"/>
      <c r="JI127" s="6"/>
      <c r="JJ127" s="6"/>
      <c r="JK127" s="6"/>
      <c r="JL127" s="6"/>
      <c r="JM127" s="6"/>
      <c r="JN127" s="6"/>
      <c r="JO127" s="6"/>
      <c r="JP127" s="6"/>
      <c r="JQ127" s="6"/>
      <c r="JR127" s="6"/>
      <c r="JS127" s="6"/>
      <c r="JT127" s="6"/>
      <c r="JU127" s="6"/>
      <c r="JV127" s="6"/>
      <c r="JW127" s="6"/>
      <c r="JX127" s="6"/>
      <c r="JY127" s="6"/>
      <c r="JZ127" s="6"/>
      <c r="KA127" s="6"/>
      <c r="KB127" s="6"/>
      <c r="KC127" s="6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6"/>
      <c r="KT127" s="6"/>
      <c r="KU127" s="6"/>
      <c r="KV127" s="6"/>
      <c r="KW127" s="6"/>
      <c r="KX127" s="6"/>
      <c r="KY127" s="6"/>
      <c r="KZ127" s="6"/>
      <c r="LA127" s="6"/>
      <c r="LB127" s="6"/>
      <c r="LC127" s="6"/>
      <c r="LD127" s="6"/>
      <c r="LE127" s="6"/>
      <c r="LF127" s="6"/>
      <c r="LG127" s="6"/>
      <c r="LH127" s="6"/>
      <c r="LI127" s="6"/>
      <c r="LJ127" s="6"/>
      <c r="LK127" s="6"/>
      <c r="LL127" s="6"/>
      <c r="LM127" s="6"/>
      <c r="LN127" s="6"/>
      <c r="LO127" s="6"/>
      <c r="LP127" s="6"/>
      <c r="LQ127" s="6"/>
      <c r="LR127" s="6"/>
      <c r="LS127" s="6"/>
      <c r="LT127" s="6"/>
      <c r="LU127" s="6"/>
      <c r="LV127" s="6"/>
      <c r="LW127" s="6"/>
      <c r="LX127" s="6"/>
      <c r="LY127" s="6"/>
      <c r="LZ127" s="6"/>
      <c r="MA127" s="6"/>
      <c r="MB127" s="6"/>
      <c r="MC127" s="6"/>
      <c r="MD127" s="6"/>
      <c r="ME127" s="6"/>
      <c r="MF127" s="6"/>
      <c r="MG127" s="6"/>
      <c r="MH127" s="6"/>
      <c r="MI127" s="6"/>
      <c r="MJ127" s="6"/>
      <c r="MK127" s="6"/>
      <c r="ML127" s="6"/>
      <c r="MM127" s="6"/>
      <c r="MN127" s="6"/>
      <c r="MO127" s="6"/>
      <c r="MP127" s="6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6"/>
      <c r="NT127" s="6"/>
      <c r="NU127" s="6"/>
      <c r="NV127" s="6"/>
      <c r="NW127" s="6"/>
      <c r="NX127" s="6"/>
      <c r="NY127" s="6"/>
      <c r="NZ127" s="6"/>
      <c r="OA127" s="6"/>
      <c r="OB127" s="6"/>
      <c r="OC127" s="6"/>
      <c r="OD127" s="6"/>
      <c r="OE127" s="6"/>
      <c r="OF127" s="6"/>
      <c r="OG127" s="6"/>
      <c r="OH127" s="6"/>
      <c r="OI127" s="6"/>
      <c r="OJ127" s="6"/>
      <c r="OK127" s="6"/>
      <c r="OL127" s="6"/>
      <c r="OM127" s="6"/>
      <c r="ON127" s="6"/>
      <c r="OO127" s="6"/>
      <c r="OP127" s="6"/>
      <c r="OQ127" s="6"/>
      <c r="OR127" s="6"/>
      <c r="OS127" s="6"/>
      <c r="OT127" s="6"/>
      <c r="OU127" s="6"/>
      <c r="OV127" s="6"/>
      <c r="OW127" s="6"/>
      <c r="OX127" s="6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6"/>
      <c r="QA127" s="6"/>
      <c r="QB127" s="6"/>
      <c r="QC127" s="6"/>
      <c r="QD127" s="6"/>
      <c r="QE127" s="6"/>
      <c r="QF127" s="6"/>
      <c r="QG127" s="6"/>
      <c r="QH127" s="6"/>
      <c r="QI127" s="6"/>
      <c r="QJ127" s="6"/>
      <c r="QK127" s="6"/>
      <c r="QL127" s="6"/>
      <c r="QM127" s="6"/>
      <c r="QN127" s="6"/>
      <c r="QO127" s="6"/>
      <c r="QP127" s="6"/>
      <c r="QQ127" s="6"/>
      <c r="QR127" s="6"/>
      <c r="QS127" s="6"/>
      <c r="QT127" s="6"/>
      <c r="QU127" s="6"/>
      <c r="QV127" s="6"/>
      <c r="QW127" s="6"/>
      <c r="QX127" s="6"/>
      <c r="QY127" s="6"/>
      <c r="QZ127" s="6"/>
      <c r="RA127" s="6"/>
      <c r="RB127" s="6"/>
      <c r="RC127" s="6"/>
      <c r="RD127" s="6"/>
      <c r="RE127" s="6"/>
      <c r="RF127" s="6"/>
      <c r="RG127" s="6"/>
      <c r="RH127" s="6"/>
      <c r="RI127" s="6"/>
      <c r="RJ127" s="6"/>
      <c r="RK127" s="6"/>
      <c r="RL127" s="6"/>
      <c r="RM127" s="6"/>
      <c r="RN127" s="6"/>
      <c r="RO127" s="6"/>
      <c r="RP127" s="6"/>
      <c r="RQ127" s="6"/>
      <c r="RR127" s="6"/>
      <c r="RS127" s="6"/>
      <c r="RT127" s="6"/>
      <c r="RU127" s="6"/>
      <c r="RV127" s="6"/>
      <c r="RW127" s="6"/>
      <c r="RX127" s="6"/>
      <c r="RY127" s="6"/>
      <c r="RZ127" s="6"/>
      <c r="SA127" s="6"/>
      <c r="SB127" s="6"/>
      <c r="SC127" s="6"/>
      <c r="SD127" s="6"/>
      <c r="SE127" s="6"/>
      <c r="SF127" s="6"/>
      <c r="SG127" s="6"/>
      <c r="SH127" s="6"/>
      <c r="SI127" s="6"/>
      <c r="SJ127" s="6"/>
      <c r="SK127" s="6"/>
      <c r="SL127" s="6"/>
      <c r="SM127" s="6"/>
      <c r="SN127" s="6"/>
      <c r="SO127" s="6"/>
      <c r="SP127" s="6"/>
      <c r="SQ127" s="6"/>
      <c r="SR127" s="6"/>
      <c r="SS127" s="6"/>
      <c r="ST127" s="6"/>
      <c r="SU127" s="6"/>
      <c r="SV127" s="6"/>
      <c r="SW127" s="6"/>
      <c r="SX127" s="6"/>
      <c r="SY127" s="6"/>
      <c r="SZ127" s="6"/>
      <c r="TA127" s="6"/>
      <c r="TB127" s="6"/>
      <c r="TC127" s="6"/>
      <c r="TD127" s="6"/>
      <c r="TE127" s="6"/>
      <c r="TF127" s="6"/>
      <c r="TG127" s="6"/>
      <c r="TH127" s="6"/>
      <c r="TI127" s="6"/>
      <c r="TJ127" s="6"/>
      <c r="TK127" s="6"/>
      <c r="TL127" s="6"/>
      <c r="TM127" s="6"/>
      <c r="TN127" s="6"/>
      <c r="TO127" s="6"/>
      <c r="TP127" s="6"/>
      <c r="TQ127" s="6"/>
      <c r="TR127" s="6"/>
      <c r="TS127" s="6"/>
      <c r="TT127" s="6"/>
      <c r="TU127" s="6"/>
      <c r="TV127" s="6"/>
      <c r="TW127" s="6"/>
      <c r="TX127" s="6"/>
      <c r="TY127" s="6"/>
      <c r="TZ127" s="6"/>
      <c r="UA127" s="6"/>
      <c r="UB127" s="6"/>
      <c r="UC127" s="6"/>
      <c r="UD127" s="6"/>
      <c r="UE127" s="6"/>
      <c r="UF127" s="6"/>
      <c r="UG127" s="6"/>
      <c r="UH127" s="6"/>
      <c r="UI127" s="6"/>
      <c r="UJ127" s="6"/>
      <c r="UK127" s="6"/>
      <c r="UL127" s="6"/>
      <c r="UM127" s="6"/>
      <c r="UN127" s="6"/>
      <c r="UO127" s="6"/>
      <c r="UP127" s="6"/>
      <c r="UQ127" s="6"/>
      <c r="UR127" s="6"/>
      <c r="US127" s="6"/>
      <c r="UT127" s="6"/>
      <c r="UU127" s="6"/>
      <c r="UV127" s="6"/>
      <c r="UW127" s="6"/>
      <c r="UX127" s="6"/>
      <c r="UY127" s="6"/>
      <c r="UZ127" s="6"/>
      <c r="VA127" s="6"/>
      <c r="VB127" s="6"/>
      <c r="VC127" s="6"/>
      <c r="VD127" s="6"/>
      <c r="VE127" s="6"/>
      <c r="VF127" s="6"/>
      <c r="VG127" s="6"/>
      <c r="VH127" s="6"/>
      <c r="VI127" s="6"/>
      <c r="VJ127" s="6"/>
      <c r="VK127" s="6"/>
      <c r="VL127" s="6"/>
      <c r="VM127" s="6"/>
      <c r="VN127" s="6"/>
      <c r="VO127" s="6"/>
      <c r="VP127" s="6"/>
      <c r="VQ127" s="6"/>
      <c r="VR127" s="6"/>
      <c r="VS127" s="6"/>
      <c r="VT127" s="6"/>
      <c r="VU127" s="6"/>
      <c r="VV127" s="6"/>
      <c r="VW127" s="6"/>
      <c r="VX127" s="6"/>
      <c r="VY127" s="6"/>
      <c r="VZ127" s="6"/>
      <c r="WA127" s="6"/>
      <c r="WB127" s="6"/>
      <c r="WC127" s="6"/>
      <c r="WD127" s="6"/>
      <c r="WE127" s="6"/>
      <c r="WF127" s="6"/>
      <c r="WG127" s="6"/>
      <c r="WH127" s="6"/>
      <c r="WI127" s="6"/>
      <c r="WJ127" s="6"/>
      <c r="WK127" s="6"/>
      <c r="WL127" s="6"/>
      <c r="WM127" s="6"/>
      <c r="WN127" s="6"/>
      <c r="WO127" s="6"/>
      <c r="WP127" s="6"/>
      <c r="WQ127" s="6"/>
      <c r="WR127" s="6"/>
      <c r="WS127" s="6"/>
      <c r="WT127" s="6"/>
      <c r="WU127" s="6"/>
      <c r="WV127" s="6"/>
      <c r="WW127" s="6"/>
      <c r="WX127" s="6"/>
      <c r="WY127" s="6"/>
      <c r="WZ127" s="6"/>
      <c r="XA127" s="6"/>
      <c r="XB127" s="6"/>
      <c r="XC127" s="6"/>
      <c r="XD127" s="6"/>
      <c r="XE127" s="6"/>
      <c r="XF127" s="6"/>
      <c r="XG127" s="6"/>
      <c r="XH127" s="6"/>
      <c r="XI127" s="6"/>
      <c r="XJ127" s="6"/>
      <c r="XK127" s="6"/>
      <c r="XL127" s="6"/>
      <c r="XM127" s="6"/>
      <c r="XN127" s="6"/>
      <c r="XO127" s="6"/>
      <c r="XP127" s="6"/>
      <c r="XQ127" s="6"/>
      <c r="XR127" s="6"/>
      <c r="XS127" s="6"/>
      <c r="XT127" s="6"/>
      <c r="XU127" s="6"/>
      <c r="XV127" s="6"/>
      <c r="XW127" s="6"/>
      <c r="XX127" s="6"/>
      <c r="XY127" s="6"/>
      <c r="XZ127" s="6"/>
      <c r="YA127" s="6"/>
      <c r="YB127" s="6"/>
      <c r="YC127" s="6"/>
      <c r="YD127" s="6"/>
      <c r="YE127" s="6"/>
      <c r="YF127" s="6"/>
      <c r="YG127" s="6"/>
      <c r="YH127" s="6"/>
      <c r="YI127" s="6"/>
      <c r="YJ127" s="6"/>
      <c r="YK127" s="6"/>
      <c r="YL127" s="6"/>
      <c r="YM127" s="6"/>
      <c r="YN127" s="6"/>
      <c r="YO127" s="6"/>
      <c r="YP127" s="6"/>
      <c r="YQ127" s="6"/>
      <c r="YR127" s="6"/>
      <c r="YS127" s="6"/>
      <c r="YT127" s="6"/>
      <c r="YU127" s="6"/>
      <c r="YV127" s="6"/>
      <c r="YW127" s="6"/>
      <c r="YX127" s="6"/>
      <c r="YY127" s="6"/>
      <c r="YZ127" s="6"/>
      <c r="ZA127" s="6"/>
      <c r="ZB127" s="6"/>
      <c r="ZC127" s="6"/>
      <c r="ZD127" s="6"/>
      <c r="ZE127" s="6"/>
      <c r="ZF127" s="6"/>
      <c r="ZG127" s="6"/>
      <c r="ZH127" s="6"/>
      <c r="ZI127" s="6"/>
      <c r="ZJ127" s="6"/>
      <c r="ZK127" s="6"/>
      <c r="ZL127" s="6"/>
      <c r="ZM127" s="6"/>
      <c r="ZN127" s="6"/>
      <c r="ZO127" s="6"/>
      <c r="ZP127" s="6"/>
      <c r="ZQ127" s="6"/>
      <c r="ZR127" s="6"/>
      <c r="ZS127" s="6"/>
      <c r="ZT127" s="6"/>
      <c r="ZU127" s="6"/>
      <c r="ZV127" s="6"/>
      <c r="ZW127" s="6"/>
      <c r="ZX127" s="6"/>
      <c r="ZY127" s="6"/>
      <c r="ZZ127" s="6"/>
      <c r="AAA127" s="6"/>
      <c r="AAB127" s="6"/>
      <c r="AAC127" s="6"/>
      <c r="AAD127" s="6"/>
      <c r="AAE127" s="6"/>
      <c r="AAF127" s="6"/>
      <c r="AAG127" s="6"/>
      <c r="AAH127" s="6"/>
      <c r="AAI127" s="6"/>
      <c r="AAJ127" s="6"/>
      <c r="AAK127" s="6"/>
      <c r="AAL127" s="6"/>
      <c r="AAM127" s="6"/>
      <c r="AAN127" s="6"/>
      <c r="AAO127" s="6"/>
      <c r="AAP127" s="6"/>
      <c r="AAQ127" s="6"/>
      <c r="AAR127" s="6"/>
      <c r="AAS127" s="6"/>
      <c r="AAT127" s="6"/>
      <c r="AAU127" s="6"/>
      <c r="AAV127" s="6"/>
      <c r="AAW127" s="6"/>
      <c r="AAX127" s="6"/>
      <c r="AAY127" s="6"/>
      <c r="AAZ127" s="6"/>
      <c r="ABA127" s="6"/>
      <c r="ABB127" s="6"/>
      <c r="ABC127" s="6"/>
      <c r="ABD127" s="6"/>
      <c r="ABE127" s="6"/>
      <c r="ABF127" s="6"/>
      <c r="ABG127" s="6"/>
      <c r="ABH127" s="6"/>
      <c r="ABI127" s="6"/>
      <c r="ABJ127" s="6"/>
      <c r="ABK127" s="6"/>
      <c r="ABL127" s="6"/>
      <c r="ABM127" s="6"/>
      <c r="ABN127" s="6"/>
      <c r="ABO127" s="6"/>
      <c r="ABP127" s="6"/>
      <c r="ABQ127" s="6"/>
      <c r="ABR127" s="6"/>
      <c r="ABS127" s="6"/>
      <c r="ABT127" s="6"/>
      <c r="ABU127" s="6"/>
      <c r="ABV127" s="6"/>
      <c r="ABW127" s="6"/>
      <c r="ABX127" s="6"/>
      <c r="ABY127" s="6"/>
      <c r="ABZ127" s="6"/>
      <c r="ACA127" s="6"/>
      <c r="ACB127" s="6"/>
      <c r="ACC127" s="6"/>
      <c r="ACD127" s="6"/>
      <c r="ACE127" s="6"/>
      <c r="ACF127" s="6"/>
      <c r="ACG127" s="6"/>
      <c r="ACH127" s="6"/>
      <c r="ACI127" s="6"/>
      <c r="ACJ127" s="6"/>
      <c r="ACK127" s="6"/>
      <c r="ACL127" s="6"/>
      <c r="ACM127" s="6"/>
      <c r="ACN127" s="6"/>
      <c r="ACO127" s="6"/>
      <c r="ACP127" s="6"/>
      <c r="ACQ127" s="6"/>
      <c r="ACR127" s="6"/>
      <c r="ACS127" s="6"/>
      <c r="ACT127" s="6"/>
      <c r="ACU127" s="6"/>
      <c r="ACV127" s="6"/>
      <c r="ACW127" s="6"/>
      <c r="ACX127" s="6"/>
      <c r="ACY127" s="6"/>
      <c r="ACZ127" s="6"/>
      <c r="ADA127" s="6"/>
      <c r="ADB127" s="6"/>
      <c r="ADC127" s="6"/>
      <c r="ADD127" s="6"/>
      <c r="ADE127" s="6"/>
      <c r="ADF127" s="6"/>
      <c r="ADG127" s="6"/>
      <c r="ADH127" s="6"/>
      <c r="ADI127" s="6"/>
      <c r="ADJ127" s="6"/>
      <c r="ADK127" s="6"/>
      <c r="ADL127" s="6"/>
      <c r="ADM127" s="6"/>
      <c r="ADN127" s="6"/>
      <c r="ADO127" s="6"/>
      <c r="ADP127" s="6"/>
      <c r="ADQ127" s="6"/>
      <c r="ADR127" s="6"/>
      <c r="ADS127" s="6"/>
      <c r="ADT127" s="6"/>
      <c r="ADU127" s="6"/>
      <c r="ADV127" s="6"/>
      <c r="ADW127" s="6"/>
      <c r="ADX127" s="6"/>
      <c r="ADY127" s="6"/>
      <c r="ADZ127" s="6"/>
      <c r="AEA127" s="6"/>
      <c r="AEB127" s="6"/>
      <c r="AEC127" s="6"/>
      <c r="AED127" s="6"/>
      <c r="AEE127" s="6"/>
      <c r="AEF127" s="6"/>
      <c r="AEG127" s="6"/>
      <c r="AEH127" s="6"/>
      <c r="AEI127" s="6"/>
      <c r="AEJ127" s="6"/>
      <c r="AEK127" s="6"/>
      <c r="AEL127" s="6"/>
      <c r="AEM127" s="6"/>
      <c r="AEN127" s="6"/>
      <c r="AEO127" s="6"/>
      <c r="AEP127" s="6"/>
      <c r="AEQ127" s="6"/>
      <c r="AER127" s="6"/>
      <c r="AES127" s="6"/>
      <c r="AET127" s="6"/>
      <c r="AEU127" s="6"/>
      <c r="AEV127" s="6"/>
      <c r="AEW127" s="6"/>
      <c r="AEX127" s="6"/>
      <c r="AEY127" s="6"/>
      <c r="AEZ127" s="6"/>
      <c r="AFA127" s="6"/>
      <c r="AFB127" s="6"/>
      <c r="AFC127" s="6"/>
      <c r="AFD127" s="6"/>
      <c r="AFE127" s="6"/>
      <c r="AFF127" s="6"/>
      <c r="AFG127" s="6"/>
      <c r="AFH127" s="6"/>
      <c r="AFI127" s="6"/>
      <c r="AFJ127" s="6"/>
      <c r="AFK127" s="6"/>
      <c r="AFL127" s="6"/>
      <c r="AFM127" s="6"/>
      <c r="AFN127" s="6"/>
      <c r="AFO127" s="6"/>
      <c r="AFP127" s="6"/>
      <c r="AFQ127" s="6"/>
      <c r="AFR127" s="6"/>
      <c r="AFS127" s="6"/>
      <c r="AFT127" s="6"/>
      <c r="AFU127" s="6"/>
      <c r="AFV127" s="6"/>
      <c r="AFW127" s="6"/>
      <c r="AFX127" s="6"/>
      <c r="AFY127" s="6"/>
      <c r="AFZ127" s="6"/>
      <c r="AGA127" s="6"/>
      <c r="AGB127" s="6"/>
      <c r="AGC127" s="6"/>
      <c r="AGD127" s="6"/>
      <c r="AGE127" s="6"/>
      <c r="AGF127" s="6"/>
      <c r="AGG127" s="6"/>
      <c r="AGH127" s="6"/>
      <c r="AGI127" s="6"/>
      <c r="AGJ127" s="6"/>
      <c r="AGK127" s="6"/>
      <c r="AGL127" s="6"/>
      <c r="AGM127" s="6"/>
      <c r="AGN127" s="6"/>
      <c r="AGO127" s="6"/>
      <c r="AGP127" s="6"/>
      <c r="AGQ127" s="6"/>
      <c r="AGR127" s="6"/>
      <c r="AGS127" s="6"/>
      <c r="AGT127" s="6"/>
      <c r="AGU127" s="6"/>
      <c r="AGV127" s="6"/>
      <c r="AGW127" s="6"/>
      <c r="AGX127" s="6"/>
      <c r="AGY127" s="6"/>
      <c r="AGZ127" s="6"/>
      <c r="AHA127" s="6"/>
      <c r="AHB127" s="6"/>
      <c r="AHC127" s="6"/>
      <c r="AHD127" s="6"/>
      <c r="AHE127" s="6"/>
      <c r="AHF127" s="6"/>
      <c r="AHG127" s="6"/>
      <c r="AHH127" s="6"/>
      <c r="AHI127" s="6"/>
      <c r="AHJ127" s="6"/>
      <c r="AHK127" s="6"/>
      <c r="AHL127" s="6"/>
      <c r="AHM127" s="6"/>
      <c r="AHN127" s="6"/>
      <c r="AHO127" s="6"/>
      <c r="AHP127" s="6"/>
      <c r="AHQ127" s="6"/>
      <c r="AHR127" s="6"/>
      <c r="AHS127" s="6"/>
      <c r="AHT127" s="6"/>
      <c r="AHU127" s="6"/>
      <c r="AHV127" s="6"/>
      <c r="AHW127" s="6"/>
      <c r="AHX127" s="6"/>
      <c r="AHY127" s="6"/>
      <c r="AHZ127" s="6"/>
      <c r="AIA127" s="6"/>
      <c r="AIB127" s="6"/>
      <c r="AIC127" s="6"/>
      <c r="AID127" s="6"/>
      <c r="AIE127" s="6"/>
      <c r="AIF127" s="6"/>
      <c r="AIG127" s="6"/>
      <c r="AIH127" s="6"/>
      <c r="AII127" s="6"/>
      <c r="AIJ127" s="6"/>
      <c r="AIK127" s="6"/>
      <c r="AIL127" s="6"/>
      <c r="AIM127" s="6"/>
      <c r="AIN127" s="6"/>
      <c r="AIO127" s="6"/>
      <c r="AIP127" s="6"/>
      <c r="AIQ127" s="6"/>
      <c r="AIR127" s="6"/>
      <c r="AIS127" s="6"/>
      <c r="AIT127" s="6"/>
      <c r="AIU127" s="6"/>
      <c r="AIV127" s="6"/>
      <c r="AIW127" s="6"/>
      <c r="AIX127" s="6"/>
      <c r="AIY127" s="6"/>
      <c r="AIZ127" s="6"/>
      <c r="AJA127" s="6"/>
      <c r="AJB127" s="6"/>
      <c r="AJC127" s="6"/>
      <c r="AJD127" s="6"/>
      <c r="AJE127" s="6"/>
      <c r="AJF127" s="6"/>
      <c r="AJG127" s="6"/>
      <c r="AJH127" s="6"/>
      <c r="AJI127" s="6"/>
      <c r="AJJ127" s="6"/>
      <c r="AJK127" s="6"/>
      <c r="AJL127" s="6"/>
      <c r="AJM127" s="6"/>
      <c r="AJN127" s="6"/>
      <c r="AJO127" s="6"/>
      <c r="AJP127" s="6"/>
      <c r="AJQ127" s="6"/>
      <c r="AJR127" s="6"/>
      <c r="AJS127" s="6"/>
      <c r="AJT127" s="6"/>
      <c r="AJU127" s="6"/>
      <c r="AJV127" s="6"/>
      <c r="AJW127" s="6"/>
      <c r="AJX127" s="6"/>
      <c r="AJY127" s="6"/>
      <c r="AJZ127" s="6"/>
      <c r="AKA127" s="6"/>
      <c r="AKB127" s="6"/>
      <c r="AKC127" s="6"/>
      <c r="AKD127" s="6"/>
      <c r="AKE127" s="6"/>
      <c r="AKF127" s="6"/>
      <c r="AKG127" s="6"/>
      <c r="AKH127" s="6"/>
      <c r="AKI127" s="6"/>
      <c r="AKJ127" s="6"/>
      <c r="AKK127" s="6"/>
      <c r="AKL127" s="6"/>
      <c r="AKM127" s="6"/>
      <c r="AKN127" s="6"/>
      <c r="AKO127" s="6"/>
      <c r="AKP127" s="6"/>
      <c r="AKQ127" s="6"/>
      <c r="AKR127" s="6"/>
      <c r="AKS127" s="6"/>
      <c r="AKT127" s="6"/>
      <c r="AKU127" s="6"/>
      <c r="AKV127" s="6"/>
      <c r="AKW127" s="6"/>
      <c r="AKX127" s="6"/>
      <c r="AKY127" s="6"/>
      <c r="AKZ127" s="6"/>
      <c r="ALA127" s="6"/>
      <c r="ALB127" s="6"/>
      <c r="ALC127" s="6"/>
      <c r="ALD127" s="6"/>
      <c r="ALE127" s="6"/>
      <c r="ALF127" s="6"/>
      <c r="ALG127" s="6"/>
      <c r="ALH127" s="6"/>
      <c r="ALI127" s="6"/>
      <c r="ALJ127" s="6"/>
      <c r="ALK127" s="6"/>
      <c r="ALL127" s="6"/>
      <c r="ALM127" s="6"/>
      <c r="ALN127" s="6"/>
      <c r="ALO127" s="6"/>
      <c r="ALP127" s="6"/>
      <c r="ALQ127" s="6"/>
      <c r="ALR127" s="6"/>
      <c r="ALS127" s="6"/>
      <c r="ALT127" s="6"/>
      <c r="ALU127" s="6"/>
      <c r="ALV127" s="6"/>
      <c r="ALW127" s="6"/>
      <c r="ALX127" s="6"/>
      <c r="ALY127" s="6"/>
      <c r="ALZ127" s="6"/>
      <c r="AMA127" s="6"/>
      <c r="AMB127" s="6"/>
      <c r="AMC127" s="6"/>
      <c r="AMD127" s="6"/>
      <c r="AME127" s="6"/>
      <c r="AMF127" s="6"/>
    </row>
    <row r="128" spans="1:1023" s="38" customFormat="1">
      <c r="A128" s="162" t="s">
        <v>17</v>
      </c>
      <c r="B128" s="68"/>
      <c r="E128" s="70"/>
      <c r="H128" s="183"/>
      <c r="J128" s="221"/>
      <c r="K128" s="150"/>
      <c r="AMG128" s="21"/>
      <c r="AMH128" s="21"/>
    </row>
    <row r="129" spans="1:1022" s="38" customFormat="1">
      <c r="A129" s="162" t="s">
        <v>18</v>
      </c>
      <c r="E129" s="70"/>
      <c r="H129" s="183"/>
      <c r="J129" s="116"/>
      <c r="K129" s="150"/>
      <c r="AMG129" s="21"/>
      <c r="AMH129" s="21"/>
    </row>
    <row r="130" spans="1:1022" s="38" customFormat="1">
      <c r="A130" s="186"/>
      <c r="B130" s="37"/>
      <c r="E130" s="70"/>
      <c r="H130" s="183"/>
      <c r="J130" s="221"/>
      <c r="K130" s="150"/>
      <c r="AMG130" s="21"/>
      <c r="AMH130" s="21"/>
    </row>
    <row r="131" spans="1:1022" s="38" customFormat="1">
      <c r="A131" s="292" t="s">
        <v>206</v>
      </c>
      <c r="B131" s="6"/>
      <c r="C131" s="6"/>
      <c r="D131" s="6"/>
      <c r="E131" s="6"/>
      <c r="H131" s="6"/>
      <c r="I131" s="6"/>
      <c r="J131" s="6"/>
      <c r="K131" s="150"/>
      <c r="L131" s="6"/>
      <c r="M131" s="6"/>
      <c r="N131" s="6"/>
      <c r="O131" s="6"/>
      <c r="AMG131" s="21"/>
      <c r="AMH131" s="21"/>
    </row>
    <row r="132" spans="1:1022" s="38" customFormat="1">
      <c r="A132" s="186"/>
      <c r="B132" s="37"/>
      <c r="E132" s="70"/>
      <c r="H132" s="183"/>
      <c r="J132" s="221"/>
      <c r="K132" s="150"/>
      <c r="AMG132" s="21"/>
      <c r="AMH132" s="21"/>
    </row>
    <row r="133" spans="1:1022" s="38" customFormat="1">
      <c r="A133" s="287" t="s">
        <v>351</v>
      </c>
      <c r="B133" s="37"/>
      <c r="C133" s="222"/>
      <c r="D133" s="222"/>
      <c r="E133" s="70"/>
      <c r="H133" s="183"/>
      <c r="I133" s="23"/>
      <c r="J133" s="221"/>
      <c r="K133" s="150"/>
      <c r="AMG133" s="21"/>
      <c r="AMH133" s="21"/>
    </row>
    <row r="134" spans="1:1022" s="292" customFormat="1" ht="76.5">
      <c r="A134" s="362" t="s">
        <v>0</v>
      </c>
      <c r="B134" s="362" t="s">
        <v>1</v>
      </c>
      <c r="C134" s="362" t="s">
        <v>78</v>
      </c>
      <c r="D134" s="362" t="s">
        <v>61</v>
      </c>
      <c r="E134" s="362" t="s">
        <v>62</v>
      </c>
      <c r="F134" s="362" t="s">
        <v>19</v>
      </c>
      <c r="G134" s="363" t="s">
        <v>27</v>
      </c>
      <c r="H134" s="363" t="s">
        <v>103</v>
      </c>
      <c r="I134" s="362" t="s">
        <v>2</v>
      </c>
      <c r="J134" s="364" t="s">
        <v>3</v>
      </c>
      <c r="K134" s="365" t="s">
        <v>243</v>
      </c>
      <c r="L134" s="366" t="s">
        <v>79</v>
      </c>
      <c r="M134" s="362" t="s">
        <v>4</v>
      </c>
      <c r="N134" s="366" t="s">
        <v>80</v>
      </c>
      <c r="O134" s="366" t="s">
        <v>81</v>
      </c>
    </row>
    <row r="135" spans="1:1022" s="292" customFormat="1">
      <c r="A135" s="362" t="s">
        <v>5</v>
      </c>
      <c r="B135" s="362" t="s">
        <v>6</v>
      </c>
      <c r="C135" s="362" t="s">
        <v>7</v>
      </c>
      <c r="D135" s="362" t="s">
        <v>8</v>
      </c>
      <c r="E135" s="362" t="s">
        <v>9</v>
      </c>
      <c r="F135" s="362"/>
      <c r="G135" s="367"/>
      <c r="H135" s="363" t="s">
        <v>10</v>
      </c>
      <c r="I135" s="362" t="s">
        <v>362</v>
      </c>
      <c r="J135" s="364" t="s">
        <v>12</v>
      </c>
      <c r="K135" s="365"/>
      <c r="L135" s="366" t="s">
        <v>13</v>
      </c>
      <c r="M135" s="362" t="s">
        <v>14</v>
      </c>
      <c r="N135" s="366" t="s">
        <v>15</v>
      </c>
      <c r="O135" s="366" t="s">
        <v>16</v>
      </c>
    </row>
    <row r="136" spans="1:1022" s="21" customFormat="1" ht="38.25">
      <c r="A136" s="105" t="s">
        <v>64</v>
      </c>
      <c r="B136" s="294" t="s">
        <v>161</v>
      </c>
      <c r="C136" s="462" t="s">
        <v>67</v>
      </c>
      <c r="D136" s="107"/>
      <c r="E136" s="107"/>
      <c r="F136" s="71">
        <v>0</v>
      </c>
      <c r="G136" s="71">
        <v>0</v>
      </c>
      <c r="H136" s="175">
        <v>5</v>
      </c>
      <c r="I136" s="101" t="s">
        <v>34</v>
      </c>
      <c r="J136" s="218">
        <v>168</v>
      </c>
      <c r="K136" s="374">
        <f>ROUND(J136*1.05,2)</f>
        <v>176.4</v>
      </c>
      <c r="L136" s="177">
        <f>ROUND(J136*H136,2)</f>
        <v>840</v>
      </c>
      <c r="M136" s="178">
        <v>0.08</v>
      </c>
      <c r="N136" s="179">
        <f>ROUND(L136*M136,2)</f>
        <v>67.2</v>
      </c>
      <c r="O136" s="177">
        <f>L136+N136</f>
        <v>907.2</v>
      </c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  <c r="IQ136" s="6"/>
      <c r="IR136" s="6"/>
      <c r="IS136" s="6"/>
      <c r="IT136" s="6"/>
      <c r="IU136" s="6"/>
      <c r="IV136" s="6"/>
      <c r="IW136" s="6"/>
      <c r="IX136" s="6"/>
      <c r="IY136" s="6"/>
      <c r="IZ136" s="6"/>
      <c r="JA136" s="6"/>
      <c r="JB136" s="6"/>
      <c r="JC136" s="6"/>
      <c r="JD136" s="6"/>
      <c r="JE136" s="6"/>
      <c r="JF136" s="6"/>
      <c r="JG136" s="6"/>
      <c r="JH136" s="6"/>
      <c r="JI136" s="6"/>
      <c r="JJ136" s="6"/>
      <c r="JK136" s="6"/>
      <c r="JL136" s="6"/>
      <c r="JM136" s="6"/>
      <c r="JN136" s="6"/>
      <c r="JO136" s="6"/>
      <c r="JP136" s="6"/>
      <c r="JQ136" s="6"/>
      <c r="JR136" s="6"/>
      <c r="JS136" s="6"/>
      <c r="JT136" s="6"/>
      <c r="JU136" s="6"/>
      <c r="JV136" s="6"/>
      <c r="JW136" s="6"/>
      <c r="JX136" s="6"/>
      <c r="JY136" s="6"/>
      <c r="JZ136" s="6"/>
      <c r="KA136" s="6"/>
      <c r="KB136" s="6"/>
      <c r="KC136" s="6"/>
      <c r="KD136" s="6"/>
      <c r="KE136" s="6"/>
      <c r="KF136" s="6"/>
      <c r="KG136" s="6"/>
      <c r="KH136" s="6"/>
      <c r="KI136" s="6"/>
      <c r="KJ136" s="6"/>
      <c r="KK136" s="6"/>
      <c r="KL136" s="6"/>
      <c r="KM136" s="6"/>
      <c r="KN136" s="6"/>
      <c r="KO136" s="6"/>
      <c r="KP136" s="6"/>
      <c r="KQ136" s="6"/>
      <c r="KR136" s="6"/>
      <c r="KS136" s="6"/>
      <c r="KT136" s="6"/>
      <c r="KU136" s="6"/>
      <c r="KV136" s="6"/>
      <c r="KW136" s="6"/>
      <c r="KX136" s="6"/>
      <c r="KY136" s="6"/>
      <c r="KZ136" s="6"/>
      <c r="LA136" s="6"/>
      <c r="LB136" s="6"/>
      <c r="LC136" s="6"/>
      <c r="LD136" s="6"/>
      <c r="LE136" s="6"/>
      <c r="LF136" s="6"/>
      <c r="LG136" s="6"/>
      <c r="LH136" s="6"/>
      <c r="LI136" s="6"/>
      <c r="LJ136" s="6"/>
      <c r="LK136" s="6"/>
      <c r="LL136" s="6"/>
      <c r="LM136" s="6"/>
      <c r="LN136" s="6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6"/>
      <c r="MH136" s="6"/>
      <c r="MI136" s="6"/>
      <c r="MJ136" s="6"/>
      <c r="MK136" s="6"/>
      <c r="ML136" s="6"/>
      <c r="MM136" s="6"/>
      <c r="MN136" s="6"/>
      <c r="MO136" s="6"/>
      <c r="MP136" s="6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6"/>
      <c r="NT136" s="6"/>
      <c r="NU136" s="6"/>
      <c r="NV136" s="6"/>
      <c r="NW136" s="6"/>
      <c r="NX136" s="6"/>
      <c r="NY136" s="6"/>
      <c r="NZ136" s="6"/>
      <c r="OA136" s="6"/>
      <c r="OB136" s="6"/>
      <c r="OC136" s="6"/>
      <c r="OD136" s="6"/>
      <c r="OE136" s="6"/>
      <c r="OF136" s="6"/>
      <c r="OG136" s="6"/>
      <c r="OH136" s="6"/>
      <c r="OI136" s="6"/>
      <c r="OJ136" s="6"/>
      <c r="OK136" s="6"/>
      <c r="OL136" s="6"/>
      <c r="OM136" s="6"/>
      <c r="ON136" s="6"/>
      <c r="OO136" s="6"/>
      <c r="OP136" s="6"/>
      <c r="OQ136" s="6"/>
      <c r="OR136" s="6"/>
      <c r="OS136" s="6"/>
      <c r="OT136" s="6"/>
      <c r="OU136" s="6"/>
      <c r="OV136" s="6"/>
      <c r="OW136" s="6"/>
      <c r="OX136" s="6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6"/>
      <c r="QA136" s="6"/>
      <c r="QB136" s="6"/>
      <c r="QC136" s="6"/>
      <c r="QD136" s="6"/>
      <c r="QE136" s="6"/>
      <c r="QF136" s="6"/>
      <c r="QG136" s="6"/>
      <c r="QH136" s="6"/>
      <c r="QI136" s="6"/>
      <c r="QJ136" s="6"/>
      <c r="QK136" s="6"/>
      <c r="QL136" s="6"/>
      <c r="QM136" s="6"/>
      <c r="QN136" s="6"/>
      <c r="QO136" s="6"/>
      <c r="QP136" s="6"/>
      <c r="QQ136" s="6"/>
      <c r="QR136" s="6"/>
      <c r="QS136" s="6"/>
      <c r="QT136" s="6"/>
      <c r="QU136" s="6"/>
      <c r="QV136" s="6"/>
      <c r="QW136" s="6"/>
      <c r="QX136" s="6"/>
      <c r="QY136" s="6"/>
      <c r="QZ136" s="6"/>
      <c r="RA136" s="6"/>
      <c r="RB136" s="6"/>
      <c r="RC136" s="6"/>
      <c r="RD136" s="6"/>
      <c r="RE136" s="6"/>
      <c r="RF136" s="6"/>
      <c r="RG136" s="6"/>
      <c r="RH136" s="6"/>
      <c r="RI136" s="6"/>
      <c r="RJ136" s="6"/>
      <c r="RK136" s="6"/>
      <c r="RL136" s="6"/>
      <c r="RM136" s="6"/>
      <c r="RN136" s="6"/>
      <c r="RO136" s="6"/>
      <c r="RP136" s="6"/>
      <c r="RQ136" s="6"/>
      <c r="RR136" s="6"/>
      <c r="RS136" s="6"/>
      <c r="RT136" s="6"/>
      <c r="RU136" s="6"/>
      <c r="RV136" s="6"/>
      <c r="RW136" s="6"/>
      <c r="RX136" s="6"/>
      <c r="RY136" s="6"/>
      <c r="RZ136" s="6"/>
      <c r="SA136" s="6"/>
      <c r="SB136" s="6"/>
      <c r="SC136" s="6"/>
      <c r="SD136" s="6"/>
      <c r="SE136" s="6"/>
      <c r="SF136" s="6"/>
      <c r="SG136" s="6"/>
      <c r="SH136" s="6"/>
      <c r="SI136" s="6"/>
      <c r="SJ136" s="6"/>
      <c r="SK136" s="6"/>
      <c r="SL136" s="6"/>
      <c r="SM136" s="6"/>
      <c r="SN136" s="6"/>
      <c r="SO136" s="6"/>
      <c r="SP136" s="6"/>
      <c r="SQ136" s="6"/>
      <c r="SR136" s="6"/>
      <c r="SS136" s="6"/>
      <c r="ST136" s="6"/>
      <c r="SU136" s="6"/>
      <c r="SV136" s="6"/>
      <c r="SW136" s="6"/>
      <c r="SX136" s="6"/>
      <c r="SY136" s="6"/>
      <c r="SZ136" s="6"/>
      <c r="TA136" s="6"/>
      <c r="TB136" s="6"/>
      <c r="TC136" s="6"/>
      <c r="TD136" s="6"/>
      <c r="TE136" s="6"/>
      <c r="TF136" s="6"/>
      <c r="TG136" s="6"/>
      <c r="TH136" s="6"/>
      <c r="TI136" s="6"/>
      <c r="TJ136" s="6"/>
      <c r="TK136" s="6"/>
      <c r="TL136" s="6"/>
      <c r="TM136" s="6"/>
      <c r="TN136" s="6"/>
      <c r="TO136" s="6"/>
      <c r="TP136" s="6"/>
      <c r="TQ136" s="6"/>
      <c r="TR136" s="6"/>
      <c r="TS136" s="6"/>
      <c r="TT136" s="6"/>
      <c r="TU136" s="6"/>
      <c r="TV136" s="6"/>
      <c r="TW136" s="6"/>
      <c r="TX136" s="6"/>
      <c r="TY136" s="6"/>
      <c r="TZ136" s="6"/>
      <c r="UA136" s="6"/>
      <c r="UB136" s="6"/>
      <c r="UC136" s="6"/>
      <c r="UD136" s="6"/>
      <c r="UE136" s="6"/>
      <c r="UF136" s="6"/>
      <c r="UG136" s="6"/>
      <c r="UH136" s="6"/>
      <c r="UI136" s="6"/>
      <c r="UJ136" s="6"/>
      <c r="UK136" s="6"/>
      <c r="UL136" s="6"/>
      <c r="UM136" s="6"/>
      <c r="UN136" s="6"/>
      <c r="UO136" s="6"/>
      <c r="UP136" s="6"/>
      <c r="UQ136" s="6"/>
      <c r="UR136" s="6"/>
      <c r="US136" s="6"/>
      <c r="UT136" s="6"/>
      <c r="UU136" s="6"/>
      <c r="UV136" s="6"/>
      <c r="UW136" s="6"/>
      <c r="UX136" s="6"/>
      <c r="UY136" s="6"/>
      <c r="UZ136" s="6"/>
      <c r="VA136" s="6"/>
      <c r="VB136" s="6"/>
      <c r="VC136" s="6"/>
      <c r="VD136" s="6"/>
      <c r="VE136" s="6"/>
      <c r="VF136" s="6"/>
      <c r="VG136" s="6"/>
      <c r="VH136" s="6"/>
      <c r="VI136" s="6"/>
      <c r="VJ136" s="6"/>
      <c r="VK136" s="6"/>
      <c r="VL136" s="6"/>
      <c r="VM136" s="6"/>
      <c r="VN136" s="6"/>
      <c r="VO136" s="6"/>
      <c r="VP136" s="6"/>
      <c r="VQ136" s="6"/>
      <c r="VR136" s="6"/>
      <c r="VS136" s="6"/>
      <c r="VT136" s="6"/>
      <c r="VU136" s="6"/>
      <c r="VV136" s="6"/>
      <c r="VW136" s="6"/>
      <c r="VX136" s="6"/>
      <c r="VY136" s="6"/>
      <c r="VZ136" s="6"/>
      <c r="WA136" s="6"/>
      <c r="WB136" s="6"/>
      <c r="WC136" s="6"/>
      <c r="WD136" s="6"/>
      <c r="WE136" s="6"/>
      <c r="WF136" s="6"/>
      <c r="WG136" s="6"/>
      <c r="WH136" s="6"/>
      <c r="WI136" s="6"/>
      <c r="WJ136" s="6"/>
      <c r="WK136" s="6"/>
      <c r="WL136" s="6"/>
      <c r="WM136" s="6"/>
      <c r="WN136" s="6"/>
      <c r="WO136" s="6"/>
      <c r="WP136" s="6"/>
      <c r="WQ136" s="6"/>
      <c r="WR136" s="6"/>
      <c r="WS136" s="6"/>
      <c r="WT136" s="6"/>
      <c r="WU136" s="6"/>
      <c r="WV136" s="6"/>
      <c r="WW136" s="6"/>
      <c r="WX136" s="6"/>
      <c r="WY136" s="6"/>
      <c r="WZ136" s="6"/>
      <c r="XA136" s="6"/>
      <c r="XB136" s="6"/>
      <c r="XC136" s="6"/>
      <c r="XD136" s="6"/>
      <c r="XE136" s="6"/>
      <c r="XF136" s="6"/>
      <c r="XG136" s="6"/>
      <c r="XH136" s="6"/>
      <c r="XI136" s="6"/>
      <c r="XJ136" s="6"/>
      <c r="XK136" s="6"/>
      <c r="XL136" s="6"/>
      <c r="XM136" s="6"/>
      <c r="XN136" s="6"/>
      <c r="XO136" s="6"/>
      <c r="XP136" s="6"/>
      <c r="XQ136" s="6"/>
      <c r="XR136" s="6"/>
      <c r="XS136" s="6"/>
      <c r="XT136" s="6"/>
      <c r="XU136" s="6"/>
      <c r="XV136" s="6"/>
      <c r="XW136" s="6"/>
      <c r="XX136" s="6"/>
      <c r="XY136" s="6"/>
      <c r="XZ136" s="6"/>
      <c r="YA136" s="6"/>
      <c r="YB136" s="6"/>
      <c r="YC136" s="6"/>
      <c r="YD136" s="6"/>
      <c r="YE136" s="6"/>
      <c r="YF136" s="6"/>
      <c r="YG136" s="6"/>
      <c r="YH136" s="6"/>
      <c r="YI136" s="6"/>
      <c r="YJ136" s="6"/>
      <c r="YK136" s="6"/>
      <c r="YL136" s="6"/>
      <c r="YM136" s="6"/>
      <c r="YN136" s="6"/>
      <c r="YO136" s="6"/>
      <c r="YP136" s="6"/>
      <c r="YQ136" s="6"/>
      <c r="YR136" s="6"/>
      <c r="YS136" s="6"/>
      <c r="YT136" s="6"/>
      <c r="YU136" s="6"/>
      <c r="YV136" s="6"/>
      <c r="YW136" s="6"/>
      <c r="YX136" s="6"/>
      <c r="YY136" s="6"/>
      <c r="YZ136" s="6"/>
      <c r="ZA136" s="6"/>
      <c r="ZB136" s="6"/>
      <c r="ZC136" s="6"/>
      <c r="ZD136" s="6"/>
      <c r="ZE136" s="6"/>
      <c r="ZF136" s="6"/>
      <c r="ZG136" s="6"/>
      <c r="ZH136" s="6"/>
      <c r="ZI136" s="6"/>
      <c r="ZJ136" s="6"/>
      <c r="ZK136" s="6"/>
      <c r="ZL136" s="6"/>
      <c r="ZM136" s="6"/>
      <c r="ZN136" s="6"/>
      <c r="ZO136" s="6"/>
      <c r="ZP136" s="6"/>
      <c r="ZQ136" s="6"/>
      <c r="ZR136" s="6"/>
      <c r="ZS136" s="6"/>
      <c r="ZT136" s="6"/>
      <c r="ZU136" s="6"/>
      <c r="ZV136" s="6"/>
      <c r="ZW136" s="6"/>
      <c r="ZX136" s="6"/>
      <c r="ZY136" s="6"/>
      <c r="ZZ136" s="6"/>
      <c r="AAA136" s="6"/>
      <c r="AAB136" s="6"/>
      <c r="AAC136" s="6"/>
      <c r="AAD136" s="6"/>
      <c r="AAE136" s="6"/>
      <c r="AAF136" s="6"/>
      <c r="AAG136" s="6"/>
      <c r="AAH136" s="6"/>
      <c r="AAI136" s="6"/>
      <c r="AAJ136" s="6"/>
      <c r="AAK136" s="6"/>
      <c r="AAL136" s="6"/>
      <c r="AAM136" s="6"/>
      <c r="AAN136" s="6"/>
      <c r="AAO136" s="6"/>
      <c r="AAP136" s="6"/>
      <c r="AAQ136" s="6"/>
      <c r="AAR136" s="6"/>
      <c r="AAS136" s="6"/>
      <c r="AAT136" s="6"/>
      <c r="AAU136" s="6"/>
      <c r="AAV136" s="6"/>
      <c r="AAW136" s="6"/>
      <c r="AAX136" s="6"/>
      <c r="AAY136" s="6"/>
      <c r="AAZ136" s="6"/>
      <c r="ABA136" s="6"/>
      <c r="ABB136" s="6"/>
      <c r="ABC136" s="6"/>
      <c r="ABD136" s="6"/>
      <c r="ABE136" s="6"/>
      <c r="ABF136" s="6"/>
      <c r="ABG136" s="6"/>
      <c r="ABH136" s="6"/>
      <c r="ABI136" s="6"/>
      <c r="ABJ136" s="6"/>
      <c r="ABK136" s="6"/>
      <c r="ABL136" s="6"/>
      <c r="ABM136" s="6"/>
      <c r="ABN136" s="6"/>
      <c r="ABO136" s="6"/>
      <c r="ABP136" s="6"/>
      <c r="ABQ136" s="6"/>
      <c r="ABR136" s="6"/>
      <c r="ABS136" s="6"/>
      <c r="ABT136" s="6"/>
      <c r="ABU136" s="6"/>
      <c r="ABV136" s="6"/>
      <c r="ABW136" s="6"/>
      <c r="ABX136" s="6"/>
      <c r="ABY136" s="6"/>
      <c r="ABZ136" s="6"/>
      <c r="ACA136" s="6"/>
      <c r="ACB136" s="6"/>
      <c r="ACC136" s="6"/>
      <c r="ACD136" s="6"/>
      <c r="ACE136" s="6"/>
      <c r="ACF136" s="6"/>
      <c r="ACG136" s="6"/>
      <c r="ACH136" s="6"/>
      <c r="ACI136" s="6"/>
      <c r="ACJ136" s="6"/>
      <c r="ACK136" s="6"/>
      <c r="ACL136" s="6"/>
      <c r="ACM136" s="6"/>
      <c r="ACN136" s="6"/>
      <c r="ACO136" s="6"/>
      <c r="ACP136" s="6"/>
      <c r="ACQ136" s="6"/>
      <c r="ACR136" s="6"/>
      <c r="ACS136" s="6"/>
      <c r="ACT136" s="6"/>
      <c r="ACU136" s="6"/>
      <c r="ACV136" s="6"/>
      <c r="ACW136" s="6"/>
      <c r="ACX136" s="6"/>
      <c r="ACY136" s="6"/>
      <c r="ACZ136" s="6"/>
      <c r="ADA136" s="6"/>
      <c r="ADB136" s="6"/>
      <c r="ADC136" s="6"/>
      <c r="ADD136" s="6"/>
      <c r="ADE136" s="6"/>
      <c r="ADF136" s="6"/>
      <c r="ADG136" s="6"/>
      <c r="ADH136" s="6"/>
      <c r="ADI136" s="6"/>
      <c r="ADJ136" s="6"/>
      <c r="ADK136" s="6"/>
      <c r="ADL136" s="6"/>
      <c r="ADM136" s="6"/>
      <c r="ADN136" s="6"/>
      <c r="ADO136" s="6"/>
      <c r="ADP136" s="6"/>
      <c r="ADQ136" s="6"/>
      <c r="ADR136" s="6"/>
      <c r="ADS136" s="6"/>
      <c r="ADT136" s="6"/>
      <c r="ADU136" s="6"/>
      <c r="ADV136" s="6"/>
      <c r="ADW136" s="6"/>
      <c r="ADX136" s="6"/>
      <c r="ADY136" s="6"/>
      <c r="ADZ136" s="6"/>
      <c r="AEA136" s="6"/>
      <c r="AEB136" s="6"/>
      <c r="AEC136" s="6"/>
      <c r="AED136" s="6"/>
      <c r="AEE136" s="6"/>
      <c r="AEF136" s="6"/>
      <c r="AEG136" s="6"/>
      <c r="AEH136" s="6"/>
      <c r="AEI136" s="6"/>
      <c r="AEJ136" s="6"/>
      <c r="AEK136" s="6"/>
      <c r="AEL136" s="6"/>
      <c r="AEM136" s="6"/>
      <c r="AEN136" s="6"/>
      <c r="AEO136" s="6"/>
      <c r="AEP136" s="6"/>
      <c r="AEQ136" s="6"/>
      <c r="AER136" s="6"/>
      <c r="AES136" s="6"/>
      <c r="AET136" s="6"/>
      <c r="AEU136" s="6"/>
      <c r="AEV136" s="6"/>
      <c r="AEW136" s="6"/>
      <c r="AEX136" s="6"/>
      <c r="AEY136" s="6"/>
      <c r="AEZ136" s="6"/>
      <c r="AFA136" s="6"/>
      <c r="AFB136" s="6"/>
      <c r="AFC136" s="6"/>
      <c r="AFD136" s="6"/>
      <c r="AFE136" s="6"/>
      <c r="AFF136" s="6"/>
      <c r="AFG136" s="6"/>
      <c r="AFH136" s="6"/>
      <c r="AFI136" s="6"/>
      <c r="AFJ136" s="6"/>
      <c r="AFK136" s="6"/>
      <c r="AFL136" s="6"/>
      <c r="AFM136" s="6"/>
      <c r="AFN136" s="6"/>
      <c r="AFO136" s="6"/>
      <c r="AFP136" s="6"/>
      <c r="AFQ136" s="6"/>
      <c r="AFR136" s="6"/>
      <c r="AFS136" s="6"/>
      <c r="AFT136" s="6"/>
      <c r="AFU136" s="6"/>
      <c r="AFV136" s="6"/>
      <c r="AFW136" s="6"/>
      <c r="AFX136" s="6"/>
      <c r="AFY136" s="6"/>
      <c r="AFZ136" s="6"/>
      <c r="AGA136" s="6"/>
      <c r="AGB136" s="6"/>
      <c r="AGC136" s="6"/>
      <c r="AGD136" s="6"/>
      <c r="AGE136" s="6"/>
      <c r="AGF136" s="6"/>
      <c r="AGG136" s="6"/>
      <c r="AGH136" s="6"/>
      <c r="AGI136" s="6"/>
      <c r="AGJ136" s="6"/>
      <c r="AGK136" s="6"/>
      <c r="AGL136" s="6"/>
      <c r="AGM136" s="6"/>
      <c r="AGN136" s="6"/>
      <c r="AGO136" s="6"/>
      <c r="AGP136" s="6"/>
      <c r="AGQ136" s="6"/>
      <c r="AGR136" s="6"/>
      <c r="AGS136" s="6"/>
      <c r="AGT136" s="6"/>
      <c r="AGU136" s="6"/>
      <c r="AGV136" s="6"/>
      <c r="AGW136" s="6"/>
      <c r="AGX136" s="6"/>
      <c r="AGY136" s="6"/>
      <c r="AGZ136" s="6"/>
      <c r="AHA136" s="6"/>
      <c r="AHB136" s="6"/>
      <c r="AHC136" s="6"/>
      <c r="AHD136" s="6"/>
      <c r="AHE136" s="6"/>
      <c r="AHF136" s="6"/>
      <c r="AHG136" s="6"/>
      <c r="AHH136" s="6"/>
      <c r="AHI136" s="6"/>
      <c r="AHJ136" s="6"/>
      <c r="AHK136" s="6"/>
      <c r="AHL136" s="6"/>
      <c r="AHM136" s="6"/>
      <c r="AHN136" s="6"/>
      <c r="AHO136" s="6"/>
      <c r="AHP136" s="6"/>
      <c r="AHQ136" s="6"/>
      <c r="AHR136" s="6"/>
      <c r="AHS136" s="6"/>
      <c r="AHT136" s="6"/>
      <c r="AHU136" s="6"/>
      <c r="AHV136" s="6"/>
      <c r="AHW136" s="6"/>
      <c r="AHX136" s="6"/>
      <c r="AHY136" s="6"/>
      <c r="AHZ136" s="6"/>
      <c r="AIA136" s="6"/>
      <c r="AIB136" s="6"/>
      <c r="AIC136" s="6"/>
      <c r="AID136" s="6"/>
      <c r="AIE136" s="6"/>
      <c r="AIF136" s="6"/>
      <c r="AIG136" s="6"/>
      <c r="AIH136" s="6"/>
      <c r="AII136" s="6"/>
      <c r="AIJ136" s="6"/>
      <c r="AIK136" s="6"/>
      <c r="AIL136" s="6"/>
      <c r="AIM136" s="6"/>
      <c r="AIN136" s="6"/>
      <c r="AIO136" s="6"/>
      <c r="AIP136" s="6"/>
      <c r="AIQ136" s="6"/>
      <c r="AIR136" s="6"/>
      <c r="AIS136" s="6"/>
      <c r="AIT136" s="6"/>
      <c r="AIU136" s="6"/>
      <c r="AIV136" s="6"/>
      <c r="AIW136" s="6"/>
      <c r="AIX136" s="6"/>
      <c r="AIY136" s="6"/>
      <c r="AIZ136" s="6"/>
      <c r="AJA136" s="6"/>
      <c r="AJB136" s="6"/>
      <c r="AJC136" s="6"/>
      <c r="AJD136" s="6"/>
      <c r="AJE136" s="6"/>
      <c r="AJF136" s="6"/>
      <c r="AJG136" s="6"/>
      <c r="AJH136" s="6"/>
      <c r="AJI136" s="6"/>
      <c r="AJJ136" s="6"/>
      <c r="AJK136" s="6"/>
      <c r="AJL136" s="6"/>
      <c r="AJM136" s="6"/>
      <c r="AJN136" s="6"/>
      <c r="AJO136" s="6"/>
      <c r="AJP136" s="6"/>
      <c r="AJQ136" s="6"/>
      <c r="AJR136" s="6"/>
      <c r="AJS136" s="6"/>
      <c r="AJT136" s="6"/>
      <c r="AJU136" s="6"/>
      <c r="AJV136" s="6"/>
      <c r="AJW136" s="6"/>
      <c r="AJX136" s="6"/>
      <c r="AJY136" s="6"/>
      <c r="AJZ136" s="6"/>
      <c r="AKA136" s="6"/>
      <c r="AKB136" s="6"/>
      <c r="AKC136" s="6"/>
      <c r="AKD136" s="6"/>
      <c r="AKE136" s="6"/>
      <c r="AKF136" s="6"/>
      <c r="AKG136" s="6"/>
      <c r="AKH136" s="6"/>
      <c r="AKI136" s="6"/>
      <c r="AKJ136" s="6"/>
      <c r="AKK136" s="6"/>
      <c r="AKL136" s="6"/>
      <c r="AKM136" s="6"/>
      <c r="AKN136" s="6"/>
      <c r="AKO136" s="6"/>
      <c r="AKP136" s="6"/>
      <c r="AKQ136" s="6"/>
      <c r="AKR136" s="6"/>
      <c r="AKS136" s="6"/>
      <c r="AKT136" s="6"/>
      <c r="AKU136" s="6"/>
      <c r="AKV136" s="6"/>
      <c r="AKW136" s="6"/>
      <c r="AKX136" s="6"/>
      <c r="AKY136" s="6"/>
      <c r="AKZ136" s="6"/>
      <c r="ALA136" s="6"/>
      <c r="ALB136" s="6"/>
      <c r="ALC136" s="6"/>
      <c r="ALD136" s="6"/>
      <c r="ALE136" s="6"/>
      <c r="ALF136" s="6"/>
      <c r="ALG136" s="6"/>
      <c r="ALH136" s="6"/>
      <c r="ALI136" s="6"/>
      <c r="ALJ136" s="6"/>
      <c r="ALK136" s="6"/>
      <c r="ALL136" s="6"/>
      <c r="ALM136" s="6"/>
      <c r="ALN136" s="6"/>
      <c r="ALO136" s="6"/>
      <c r="ALP136" s="6"/>
      <c r="ALQ136" s="6"/>
      <c r="ALR136" s="6"/>
      <c r="ALS136" s="6"/>
      <c r="ALT136" s="6"/>
      <c r="ALU136" s="6"/>
      <c r="ALV136" s="6"/>
      <c r="ALW136" s="6"/>
      <c r="ALX136" s="6"/>
      <c r="ALY136" s="6"/>
      <c r="ALZ136" s="6"/>
      <c r="AMA136" s="6"/>
      <c r="AMB136" s="6"/>
      <c r="AMC136" s="6"/>
      <c r="AMD136" s="6"/>
      <c r="AME136" s="6"/>
      <c r="AMF136" s="6"/>
    </row>
    <row r="137" spans="1:1022" s="21" customFormat="1" ht="38.25">
      <c r="A137" s="105" t="s">
        <v>65</v>
      </c>
      <c r="B137" s="294" t="s">
        <v>162</v>
      </c>
      <c r="C137" s="462" t="s">
        <v>67</v>
      </c>
      <c r="D137" s="107"/>
      <c r="E137" s="107"/>
      <c r="F137" s="71">
        <v>0</v>
      </c>
      <c r="G137" s="71">
        <v>0</v>
      </c>
      <c r="H137" s="175">
        <v>5</v>
      </c>
      <c r="I137" s="295" t="s">
        <v>34</v>
      </c>
      <c r="J137" s="218">
        <v>168</v>
      </c>
      <c r="K137" s="374">
        <f>ROUND(J137*1.05,2)</f>
        <v>176.4</v>
      </c>
      <c r="L137" s="177">
        <f>ROUND(J137*H137,2)</f>
        <v>840</v>
      </c>
      <c r="M137" s="178">
        <v>0.08</v>
      </c>
      <c r="N137" s="179">
        <f>ROUND(L137*M137,2)</f>
        <v>67.2</v>
      </c>
      <c r="O137" s="177">
        <f>L137+N137</f>
        <v>907.2</v>
      </c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  <c r="IQ137" s="6"/>
      <c r="IR137" s="6"/>
      <c r="IS137" s="6"/>
      <c r="IT137" s="6"/>
      <c r="IU137" s="6"/>
      <c r="IV137" s="6"/>
      <c r="IW137" s="6"/>
      <c r="IX137" s="6"/>
      <c r="IY137" s="6"/>
      <c r="IZ137" s="6"/>
      <c r="JA137" s="6"/>
      <c r="JB137" s="6"/>
      <c r="JC137" s="6"/>
      <c r="JD137" s="6"/>
      <c r="JE137" s="6"/>
      <c r="JF137" s="6"/>
      <c r="JG137" s="6"/>
      <c r="JH137" s="6"/>
      <c r="JI137" s="6"/>
      <c r="JJ137" s="6"/>
      <c r="JK137" s="6"/>
      <c r="JL137" s="6"/>
      <c r="JM137" s="6"/>
      <c r="JN137" s="6"/>
      <c r="JO137" s="6"/>
      <c r="JP137" s="6"/>
      <c r="JQ137" s="6"/>
      <c r="JR137" s="6"/>
      <c r="JS137" s="6"/>
      <c r="JT137" s="6"/>
      <c r="JU137" s="6"/>
      <c r="JV137" s="6"/>
      <c r="JW137" s="6"/>
      <c r="JX137" s="6"/>
      <c r="JY137" s="6"/>
      <c r="JZ137" s="6"/>
      <c r="KA137" s="6"/>
      <c r="KB137" s="6"/>
      <c r="KC137" s="6"/>
      <c r="KD137" s="6"/>
      <c r="KE137" s="6"/>
      <c r="KF137" s="6"/>
      <c r="KG137" s="6"/>
      <c r="KH137" s="6"/>
      <c r="KI137" s="6"/>
      <c r="KJ137" s="6"/>
      <c r="KK137" s="6"/>
      <c r="KL137" s="6"/>
      <c r="KM137" s="6"/>
      <c r="KN137" s="6"/>
      <c r="KO137" s="6"/>
      <c r="KP137" s="6"/>
      <c r="KQ137" s="6"/>
      <c r="KR137" s="6"/>
      <c r="KS137" s="6"/>
      <c r="KT137" s="6"/>
      <c r="KU137" s="6"/>
      <c r="KV137" s="6"/>
      <c r="KW137" s="6"/>
      <c r="KX137" s="6"/>
      <c r="KY137" s="6"/>
      <c r="KZ137" s="6"/>
      <c r="LA137" s="6"/>
      <c r="LB137" s="6"/>
      <c r="LC137" s="6"/>
      <c r="LD137" s="6"/>
      <c r="LE137" s="6"/>
      <c r="LF137" s="6"/>
      <c r="LG137" s="6"/>
      <c r="LH137" s="6"/>
      <c r="LI137" s="6"/>
      <c r="LJ137" s="6"/>
      <c r="LK137" s="6"/>
      <c r="LL137" s="6"/>
      <c r="LM137" s="6"/>
      <c r="LN137" s="6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6"/>
      <c r="MH137" s="6"/>
      <c r="MI137" s="6"/>
      <c r="MJ137" s="6"/>
      <c r="MK137" s="6"/>
      <c r="ML137" s="6"/>
      <c r="MM137" s="6"/>
      <c r="MN137" s="6"/>
      <c r="MO137" s="6"/>
      <c r="MP137" s="6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6"/>
      <c r="NT137" s="6"/>
      <c r="NU137" s="6"/>
      <c r="NV137" s="6"/>
      <c r="NW137" s="6"/>
      <c r="NX137" s="6"/>
      <c r="NY137" s="6"/>
      <c r="NZ137" s="6"/>
      <c r="OA137" s="6"/>
      <c r="OB137" s="6"/>
      <c r="OC137" s="6"/>
      <c r="OD137" s="6"/>
      <c r="OE137" s="6"/>
      <c r="OF137" s="6"/>
      <c r="OG137" s="6"/>
      <c r="OH137" s="6"/>
      <c r="OI137" s="6"/>
      <c r="OJ137" s="6"/>
      <c r="OK137" s="6"/>
      <c r="OL137" s="6"/>
      <c r="OM137" s="6"/>
      <c r="ON137" s="6"/>
      <c r="OO137" s="6"/>
      <c r="OP137" s="6"/>
      <c r="OQ137" s="6"/>
      <c r="OR137" s="6"/>
      <c r="OS137" s="6"/>
      <c r="OT137" s="6"/>
      <c r="OU137" s="6"/>
      <c r="OV137" s="6"/>
      <c r="OW137" s="6"/>
      <c r="OX137" s="6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6"/>
      <c r="QA137" s="6"/>
      <c r="QB137" s="6"/>
      <c r="QC137" s="6"/>
      <c r="QD137" s="6"/>
      <c r="QE137" s="6"/>
      <c r="QF137" s="6"/>
      <c r="QG137" s="6"/>
      <c r="QH137" s="6"/>
      <c r="QI137" s="6"/>
      <c r="QJ137" s="6"/>
      <c r="QK137" s="6"/>
      <c r="QL137" s="6"/>
      <c r="QM137" s="6"/>
      <c r="QN137" s="6"/>
      <c r="QO137" s="6"/>
      <c r="QP137" s="6"/>
      <c r="QQ137" s="6"/>
      <c r="QR137" s="6"/>
      <c r="QS137" s="6"/>
      <c r="QT137" s="6"/>
      <c r="QU137" s="6"/>
      <c r="QV137" s="6"/>
      <c r="QW137" s="6"/>
      <c r="QX137" s="6"/>
      <c r="QY137" s="6"/>
      <c r="QZ137" s="6"/>
      <c r="RA137" s="6"/>
      <c r="RB137" s="6"/>
      <c r="RC137" s="6"/>
      <c r="RD137" s="6"/>
      <c r="RE137" s="6"/>
      <c r="RF137" s="6"/>
      <c r="RG137" s="6"/>
      <c r="RH137" s="6"/>
      <c r="RI137" s="6"/>
      <c r="RJ137" s="6"/>
      <c r="RK137" s="6"/>
      <c r="RL137" s="6"/>
      <c r="RM137" s="6"/>
      <c r="RN137" s="6"/>
      <c r="RO137" s="6"/>
      <c r="RP137" s="6"/>
      <c r="RQ137" s="6"/>
      <c r="RR137" s="6"/>
      <c r="RS137" s="6"/>
      <c r="RT137" s="6"/>
      <c r="RU137" s="6"/>
      <c r="RV137" s="6"/>
      <c r="RW137" s="6"/>
      <c r="RX137" s="6"/>
      <c r="RY137" s="6"/>
      <c r="RZ137" s="6"/>
      <c r="SA137" s="6"/>
      <c r="SB137" s="6"/>
      <c r="SC137" s="6"/>
      <c r="SD137" s="6"/>
      <c r="SE137" s="6"/>
      <c r="SF137" s="6"/>
      <c r="SG137" s="6"/>
      <c r="SH137" s="6"/>
      <c r="SI137" s="6"/>
      <c r="SJ137" s="6"/>
      <c r="SK137" s="6"/>
      <c r="SL137" s="6"/>
      <c r="SM137" s="6"/>
      <c r="SN137" s="6"/>
      <c r="SO137" s="6"/>
      <c r="SP137" s="6"/>
      <c r="SQ137" s="6"/>
      <c r="SR137" s="6"/>
      <c r="SS137" s="6"/>
      <c r="ST137" s="6"/>
      <c r="SU137" s="6"/>
      <c r="SV137" s="6"/>
      <c r="SW137" s="6"/>
      <c r="SX137" s="6"/>
      <c r="SY137" s="6"/>
      <c r="SZ137" s="6"/>
      <c r="TA137" s="6"/>
      <c r="TB137" s="6"/>
      <c r="TC137" s="6"/>
      <c r="TD137" s="6"/>
      <c r="TE137" s="6"/>
      <c r="TF137" s="6"/>
      <c r="TG137" s="6"/>
      <c r="TH137" s="6"/>
      <c r="TI137" s="6"/>
      <c r="TJ137" s="6"/>
      <c r="TK137" s="6"/>
      <c r="TL137" s="6"/>
      <c r="TM137" s="6"/>
      <c r="TN137" s="6"/>
      <c r="TO137" s="6"/>
      <c r="TP137" s="6"/>
      <c r="TQ137" s="6"/>
      <c r="TR137" s="6"/>
      <c r="TS137" s="6"/>
      <c r="TT137" s="6"/>
      <c r="TU137" s="6"/>
      <c r="TV137" s="6"/>
      <c r="TW137" s="6"/>
      <c r="TX137" s="6"/>
      <c r="TY137" s="6"/>
      <c r="TZ137" s="6"/>
      <c r="UA137" s="6"/>
      <c r="UB137" s="6"/>
      <c r="UC137" s="6"/>
      <c r="UD137" s="6"/>
      <c r="UE137" s="6"/>
      <c r="UF137" s="6"/>
      <c r="UG137" s="6"/>
      <c r="UH137" s="6"/>
      <c r="UI137" s="6"/>
      <c r="UJ137" s="6"/>
      <c r="UK137" s="6"/>
      <c r="UL137" s="6"/>
      <c r="UM137" s="6"/>
      <c r="UN137" s="6"/>
      <c r="UO137" s="6"/>
      <c r="UP137" s="6"/>
      <c r="UQ137" s="6"/>
      <c r="UR137" s="6"/>
      <c r="US137" s="6"/>
      <c r="UT137" s="6"/>
      <c r="UU137" s="6"/>
      <c r="UV137" s="6"/>
      <c r="UW137" s="6"/>
      <c r="UX137" s="6"/>
      <c r="UY137" s="6"/>
      <c r="UZ137" s="6"/>
      <c r="VA137" s="6"/>
      <c r="VB137" s="6"/>
      <c r="VC137" s="6"/>
      <c r="VD137" s="6"/>
      <c r="VE137" s="6"/>
      <c r="VF137" s="6"/>
      <c r="VG137" s="6"/>
      <c r="VH137" s="6"/>
      <c r="VI137" s="6"/>
      <c r="VJ137" s="6"/>
      <c r="VK137" s="6"/>
      <c r="VL137" s="6"/>
      <c r="VM137" s="6"/>
      <c r="VN137" s="6"/>
      <c r="VO137" s="6"/>
      <c r="VP137" s="6"/>
      <c r="VQ137" s="6"/>
      <c r="VR137" s="6"/>
      <c r="VS137" s="6"/>
      <c r="VT137" s="6"/>
      <c r="VU137" s="6"/>
      <c r="VV137" s="6"/>
      <c r="VW137" s="6"/>
      <c r="VX137" s="6"/>
      <c r="VY137" s="6"/>
      <c r="VZ137" s="6"/>
      <c r="WA137" s="6"/>
      <c r="WB137" s="6"/>
      <c r="WC137" s="6"/>
      <c r="WD137" s="6"/>
      <c r="WE137" s="6"/>
      <c r="WF137" s="6"/>
      <c r="WG137" s="6"/>
      <c r="WH137" s="6"/>
      <c r="WI137" s="6"/>
      <c r="WJ137" s="6"/>
      <c r="WK137" s="6"/>
      <c r="WL137" s="6"/>
      <c r="WM137" s="6"/>
      <c r="WN137" s="6"/>
      <c r="WO137" s="6"/>
      <c r="WP137" s="6"/>
      <c r="WQ137" s="6"/>
      <c r="WR137" s="6"/>
      <c r="WS137" s="6"/>
      <c r="WT137" s="6"/>
      <c r="WU137" s="6"/>
      <c r="WV137" s="6"/>
      <c r="WW137" s="6"/>
      <c r="WX137" s="6"/>
      <c r="WY137" s="6"/>
      <c r="WZ137" s="6"/>
      <c r="XA137" s="6"/>
      <c r="XB137" s="6"/>
      <c r="XC137" s="6"/>
      <c r="XD137" s="6"/>
      <c r="XE137" s="6"/>
      <c r="XF137" s="6"/>
      <c r="XG137" s="6"/>
      <c r="XH137" s="6"/>
      <c r="XI137" s="6"/>
      <c r="XJ137" s="6"/>
      <c r="XK137" s="6"/>
      <c r="XL137" s="6"/>
      <c r="XM137" s="6"/>
      <c r="XN137" s="6"/>
      <c r="XO137" s="6"/>
      <c r="XP137" s="6"/>
      <c r="XQ137" s="6"/>
      <c r="XR137" s="6"/>
      <c r="XS137" s="6"/>
      <c r="XT137" s="6"/>
      <c r="XU137" s="6"/>
      <c r="XV137" s="6"/>
      <c r="XW137" s="6"/>
      <c r="XX137" s="6"/>
      <c r="XY137" s="6"/>
      <c r="XZ137" s="6"/>
      <c r="YA137" s="6"/>
      <c r="YB137" s="6"/>
      <c r="YC137" s="6"/>
      <c r="YD137" s="6"/>
      <c r="YE137" s="6"/>
      <c r="YF137" s="6"/>
      <c r="YG137" s="6"/>
      <c r="YH137" s="6"/>
      <c r="YI137" s="6"/>
      <c r="YJ137" s="6"/>
      <c r="YK137" s="6"/>
      <c r="YL137" s="6"/>
      <c r="YM137" s="6"/>
      <c r="YN137" s="6"/>
      <c r="YO137" s="6"/>
      <c r="YP137" s="6"/>
      <c r="YQ137" s="6"/>
      <c r="YR137" s="6"/>
      <c r="YS137" s="6"/>
      <c r="YT137" s="6"/>
      <c r="YU137" s="6"/>
      <c r="YV137" s="6"/>
      <c r="YW137" s="6"/>
      <c r="YX137" s="6"/>
      <c r="YY137" s="6"/>
      <c r="YZ137" s="6"/>
      <c r="ZA137" s="6"/>
      <c r="ZB137" s="6"/>
      <c r="ZC137" s="6"/>
      <c r="ZD137" s="6"/>
      <c r="ZE137" s="6"/>
      <c r="ZF137" s="6"/>
      <c r="ZG137" s="6"/>
      <c r="ZH137" s="6"/>
      <c r="ZI137" s="6"/>
      <c r="ZJ137" s="6"/>
      <c r="ZK137" s="6"/>
      <c r="ZL137" s="6"/>
      <c r="ZM137" s="6"/>
      <c r="ZN137" s="6"/>
      <c r="ZO137" s="6"/>
      <c r="ZP137" s="6"/>
      <c r="ZQ137" s="6"/>
      <c r="ZR137" s="6"/>
      <c r="ZS137" s="6"/>
      <c r="ZT137" s="6"/>
      <c r="ZU137" s="6"/>
      <c r="ZV137" s="6"/>
      <c r="ZW137" s="6"/>
      <c r="ZX137" s="6"/>
      <c r="ZY137" s="6"/>
      <c r="ZZ137" s="6"/>
      <c r="AAA137" s="6"/>
      <c r="AAB137" s="6"/>
      <c r="AAC137" s="6"/>
      <c r="AAD137" s="6"/>
      <c r="AAE137" s="6"/>
      <c r="AAF137" s="6"/>
      <c r="AAG137" s="6"/>
      <c r="AAH137" s="6"/>
      <c r="AAI137" s="6"/>
      <c r="AAJ137" s="6"/>
      <c r="AAK137" s="6"/>
      <c r="AAL137" s="6"/>
      <c r="AAM137" s="6"/>
      <c r="AAN137" s="6"/>
      <c r="AAO137" s="6"/>
      <c r="AAP137" s="6"/>
      <c r="AAQ137" s="6"/>
      <c r="AAR137" s="6"/>
      <c r="AAS137" s="6"/>
      <c r="AAT137" s="6"/>
      <c r="AAU137" s="6"/>
      <c r="AAV137" s="6"/>
      <c r="AAW137" s="6"/>
      <c r="AAX137" s="6"/>
      <c r="AAY137" s="6"/>
      <c r="AAZ137" s="6"/>
      <c r="ABA137" s="6"/>
      <c r="ABB137" s="6"/>
      <c r="ABC137" s="6"/>
      <c r="ABD137" s="6"/>
      <c r="ABE137" s="6"/>
      <c r="ABF137" s="6"/>
      <c r="ABG137" s="6"/>
      <c r="ABH137" s="6"/>
      <c r="ABI137" s="6"/>
      <c r="ABJ137" s="6"/>
      <c r="ABK137" s="6"/>
      <c r="ABL137" s="6"/>
      <c r="ABM137" s="6"/>
      <c r="ABN137" s="6"/>
      <c r="ABO137" s="6"/>
      <c r="ABP137" s="6"/>
      <c r="ABQ137" s="6"/>
      <c r="ABR137" s="6"/>
      <c r="ABS137" s="6"/>
      <c r="ABT137" s="6"/>
      <c r="ABU137" s="6"/>
      <c r="ABV137" s="6"/>
      <c r="ABW137" s="6"/>
      <c r="ABX137" s="6"/>
      <c r="ABY137" s="6"/>
      <c r="ABZ137" s="6"/>
      <c r="ACA137" s="6"/>
      <c r="ACB137" s="6"/>
      <c r="ACC137" s="6"/>
      <c r="ACD137" s="6"/>
      <c r="ACE137" s="6"/>
      <c r="ACF137" s="6"/>
      <c r="ACG137" s="6"/>
      <c r="ACH137" s="6"/>
      <c r="ACI137" s="6"/>
      <c r="ACJ137" s="6"/>
      <c r="ACK137" s="6"/>
      <c r="ACL137" s="6"/>
      <c r="ACM137" s="6"/>
      <c r="ACN137" s="6"/>
      <c r="ACO137" s="6"/>
      <c r="ACP137" s="6"/>
      <c r="ACQ137" s="6"/>
      <c r="ACR137" s="6"/>
      <c r="ACS137" s="6"/>
      <c r="ACT137" s="6"/>
      <c r="ACU137" s="6"/>
      <c r="ACV137" s="6"/>
      <c r="ACW137" s="6"/>
      <c r="ACX137" s="6"/>
      <c r="ACY137" s="6"/>
      <c r="ACZ137" s="6"/>
      <c r="ADA137" s="6"/>
      <c r="ADB137" s="6"/>
      <c r="ADC137" s="6"/>
      <c r="ADD137" s="6"/>
      <c r="ADE137" s="6"/>
      <c r="ADF137" s="6"/>
      <c r="ADG137" s="6"/>
      <c r="ADH137" s="6"/>
      <c r="ADI137" s="6"/>
      <c r="ADJ137" s="6"/>
      <c r="ADK137" s="6"/>
      <c r="ADL137" s="6"/>
      <c r="ADM137" s="6"/>
      <c r="ADN137" s="6"/>
      <c r="ADO137" s="6"/>
      <c r="ADP137" s="6"/>
      <c r="ADQ137" s="6"/>
      <c r="ADR137" s="6"/>
      <c r="ADS137" s="6"/>
      <c r="ADT137" s="6"/>
      <c r="ADU137" s="6"/>
      <c r="ADV137" s="6"/>
      <c r="ADW137" s="6"/>
      <c r="ADX137" s="6"/>
      <c r="ADY137" s="6"/>
      <c r="ADZ137" s="6"/>
      <c r="AEA137" s="6"/>
      <c r="AEB137" s="6"/>
      <c r="AEC137" s="6"/>
      <c r="AED137" s="6"/>
      <c r="AEE137" s="6"/>
      <c r="AEF137" s="6"/>
      <c r="AEG137" s="6"/>
      <c r="AEH137" s="6"/>
      <c r="AEI137" s="6"/>
      <c r="AEJ137" s="6"/>
      <c r="AEK137" s="6"/>
      <c r="AEL137" s="6"/>
      <c r="AEM137" s="6"/>
      <c r="AEN137" s="6"/>
      <c r="AEO137" s="6"/>
      <c r="AEP137" s="6"/>
      <c r="AEQ137" s="6"/>
      <c r="AER137" s="6"/>
      <c r="AES137" s="6"/>
      <c r="AET137" s="6"/>
      <c r="AEU137" s="6"/>
      <c r="AEV137" s="6"/>
      <c r="AEW137" s="6"/>
      <c r="AEX137" s="6"/>
      <c r="AEY137" s="6"/>
      <c r="AEZ137" s="6"/>
      <c r="AFA137" s="6"/>
      <c r="AFB137" s="6"/>
      <c r="AFC137" s="6"/>
      <c r="AFD137" s="6"/>
      <c r="AFE137" s="6"/>
      <c r="AFF137" s="6"/>
      <c r="AFG137" s="6"/>
      <c r="AFH137" s="6"/>
      <c r="AFI137" s="6"/>
      <c r="AFJ137" s="6"/>
      <c r="AFK137" s="6"/>
      <c r="AFL137" s="6"/>
      <c r="AFM137" s="6"/>
      <c r="AFN137" s="6"/>
      <c r="AFO137" s="6"/>
      <c r="AFP137" s="6"/>
      <c r="AFQ137" s="6"/>
      <c r="AFR137" s="6"/>
      <c r="AFS137" s="6"/>
      <c r="AFT137" s="6"/>
      <c r="AFU137" s="6"/>
      <c r="AFV137" s="6"/>
      <c r="AFW137" s="6"/>
      <c r="AFX137" s="6"/>
      <c r="AFY137" s="6"/>
      <c r="AFZ137" s="6"/>
      <c r="AGA137" s="6"/>
      <c r="AGB137" s="6"/>
      <c r="AGC137" s="6"/>
      <c r="AGD137" s="6"/>
      <c r="AGE137" s="6"/>
      <c r="AGF137" s="6"/>
      <c r="AGG137" s="6"/>
      <c r="AGH137" s="6"/>
      <c r="AGI137" s="6"/>
      <c r="AGJ137" s="6"/>
      <c r="AGK137" s="6"/>
      <c r="AGL137" s="6"/>
      <c r="AGM137" s="6"/>
      <c r="AGN137" s="6"/>
      <c r="AGO137" s="6"/>
      <c r="AGP137" s="6"/>
      <c r="AGQ137" s="6"/>
      <c r="AGR137" s="6"/>
      <c r="AGS137" s="6"/>
      <c r="AGT137" s="6"/>
      <c r="AGU137" s="6"/>
      <c r="AGV137" s="6"/>
      <c r="AGW137" s="6"/>
      <c r="AGX137" s="6"/>
      <c r="AGY137" s="6"/>
      <c r="AGZ137" s="6"/>
      <c r="AHA137" s="6"/>
      <c r="AHB137" s="6"/>
      <c r="AHC137" s="6"/>
      <c r="AHD137" s="6"/>
      <c r="AHE137" s="6"/>
      <c r="AHF137" s="6"/>
      <c r="AHG137" s="6"/>
      <c r="AHH137" s="6"/>
      <c r="AHI137" s="6"/>
      <c r="AHJ137" s="6"/>
      <c r="AHK137" s="6"/>
      <c r="AHL137" s="6"/>
      <c r="AHM137" s="6"/>
      <c r="AHN137" s="6"/>
      <c r="AHO137" s="6"/>
      <c r="AHP137" s="6"/>
      <c r="AHQ137" s="6"/>
      <c r="AHR137" s="6"/>
      <c r="AHS137" s="6"/>
      <c r="AHT137" s="6"/>
      <c r="AHU137" s="6"/>
      <c r="AHV137" s="6"/>
      <c r="AHW137" s="6"/>
      <c r="AHX137" s="6"/>
      <c r="AHY137" s="6"/>
      <c r="AHZ137" s="6"/>
      <c r="AIA137" s="6"/>
      <c r="AIB137" s="6"/>
      <c r="AIC137" s="6"/>
      <c r="AID137" s="6"/>
      <c r="AIE137" s="6"/>
      <c r="AIF137" s="6"/>
      <c r="AIG137" s="6"/>
      <c r="AIH137" s="6"/>
      <c r="AII137" s="6"/>
      <c r="AIJ137" s="6"/>
      <c r="AIK137" s="6"/>
      <c r="AIL137" s="6"/>
      <c r="AIM137" s="6"/>
      <c r="AIN137" s="6"/>
      <c r="AIO137" s="6"/>
      <c r="AIP137" s="6"/>
      <c r="AIQ137" s="6"/>
      <c r="AIR137" s="6"/>
      <c r="AIS137" s="6"/>
      <c r="AIT137" s="6"/>
      <c r="AIU137" s="6"/>
      <c r="AIV137" s="6"/>
      <c r="AIW137" s="6"/>
      <c r="AIX137" s="6"/>
      <c r="AIY137" s="6"/>
      <c r="AIZ137" s="6"/>
      <c r="AJA137" s="6"/>
      <c r="AJB137" s="6"/>
      <c r="AJC137" s="6"/>
      <c r="AJD137" s="6"/>
      <c r="AJE137" s="6"/>
      <c r="AJF137" s="6"/>
      <c r="AJG137" s="6"/>
      <c r="AJH137" s="6"/>
      <c r="AJI137" s="6"/>
      <c r="AJJ137" s="6"/>
      <c r="AJK137" s="6"/>
      <c r="AJL137" s="6"/>
      <c r="AJM137" s="6"/>
      <c r="AJN137" s="6"/>
      <c r="AJO137" s="6"/>
      <c r="AJP137" s="6"/>
      <c r="AJQ137" s="6"/>
      <c r="AJR137" s="6"/>
      <c r="AJS137" s="6"/>
      <c r="AJT137" s="6"/>
      <c r="AJU137" s="6"/>
      <c r="AJV137" s="6"/>
      <c r="AJW137" s="6"/>
      <c r="AJX137" s="6"/>
      <c r="AJY137" s="6"/>
      <c r="AJZ137" s="6"/>
      <c r="AKA137" s="6"/>
      <c r="AKB137" s="6"/>
      <c r="AKC137" s="6"/>
      <c r="AKD137" s="6"/>
      <c r="AKE137" s="6"/>
      <c r="AKF137" s="6"/>
      <c r="AKG137" s="6"/>
      <c r="AKH137" s="6"/>
      <c r="AKI137" s="6"/>
      <c r="AKJ137" s="6"/>
      <c r="AKK137" s="6"/>
      <c r="AKL137" s="6"/>
      <c r="AKM137" s="6"/>
      <c r="AKN137" s="6"/>
      <c r="AKO137" s="6"/>
      <c r="AKP137" s="6"/>
      <c r="AKQ137" s="6"/>
      <c r="AKR137" s="6"/>
      <c r="AKS137" s="6"/>
      <c r="AKT137" s="6"/>
      <c r="AKU137" s="6"/>
      <c r="AKV137" s="6"/>
      <c r="AKW137" s="6"/>
      <c r="AKX137" s="6"/>
      <c r="AKY137" s="6"/>
      <c r="AKZ137" s="6"/>
      <c r="ALA137" s="6"/>
      <c r="ALB137" s="6"/>
      <c r="ALC137" s="6"/>
      <c r="ALD137" s="6"/>
      <c r="ALE137" s="6"/>
      <c r="ALF137" s="6"/>
      <c r="ALG137" s="6"/>
      <c r="ALH137" s="6"/>
      <c r="ALI137" s="6"/>
      <c r="ALJ137" s="6"/>
      <c r="ALK137" s="6"/>
      <c r="ALL137" s="6"/>
      <c r="ALM137" s="6"/>
      <c r="ALN137" s="6"/>
      <c r="ALO137" s="6"/>
      <c r="ALP137" s="6"/>
      <c r="ALQ137" s="6"/>
      <c r="ALR137" s="6"/>
      <c r="ALS137" s="6"/>
      <c r="ALT137" s="6"/>
      <c r="ALU137" s="6"/>
      <c r="ALV137" s="6"/>
      <c r="ALW137" s="6"/>
      <c r="ALX137" s="6"/>
      <c r="ALY137" s="6"/>
      <c r="ALZ137" s="6"/>
      <c r="AMA137" s="6"/>
      <c r="AMB137" s="6"/>
      <c r="AMC137" s="6"/>
      <c r="AMD137" s="6"/>
      <c r="AME137" s="6"/>
      <c r="AMF137" s="6"/>
    </row>
    <row r="138" spans="1:1022" s="21" customFormat="1">
      <c r="A138" s="219"/>
      <c r="B138" s="663"/>
      <c r="C138" s="663"/>
      <c r="D138" s="663"/>
      <c r="E138" s="663"/>
      <c r="H138" s="220"/>
      <c r="I138" s="5"/>
      <c r="J138" s="110" t="s">
        <v>82</v>
      </c>
      <c r="K138" s="411" t="s">
        <v>76</v>
      </c>
      <c r="L138" s="99">
        <f>SUM(L136:L137)</f>
        <v>1680</v>
      </c>
      <c r="M138" s="111"/>
      <c r="N138" s="100">
        <f>SUM(N136:N137)</f>
        <v>134.4</v>
      </c>
      <c r="O138" s="100">
        <f>SUM(O136:O137)</f>
        <v>1814.4</v>
      </c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  <c r="ZN138" s="6"/>
      <c r="ZO138" s="6"/>
      <c r="ZP138" s="6"/>
      <c r="ZQ138" s="6"/>
      <c r="ZR138" s="6"/>
      <c r="ZS138" s="6"/>
      <c r="ZT138" s="6"/>
      <c r="ZU138" s="6"/>
      <c r="ZV138" s="6"/>
      <c r="ZW138" s="6"/>
      <c r="ZX138" s="6"/>
      <c r="ZY138" s="6"/>
      <c r="ZZ138" s="6"/>
      <c r="AAA138" s="6"/>
      <c r="AAB138" s="6"/>
      <c r="AAC138" s="6"/>
      <c r="AAD138" s="6"/>
      <c r="AAE138" s="6"/>
      <c r="AAF138" s="6"/>
      <c r="AAG138" s="6"/>
      <c r="AAH138" s="6"/>
      <c r="AAI138" s="6"/>
      <c r="AAJ138" s="6"/>
      <c r="AAK138" s="6"/>
      <c r="AAL138" s="6"/>
      <c r="AAM138" s="6"/>
      <c r="AAN138" s="6"/>
      <c r="AAO138" s="6"/>
      <c r="AAP138" s="6"/>
      <c r="AAQ138" s="6"/>
      <c r="AAR138" s="6"/>
      <c r="AAS138" s="6"/>
      <c r="AAT138" s="6"/>
      <c r="AAU138" s="6"/>
      <c r="AAV138" s="6"/>
      <c r="AAW138" s="6"/>
      <c r="AAX138" s="6"/>
      <c r="AAY138" s="6"/>
      <c r="AAZ138" s="6"/>
      <c r="ABA138" s="6"/>
      <c r="ABB138" s="6"/>
      <c r="ABC138" s="6"/>
      <c r="ABD138" s="6"/>
      <c r="ABE138" s="6"/>
      <c r="ABF138" s="6"/>
      <c r="ABG138" s="6"/>
      <c r="ABH138" s="6"/>
      <c r="ABI138" s="6"/>
      <c r="ABJ138" s="6"/>
      <c r="ABK138" s="6"/>
      <c r="ABL138" s="6"/>
      <c r="ABM138" s="6"/>
      <c r="ABN138" s="6"/>
      <c r="ABO138" s="6"/>
      <c r="ABP138" s="6"/>
      <c r="ABQ138" s="6"/>
      <c r="ABR138" s="6"/>
      <c r="ABS138" s="6"/>
      <c r="ABT138" s="6"/>
      <c r="ABU138" s="6"/>
      <c r="ABV138" s="6"/>
      <c r="ABW138" s="6"/>
      <c r="ABX138" s="6"/>
      <c r="ABY138" s="6"/>
      <c r="ABZ138" s="6"/>
      <c r="ACA138" s="6"/>
      <c r="ACB138" s="6"/>
      <c r="ACC138" s="6"/>
      <c r="ACD138" s="6"/>
      <c r="ACE138" s="6"/>
      <c r="ACF138" s="6"/>
      <c r="ACG138" s="6"/>
      <c r="ACH138" s="6"/>
      <c r="ACI138" s="6"/>
      <c r="ACJ138" s="6"/>
      <c r="ACK138" s="6"/>
      <c r="ACL138" s="6"/>
      <c r="ACM138" s="6"/>
      <c r="ACN138" s="6"/>
      <c r="ACO138" s="6"/>
      <c r="ACP138" s="6"/>
      <c r="ACQ138" s="6"/>
      <c r="ACR138" s="6"/>
      <c r="ACS138" s="6"/>
      <c r="ACT138" s="6"/>
      <c r="ACU138" s="6"/>
      <c r="ACV138" s="6"/>
      <c r="ACW138" s="6"/>
      <c r="ACX138" s="6"/>
      <c r="ACY138" s="6"/>
      <c r="ACZ138" s="6"/>
      <c r="ADA138" s="6"/>
      <c r="ADB138" s="6"/>
      <c r="ADC138" s="6"/>
      <c r="ADD138" s="6"/>
      <c r="ADE138" s="6"/>
      <c r="ADF138" s="6"/>
      <c r="ADG138" s="6"/>
      <c r="ADH138" s="6"/>
      <c r="ADI138" s="6"/>
      <c r="ADJ138" s="6"/>
      <c r="ADK138" s="6"/>
      <c r="ADL138" s="6"/>
      <c r="ADM138" s="6"/>
      <c r="ADN138" s="6"/>
      <c r="ADO138" s="6"/>
      <c r="ADP138" s="6"/>
      <c r="ADQ138" s="6"/>
      <c r="ADR138" s="6"/>
      <c r="ADS138" s="6"/>
      <c r="ADT138" s="6"/>
      <c r="ADU138" s="6"/>
      <c r="ADV138" s="6"/>
      <c r="ADW138" s="6"/>
      <c r="ADX138" s="6"/>
      <c r="ADY138" s="6"/>
      <c r="ADZ138" s="6"/>
      <c r="AEA138" s="6"/>
      <c r="AEB138" s="6"/>
      <c r="AEC138" s="6"/>
      <c r="AED138" s="6"/>
      <c r="AEE138" s="6"/>
      <c r="AEF138" s="6"/>
      <c r="AEG138" s="6"/>
      <c r="AEH138" s="6"/>
      <c r="AEI138" s="6"/>
      <c r="AEJ138" s="6"/>
      <c r="AEK138" s="6"/>
      <c r="AEL138" s="6"/>
      <c r="AEM138" s="6"/>
      <c r="AEN138" s="6"/>
      <c r="AEO138" s="6"/>
      <c r="AEP138" s="6"/>
      <c r="AEQ138" s="6"/>
      <c r="AER138" s="6"/>
      <c r="AES138" s="6"/>
      <c r="AET138" s="6"/>
      <c r="AEU138" s="6"/>
      <c r="AEV138" s="6"/>
      <c r="AEW138" s="6"/>
      <c r="AEX138" s="6"/>
      <c r="AEY138" s="6"/>
      <c r="AEZ138" s="6"/>
      <c r="AFA138" s="6"/>
      <c r="AFB138" s="6"/>
      <c r="AFC138" s="6"/>
      <c r="AFD138" s="6"/>
      <c r="AFE138" s="6"/>
      <c r="AFF138" s="6"/>
      <c r="AFG138" s="6"/>
      <c r="AFH138" s="6"/>
      <c r="AFI138" s="6"/>
      <c r="AFJ138" s="6"/>
      <c r="AFK138" s="6"/>
      <c r="AFL138" s="6"/>
      <c r="AFM138" s="6"/>
      <c r="AFN138" s="6"/>
      <c r="AFO138" s="6"/>
      <c r="AFP138" s="6"/>
      <c r="AFQ138" s="6"/>
      <c r="AFR138" s="6"/>
      <c r="AFS138" s="6"/>
      <c r="AFT138" s="6"/>
      <c r="AFU138" s="6"/>
      <c r="AFV138" s="6"/>
      <c r="AFW138" s="6"/>
      <c r="AFX138" s="6"/>
      <c r="AFY138" s="6"/>
      <c r="AFZ138" s="6"/>
      <c r="AGA138" s="6"/>
      <c r="AGB138" s="6"/>
      <c r="AGC138" s="6"/>
      <c r="AGD138" s="6"/>
      <c r="AGE138" s="6"/>
      <c r="AGF138" s="6"/>
      <c r="AGG138" s="6"/>
      <c r="AGH138" s="6"/>
      <c r="AGI138" s="6"/>
      <c r="AGJ138" s="6"/>
      <c r="AGK138" s="6"/>
      <c r="AGL138" s="6"/>
      <c r="AGM138" s="6"/>
      <c r="AGN138" s="6"/>
      <c r="AGO138" s="6"/>
      <c r="AGP138" s="6"/>
      <c r="AGQ138" s="6"/>
      <c r="AGR138" s="6"/>
      <c r="AGS138" s="6"/>
      <c r="AGT138" s="6"/>
      <c r="AGU138" s="6"/>
      <c r="AGV138" s="6"/>
      <c r="AGW138" s="6"/>
      <c r="AGX138" s="6"/>
      <c r="AGY138" s="6"/>
      <c r="AGZ138" s="6"/>
      <c r="AHA138" s="6"/>
      <c r="AHB138" s="6"/>
      <c r="AHC138" s="6"/>
      <c r="AHD138" s="6"/>
      <c r="AHE138" s="6"/>
      <c r="AHF138" s="6"/>
      <c r="AHG138" s="6"/>
      <c r="AHH138" s="6"/>
      <c r="AHI138" s="6"/>
      <c r="AHJ138" s="6"/>
      <c r="AHK138" s="6"/>
      <c r="AHL138" s="6"/>
      <c r="AHM138" s="6"/>
      <c r="AHN138" s="6"/>
      <c r="AHO138" s="6"/>
      <c r="AHP138" s="6"/>
      <c r="AHQ138" s="6"/>
      <c r="AHR138" s="6"/>
      <c r="AHS138" s="6"/>
      <c r="AHT138" s="6"/>
      <c r="AHU138" s="6"/>
      <c r="AHV138" s="6"/>
      <c r="AHW138" s="6"/>
      <c r="AHX138" s="6"/>
      <c r="AHY138" s="6"/>
      <c r="AHZ138" s="6"/>
      <c r="AIA138" s="6"/>
      <c r="AIB138" s="6"/>
      <c r="AIC138" s="6"/>
      <c r="AID138" s="6"/>
      <c r="AIE138" s="6"/>
      <c r="AIF138" s="6"/>
      <c r="AIG138" s="6"/>
      <c r="AIH138" s="6"/>
      <c r="AII138" s="6"/>
      <c r="AIJ138" s="6"/>
      <c r="AIK138" s="6"/>
      <c r="AIL138" s="6"/>
      <c r="AIM138" s="6"/>
      <c r="AIN138" s="6"/>
      <c r="AIO138" s="6"/>
      <c r="AIP138" s="6"/>
      <c r="AIQ138" s="6"/>
      <c r="AIR138" s="6"/>
      <c r="AIS138" s="6"/>
      <c r="AIT138" s="6"/>
      <c r="AIU138" s="6"/>
      <c r="AIV138" s="6"/>
      <c r="AIW138" s="6"/>
      <c r="AIX138" s="6"/>
      <c r="AIY138" s="6"/>
      <c r="AIZ138" s="6"/>
      <c r="AJA138" s="6"/>
      <c r="AJB138" s="6"/>
      <c r="AJC138" s="6"/>
      <c r="AJD138" s="6"/>
      <c r="AJE138" s="6"/>
      <c r="AJF138" s="6"/>
      <c r="AJG138" s="6"/>
      <c r="AJH138" s="6"/>
      <c r="AJI138" s="6"/>
      <c r="AJJ138" s="6"/>
      <c r="AJK138" s="6"/>
      <c r="AJL138" s="6"/>
      <c r="AJM138" s="6"/>
      <c r="AJN138" s="6"/>
      <c r="AJO138" s="6"/>
      <c r="AJP138" s="6"/>
      <c r="AJQ138" s="6"/>
      <c r="AJR138" s="6"/>
      <c r="AJS138" s="6"/>
      <c r="AJT138" s="6"/>
      <c r="AJU138" s="6"/>
      <c r="AJV138" s="6"/>
      <c r="AJW138" s="6"/>
      <c r="AJX138" s="6"/>
      <c r="AJY138" s="6"/>
      <c r="AJZ138" s="6"/>
      <c r="AKA138" s="6"/>
      <c r="AKB138" s="6"/>
      <c r="AKC138" s="6"/>
      <c r="AKD138" s="6"/>
      <c r="AKE138" s="6"/>
      <c r="AKF138" s="6"/>
      <c r="AKG138" s="6"/>
      <c r="AKH138" s="6"/>
      <c r="AKI138" s="6"/>
      <c r="AKJ138" s="6"/>
      <c r="AKK138" s="6"/>
      <c r="AKL138" s="6"/>
      <c r="AKM138" s="6"/>
      <c r="AKN138" s="6"/>
      <c r="AKO138" s="6"/>
      <c r="AKP138" s="6"/>
      <c r="AKQ138" s="6"/>
      <c r="AKR138" s="6"/>
      <c r="AKS138" s="6"/>
      <c r="AKT138" s="6"/>
      <c r="AKU138" s="6"/>
      <c r="AKV138" s="6"/>
      <c r="AKW138" s="6"/>
      <c r="AKX138" s="6"/>
      <c r="AKY138" s="6"/>
      <c r="AKZ138" s="6"/>
      <c r="ALA138" s="6"/>
      <c r="ALB138" s="6"/>
      <c r="ALC138" s="6"/>
      <c r="ALD138" s="6"/>
      <c r="ALE138" s="6"/>
      <c r="ALF138" s="6"/>
      <c r="ALG138" s="6"/>
      <c r="ALH138" s="6"/>
      <c r="ALI138" s="6"/>
      <c r="ALJ138" s="6"/>
      <c r="ALK138" s="6"/>
      <c r="ALL138" s="6"/>
      <c r="ALM138" s="6"/>
      <c r="ALN138" s="6"/>
      <c r="ALO138" s="6"/>
      <c r="ALP138" s="6"/>
      <c r="ALQ138" s="6"/>
      <c r="ALR138" s="6"/>
      <c r="ALS138" s="6"/>
      <c r="ALT138" s="6"/>
      <c r="ALU138" s="6"/>
      <c r="ALV138" s="6"/>
      <c r="ALW138" s="6"/>
      <c r="ALX138" s="6"/>
      <c r="ALY138" s="6"/>
      <c r="ALZ138" s="6"/>
      <c r="AMA138" s="6"/>
      <c r="AMB138" s="6"/>
      <c r="AMC138" s="6"/>
      <c r="AMD138" s="6"/>
      <c r="AME138" s="6"/>
      <c r="AMF138" s="6"/>
    </row>
    <row r="139" spans="1:1022" s="38" customFormat="1">
      <c r="A139" s="162" t="s">
        <v>17</v>
      </c>
      <c r="E139" s="70"/>
      <c r="H139" s="183"/>
      <c r="J139" s="221"/>
      <c r="K139" s="150"/>
      <c r="AMG139" s="21"/>
      <c r="AMH139" s="21"/>
    </row>
    <row r="140" spans="1:1022" s="38" customFormat="1">
      <c r="A140" s="162" t="s">
        <v>18</v>
      </c>
      <c r="E140" s="70"/>
      <c r="H140" s="183"/>
      <c r="J140" s="116"/>
      <c r="K140" s="150"/>
      <c r="AMG140" s="21"/>
      <c r="AMH140" s="21"/>
    </row>
    <row r="141" spans="1:1022" s="38" customFormat="1">
      <c r="J141" s="221"/>
      <c r="K141" s="150"/>
      <c r="AMG141" s="21"/>
      <c r="AMH141" s="21"/>
    </row>
    <row r="142" spans="1:1022" s="38" customFormat="1">
      <c r="A142" s="292" t="s">
        <v>202</v>
      </c>
      <c r="B142" s="24"/>
      <c r="C142" s="6"/>
      <c r="D142" s="6"/>
      <c r="E142" s="6"/>
      <c r="H142" s="6"/>
      <c r="I142" s="6"/>
      <c r="J142" s="6"/>
      <c r="K142" s="150"/>
      <c r="L142" s="6"/>
      <c r="M142" s="6"/>
      <c r="N142" s="6"/>
      <c r="O142" s="6"/>
      <c r="AMG142" s="21"/>
      <c r="AMH142" s="21"/>
    </row>
    <row r="143" spans="1:1022" s="38" customFormat="1">
      <c r="A143" s="162"/>
      <c r="E143" s="70"/>
      <c r="H143" s="183"/>
      <c r="J143" s="221"/>
      <c r="K143" s="150"/>
      <c r="AMG143" s="21"/>
      <c r="AMH143" s="21"/>
    </row>
    <row r="144" spans="1:1022" s="38" customFormat="1">
      <c r="A144" s="287" t="s">
        <v>352</v>
      </c>
      <c r="B144" s="37"/>
      <c r="C144" s="213"/>
      <c r="E144" s="70"/>
      <c r="H144" s="183"/>
      <c r="I144" s="23"/>
      <c r="J144" s="221"/>
      <c r="K144" s="150"/>
      <c r="AMG144" s="21"/>
      <c r="AMH144" s="21"/>
    </row>
    <row r="145" spans="1:1022" s="292" customFormat="1" ht="76.5">
      <c r="A145" s="362" t="s">
        <v>0</v>
      </c>
      <c r="B145" s="362" t="s">
        <v>1</v>
      </c>
      <c r="C145" s="362" t="s">
        <v>78</v>
      </c>
      <c r="D145" s="362" t="s">
        <v>61</v>
      </c>
      <c r="E145" s="362" t="s">
        <v>62</v>
      </c>
      <c r="F145" s="362" t="s">
        <v>19</v>
      </c>
      <c r="G145" s="363" t="s">
        <v>27</v>
      </c>
      <c r="H145" s="363" t="s">
        <v>103</v>
      </c>
      <c r="I145" s="362" t="s">
        <v>2</v>
      </c>
      <c r="J145" s="364" t="s">
        <v>3</v>
      </c>
      <c r="K145" s="365" t="s">
        <v>243</v>
      </c>
      <c r="L145" s="366" t="s">
        <v>79</v>
      </c>
      <c r="M145" s="362" t="s">
        <v>4</v>
      </c>
      <c r="N145" s="366" t="s">
        <v>80</v>
      </c>
      <c r="O145" s="366" t="s">
        <v>81</v>
      </c>
    </row>
    <row r="146" spans="1:1022" s="292" customFormat="1">
      <c r="A146" s="362" t="s">
        <v>5</v>
      </c>
      <c r="B146" s="362" t="s">
        <v>6</v>
      </c>
      <c r="C146" s="362" t="s">
        <v>7</v>
      </c>
      <c r="D146" s="362" t="s">
        <v>8</v>
      </c>
      <c r="E146" s="362" t="s">
        <v>9</v>
      </c>
      <c r="F146" s="362"/>
      <c r="G146" s="367"/>
      <c r="H146" s="363" t="s">
        <v>10</v>
      </c>
      <c r="I146" s="362" t="s">
        <v>362</v>
      </c>
      <c r="J146" s="364" t="s">
        <v>12</v>
      </c>
      <c r="K146" s="365"/>
      <c r="L146" s="366" t="s">
        <v>13</v>
      </c>
      <c r="M146" s="362" t="s">
        <v>14</v>
      </c>
      <c r="N146" s="366" t="s">
        <v>15</v>
      </c>
      <c r="O146" s="366" t="s">
        <v>16</v>
      </c>
    </row>
    <row r="147" spans="1:1022" s="21" customFormat="1" ht="191.25">
      <c r="A147" s="105" t="s">
        <v>64</v>
      </c>
      <c r="B147" s="294" t="s">
        <v>210</v>
      </c>
      <c r="C147" s="105" t="s">
        <v>163</v>
      </c>
      <c r="D147" s="105"/>
      <c r="E147" s="105"/>
      <c r="F147" s="71">
        <v>0</v>
      </c>
      <c r="G147" s="71">
        <v>0</v>
      </c>
      <c r="H147" s="175">
        <v>12</v>
      </c>
      <c r="I147" s="101" t="s">
        <v>211</v>
      </c>
      <c r="J147" s="223">
        <f>44.99/1.23</f>
        <v>36.577235772357724</v>
      </c>
      <c r="K147" s="374">
        <f>ROUND(J147*1.05,2)</f>
        <v>38.409999999999997</v>
      </c>
      <c r="L147" s="177">
        <f>ROUND(J147*H147,2)</f>
        <v>438.93</v>
      </c>
      <c r="M147" s="178">
        <v>0.23</v>
      </c>
      <c r="N147" s="179">
        <f>ROUND(L147*M147,2)</f>
        <v>100.95</v>
      </c>
      <c r="O147" s="177">
        <f>L147+N147</f>
        <v>539.88</v>
      </c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  <c r="IQ147" s="6"/>
      <c r="IR147" s="6"/>
      <c r="IS147" s="6"/>
      <c r="IT147" s="6"/>
      <c r="IU147" s="6"/>
      <c r="IV147" s="6"/>
      <c r="IW147" s="6"/>
      <c r="IX147" s="6"/>
      <c r="IY147" s="6"/>
      <c r="IZ147" s="6"/>
      <c r="JA147" s="6"/>
      <c r="JB147" s="6"/>
      <c r="JC147" s="6"/>
      <c r="JD147" s="6"/>
      <c r="JE147" s="6"/>
      <c r="JF147" s="6"/>
      <c r="JG147" s="6"/>
      <c r="JH147" s="6"/>
      <c r="JI147" s="6"/>
      <c r="JJ147" s="6"/>
      <c r="JK147" s="6"/>
      <c r="JL147" s="6"/>
      <c r="JM147" s="6"/>
      <c r="JN147" s="6"/>
      <c r="JO147" s="6"/>
      <c r="JP147" s="6"/>
      <c r="JQ147" s="6"/>
      <c r="JR147" s="6"/>
      <c r="JS147" s="6"/>
      <c r="JT147" s="6"/>
      <c r="JU147" s="6"/>
      <c r="JV147" s="6"/>
      <c r="JW147" s="6"/>
      <c r="JX147" s="6"/>
      <c r="JY147" s="6"/>
      <c r="JZ147" s="6"/>
      <c r="KA147" s="6"/>
      <c r="KB147" s="6"/>
      <c r="KC147" s="6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6"/>
      <c r="KT147" s="6"/>
      <c r="KU147" s="6"/>
      <c r="KV147" s="6"/>
      <c r="KW147" s="6"/>
      <c r="KX147" s="6"/>
      <c r="KY147" s="6"/>
      <c r="KZ147" s="6"/>
      <c r="LA147" s="6"/>
      <c r="LB147" s="6"/>
      <c r="LC147" s="6"/>
      <c r="LD147" s="6"/>
      <c r="LE147" s="6"/>
      <c r="LF147" s="6"/>
      <c r="LG147" s="6"/>
      <c r="LH147" s="6"/>
      <c r="LI147" s="6"/>
      <c r="LJ147" s="6"/>
      <c r="LK147" s="6"/>
      <c r="LL147" s="6"/>
      <c r="LM147" s="6"/>
      <c r="LN147" s="6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6"/>
      <c r="MH147" s="6"/>
      <c r="MI147" s="6"/>
      <c r="MJ147" s="6"/>
      <c r="MK147" s="6"/>
      <c r="ML147" s="6"/>
      <c r="MM147" s="6"/>
      <c r="MN147" s="6"/>
      <c r="MO147" s="6"/>
      <c r="MP147" s="6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6"/>
      <c r="NT147" s="6"/>
      <c r="NU147" s="6"/>
      <c r="NV147" s="6"/>
      <c r="NW147" s="6"/>
      <c r="NX147" s="6"/>
      <c r="NY147" s="6"/>
      <c r="NZ147" s="6"/>
      <c r="OA147" s="6"/>
      <c r="OB147" s="6"/>
      <c r="OC147" s="6"/>
      <c r="OD147" s="6"/>
      <c r="OE147" s="6"/>
      <c r="OF147" s="6"/>
      <c r="OG147" s="6"/>
      <c r="OH147" s="6"/>
      <c r="OI147" s="6"/>
      <c r="OJ147" s="6"/>
      <c r="OK147" s="6"/>
      <c r="OL147" s="6"/>
      <c r="OM147" s="6"/>
      <c r="ON147" s="6"/>
      <c r="OO147" s="6"/>
      <c r="OP147" s="6"/>
      <c r="OQ147" s="6"/>
      <c r="OR147" s="6"/>
      <c r="OS147" s="6"/>
      <c r="OT147" s="6"/>
      <c r="OU147" s="6"/>
      <c r="OV147" s="6"/>
      <c r="OW147" s="6"/>
      <c r="OX147" s="6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6"/>
      <c r="QA147" s="6"/>
      <c r="QB147" s="6"/>
      <c r="QC147" s="6"/>
      <c r="QD147" s="6"/>
      <c r="QE147" s="6"/>
      <c r="QF147" s="6"/>
      <c r="QG147" s="6"/>
      <c r="QH147" s="6"/>
      <c r="QI147" s="6"/>
      <c r="QJ147" s="6"/>
      <c r="QK147" s="6"/>
      <c r="QL147" s="6"/>
      <c r="QM147" s="6"/>
      <c r="QN147" s="6"/>
      <c r="QO147" s="6"/>
      <c r="QP147" s="6"/>
      <c r="QQ147" s="6"/>
      <c r="QR147" s="6"/>
      <c r="QS147" s="6"/>
      <c r="QT147" s="6"/>
      <c r="QU147" s="6"/>
      <c r="QV147" s="6"/>
      <c r="QW147" s="6"/>
      <c r="QX147" s="6"/>
      <c r="QY147" s="6"/>
      <c r="QZ147" s="6"/>
      <c r="RA147" s="6"/>
      <c r="RB147" s="6"/>
      <c r="RC147" s="6"/>
      <c r="RD147" s="6"/>
      <c r="RE147" s="6"/>
      <c r="RF147" s="6"/>
      <c r="RG147" s="6"/>
      <c r="RH147" s="6"/>
      <c r="RI147" s="6"/>
      <c r="RJ147" s="6"/>
      <c r="RK147" s="6"/>
      <c r="RL147" s="6"/>
      <c r="RM147" s="6"/>
      <c r="RN147" s="6"/>
      <c r="RO147" s="6"/>
      <c r="RP147" s="6"/>
      <c r="RQ147" s="6"/>
      <c r="RR147" s="6"/>
      <c r="RS147" s="6"/>
      <c r="RT147" s="6"/>
      <c r="RU147" s="6"/>
      <c r="RV147" s="6"/>
      <c r="RW147" s="6"/>
      <c r="RX147" s="6"/>
      <c r="RY147" s="6"/>
      <c r="RZ147" s="6"/>
      <c r="SA147" s="6"/>
      <c r="SB147" s="6"/>
      <c r="SC147" s="6"/>
      <c r="SD147" s="6"/>
      <c r="SE147" s="6"/>
      <c r="SF147" s="6"/>
      <c r="SG147" s="6"/>
      <c r="SH147" s="6"/>
      <c r="SI147" s="6"/>
      <c r="SJ147" s="6"/>
      <c r="SK147" s="6"/>
      <c r="SL147" s="6"/>
      <c r="SM147" s="6"/>
      <c r="SN147" s="6"/>
      <c r="SO147" s="6"/>
      <c r="SP147" s="6"/>
      <c r="SQ147" s="6"/>
      <c r="SR147" s="6"/>
      <c r="SS147" s="6"/>
      <c r="ST147" s="6"/>
      <c r="SU147" s="6"/>
      <c r="SV147" s="6"/>
      <c r="SW147" s="6"/>
      <c r="SX147" s="6"/>
      <c r="SY147" s="6"/>
      <c r="SZ147" s="6"/>
      <c r="TA147" s="6"/>
      <c r="TB147" s="6"/>
      <c r="TC147" s="6"/>
      <c r="TD147" s="6"/>
      <c r="TE147" s="6"/>
      <c r="TF147" s="6"/>
      <c r="TG147" s="6"/>
      <c r="TH147" s="6"/>
      <c r="TI147" s="6"/>
      <c r="TJ147" s="6"/>
      <c r="TK147" s="6"/>
      <c r="TL147" s="6"/>
      <c r="TM147" s="6"/>
      <c r="TN147" s="6"/>
      <c r="TO147" s="6"/>
      <c r="TP147" s="6"/>
      <c r="TQ147" s="6"/>
      <c r="TR147" s="6"/>
      <c r="TS147" s="6"/>
      <c r="TT147" s="6"/>
      <c r="TU147" s="6"/>
      <c r="TV147" s="6"/>
      <c r="TW147" s="6"/>
      <c r="TX147" s="6"/>
      <c r="TY147" s="6"/>
      <c r="TZ147" s="6"/>
      <c r="UA147" s="6"/>
      <c r="UB147" s="6"/>
      <c r="UC147" s="6"/>
      <c r="UD147" s="6"/>
      <c r="UE147" s="6"/>
      <c r="UF147" s="6"/>
      <c r="UG147" s="6"/>
      <c r="UH147" s="6"/>
      <c r="UI147" s="6"/>
      <c r="UJ147" s="6"/>
      <c r="UK147" s="6"/>
      <c r="UL147" s="6"/>
      <c r="UM147" s="6"/>
      <c r="UN147" s="6"/>
      <c r="UO147" s="6"/>
      <c r="UP147" s="6"/>
      <c r="UQ147" s="6"/>
      <c r="UR147" s="6"/>
      <c r="US147" s="6"/>
      <c r="UT147" s="6"/>
      <c r="UU147" s="6"/>
      <c r="UV147" s="6"/>
      <c r="UW147" s="6"/>
      <c r="UX147" s="6"/>
      <c r="UY147" s="6"/>
      <c r="UZ147" s="6"/>
      <c r="VA147" s="6"/>
      <c r="VB147" s="6"/>
      <c r="VC147" s="6"/>
      <c r="VD147" s="6"/>
      <c r="VE147" s="6"/>
      <c r="VF147" s="6"/>
      <c r="VG147" s="6"/>
      <c r="VH147" s="6"/>
      <c r="VI147" s="6"/>
      <c r="VJ147" s="6"/>
      <c r="VK147" s="6"/>
      <c r="VL147" s="6"/>
      <c r="VM147" s="6"/>
      <c r="VN147" s="6"/>
      <c r="VO147" s="6"/>
      <c r="VP147" s="6"/>
      <c r="VQ147" s="6"/>
      <c r="VR147" s="6"/>
      <c r="VS147" s="6"/>
      <c r="VT147" s="6"/>
      <c r="VU147" s="6"/>
      <c r="VV147" s="6"/>
      <c r="VW147" s="6"/>
      <c r="VX147" s="6"/>
      <c r="VY147" s="6"/>
      <c r="VZ147" s="6"/>
      <c r="WA147" s="6"/>
      <c r="WB147" s="6"/>
      <c r="WC147" s="6"/>
      <c r="WD147" s="6"/>
      <c r="WE147" s="6"/>
      <c r="WF147" s="6"/>
      <c r="WG147" s="6"/>
      <c r="WH147" s="6"/>
      <c r="WI147" s="6"/>
      <c r="WJ147" s="6"/>
      <c r="WK147" s="6"/>
      <c r="WL147" s="6"/>
      <c r="WM147" s="6"/>
      <c r="WN147" s="6"/>
      <c r="WO147" s="6"/>
      <c r="WP147" s="6"/>
      <c r="WQ147" s="6"/>
      <c r="WR147" s="6"/>
      <c r="WS147" s="6"/>
      <c r="WT147" s="6"/>
      <c r="WU147" s="6"/>
      <c r="WV147" s="6"/>
      <c r="WW147" s="6"/>
      <c r="WX147" s="6"/>
      <c r="WY147" s="6"/>
      <c r="WZ147" s="6"/>
      <c r="XA147" s="6"/>
      <c r="XB147" s="6"/>
      <c r="XC147" s="6"/>
      <c r="XD147" s="6"/>
      <c r="XE147" s="6"/>
      <c r="XF147" s="6"/>
      <c r="XG147" s="6"/>
      <c r="XH147" s="6"/>
      <c r="XI147" s="6"/>
      <c r="XJ147" s="6"/>
      <c r="XK147" s="6"/>
      <c r="XL147" s="6"/>
      <c r="XM147" s="6"/>
      <c r="XN147" s="6"/>
      <c r="XO147" s="6"/>
      <c r="XP147" s="6"/>
      <c r="XQ147" s="6"/>
      <c r="XR147" s="6"/>
      <c r="XS147" s="6"/>
      <c r="XT147" s="6"/>
      <c r="XU147" s="6"/>
      <c r="XV147" s="6"/>
      <c r="XW147" s="6"/>
      <c r="XX147" s="6"/>
      <c r="XY147" s="6"/>
      <c r="XZ147" s="6"/>
      <c r="YA147" s="6"/>
      <c r="YB147" s="6"/>
      <c r="YC147" s="6"/>
      <c r="YD147" s="6"/>
      <c r="YE147" s="6"/>
      <c r="YF147" s="6"/>
      <c r="YG147" s="6"/>
      <c r="YH147" s="6"/>
      <c r="YI147" s="6"/>
      <c r="YJ147" s="6"/>
      <c r="YK147" s="6"/>
      <c r="YL147" s="6"/>
      <c r="YM147" s="6"/>
      <c r="YN147" s="6"/>
      <c r="YO147" s="6"/>
      <c r="YP147" s="6"/>
      <c r="YQ147" s="6"/>
      <c r="YR147" s="6"/>
      <c r="YS147" s="6"/>
      <c r="YT147" s="6"/>
      <c r="YU147" s="6"/>
      <c r="YV147" s="6"/>
      <c r="YW147" s="6"/>
      <c r="YX147" s="6"/>
      <c r="YY147" s="6"/>
      <c r="YZ147" s="6"/>
      <c r="ZA147" s="6"/>
      <c r="ZB147" s="6"/>
      <c r="ZC147" s="6"/>
      <c r="ZD147" s="6"/>
      <c r="ZE147" s="6"/>
      <c r="ZF147" s="6"/>
      <c r="ZG147" s="6"/>
      <c r="ZH147" s="6"/>
      <c r="ZI147" s="6"/>
      <c r="ZJ147" s="6"/>
      <c r="ZK147" s="6"/>
      <c r="ZL147" s="6"/>
      <c r="ZM147" s="6"/>
      <c r="ZN147" s="6"/>
      <c r="ZO147" s="6"/>
      <c r="ZP147" s="6"/>
      <c r="ZQ147" s="6"/>
      <c r="ZR147" s="6"/>
      <c r="ZS147" s="6"/>
      <c r="ZT147" s="6"/>
      <c r="ZU147" s="6"/>
      <c r="ZV147" s="6"/>
      <c r="ZW147" s="6"/>
      <c r="ZX147" s="6"/>
      <c r="ZY147" s="6"/>
      <c r="ZZ147" s="6"/>
      <c r="AAA147" s="6"/>
      <c r="AAB147" s="6"/>
      <c r="AAC147" s="6"/>
      <c r="AAD147" s="6"/>
      <c r="AAE147" s="6"/>
      <c r="AAF147" s="6"/>
      <c r="AAG147" s="6"/>
      <c r="AAH147" s="6"/>
      <c r="AAI147" s="6"/>
      <c r="AAJ147" s="6"/>
      <c r="AAK147" s="6"/>
      <c r="AAL147" s="6"/>
      <c r="AAM147" s="6"/>
      <c r="AAN147" s="6"/>
      <c r="AAO147" s="6"/>
      <c r="AAP147" s="6"/>
      <c r="AAQ147" s="6"/>
      <c r="AAR147" s="6"/>
      <c r="AAS147" s="6"/>
      <c r="AAT147" s="6"/>
      <c r="AAU147" s="6"/>
      <c r="AAV147" s="6"/>
      <c r="AAW147" s="6"/>
      <c r="AAX147" s="6"/>
      <c r="AAY147" s="6"/>
      <c r="AAZ147" s="6"/>
      <c r="ABA147" s="6"/>
      <c r="ABB147" s="6"/>
      <c r="ABC147" s="6"/>
      <c r="ABD147" s="6"/>
      <c r="ABE147" s="6"/>
      <c r="ABF147" s="6"/>
      <c r="ABG147" s="6"/>
      <c r="ABH147" s="6"/>
      <c r="ABI147" s="6"/>
      <c r="ABJ147" s="6"/>
      <c r="ABK147" s="6"/>
      <c r="ABL147" s="6"/>
      <c r="ABM147" s="6"/>
      <c r="ABN147" s="6"/>
      <c r="ABO147" s="6"/>
      <c r="ABP147" s="6"/>
      <c r="ABQ147" s="6"/>
      <c r="ABR147" s="6"/>
      <c r="ABS147" s="6"/>
      <c r="ABT147" s="6"/>
      <c r="ABU147" s="6"/>
      <c r="ABV147" s="6"/>
      <c r="ABW147" s="6"/>
      <c r="ABX147" s="6"/>
      <c r="ABY147" s="6"/>
      <c r="ABZ147" s="6"/>
      <c r="ACA147" s="6"/>
      <c r="ACB147" s="6"/>
      <c r="ACC147" s="6"/>
      <c r="ACD147" s="6"/>
      <c r="ACE147" s="6"/>
      <c r="ACF147" s="6"/>
      <c r="ACG147" s="6"/>
      <c r="ACH147" s="6"/>
      <c r="ACI147" s="6"/>
      <c r="ACJ147" s="6"/>
      <c r="ACK147" s="6"/>
      <c r="ACL147" s="6"/>
      <c r="ACM147" s="6"/>
      <c r="ACN147" s="6"/>
      <c r="ACO147" s="6"/>
      <c r="ACP147" s="6"/>
      <c r="ACQ147" s="6"/>
      <c r="ACR147" s="6"/>
      <c r="ACS147" s="6"/>
      <c r="ACT147" s="6"/>
      <c r="ACU147" s="6"/>
      <c r="ACV147" s="6"/>
      <c r="ACW147" s="6"/>
      <c r="ACX147" s="6"/>
      <c r="ACY147" s="6"/>
      <c r="ACZ147" s="6"/>
      <c r="ADA147" s="6"/>
      <c r="ADB147" s="6"/>
      <c r="ADC147" s="6"/>
      <c r="ADD147" s="6"/>
      <c r="ADE147" s="6"/>
      <c r="ADF147" s="6"/>
      <c r="ADG147" s="6"/>
      <c r="ADH147" s="6"/>
      <c r="ADI147" s="6"/>
      <c r="ADJ147" s="6"/>
      <c r="ADK147" s="6"/>
      <c r="ADL147" s="6"/>
      <c r="ADM147" s="6"/>
      <c r="ADN147" s="6"/>
      <c r="ADO147" s="6"/>
      <c r="ADP147" s="6"/>
      <c r="ADQ147" s="6"/>
      <c r="ADR147" s="6"/>
      <c r="ADS147" s="6"/>
      <c r="ADT147" s="6"/>
      <c r="ADU147" s="6"/>
      <c r="ADV147" s="6"/>
      <c r="ADW147" s="6"/>
      <c r="ADX147" s="6"/>
      <c r="ADY147" s="6"/>
      <c r="ADZ147" s="6"/>
      <c r="AEA147" s="6"/>
      <c r="AEB147" s="6"/>
      <c r="AEC147" s="6"/>
      <c r="AED147" s="6"/>
      <c r="AEE147" s="6"/>
      <c r="AEF147" s="6"/>
      <c r="AEG147" s="6"/>
      <c r="AEH147" s="6"/>
      <c r="AEI147" s="6"/>
      <c r="AEJ147" s="6"/>
      <c r="AEK147" s="6"/>
      <c r="AEL147" s="6"/>
      <c r="AEM147" s="6"/>
      <c r="AEN147" s="6"/>
      <c r="AEO147" s="6"/>
      <c r="AEP147" s="6"/>
      <c r="AEQ147" s="6"/>
      <c r="AER147" s="6"/>
      <c r="AES147" s="6"/>
      <c r="AET147" s="6"/>
      <c r="AEU147" s="6"/>
      <c r="AEV147" s="6"/>
      <c r="AEW147" s="6"/>
      <c r="AEX147" s="6"/>
      <c r="AEY147" s="6"/>
      <c r="AEZ147" s="6"/>
      <c r="AFA147" s="6"/>
      <c r="AFB147" s="6"/>
      <c r="AFC147" s="6"/>
      <c r="AFD147" s="6"/>
      <c r="AFE147" s="6"/>
      <c r="AFF147" s="6"/>
      <c r="AFG147" s="6"/>
      <c r="AFH147" s="6"/>
      <c r="AFI147" s="6"/>
      <c r="AFJ147" s="6"/>
      <c r="AFK147" s="6"/>
      <c r="AFL147" s="6"/>
      <c r="AFM147" s="6"/>
      <c r="AFN147" s="6"/>
      <c r="AFO147" s="6"/>
      <c r="AFP147" s="6"/>
      <c r="AFQ147" s="6"/>
      <c r="AFR147" s="6"/>
      <c r="AFS147" s="6"/>
      <c r="AFT147" s="6"/>
      <c r="AFU147" s="6"/>
      <c r="AFV147" s="6"/>
      <c r="AFW147" s="6"/>
      <c r="AFX147" s="6"/>
      <c r="AFY147" s="6"/>
      <c r="AFZ147" s="6"/>
      <c r="AGA147" s="6"/>
      <c r="AGB147" s="6"/>
      <c r="AGC147" s="6"/>
      <c r="AGD147" s="6"/>
      <c r="AGE147" s="6"/>
      <c r="AGF147" s="6"/>
      <c r="AGG147" s="6"/>
      <c r="AGH147" s="6"/>
      <c r="AGI147" s="6"/>
      <c r="AGJ147" s="6"/>
      <c r="AGK147" s="6"/>
      <c r="AGL147" s="6"/>
      <c r="AGM147" s="6"/>
      <c r="AGN147" s="6"/>
      <c r="AGO147" s="6"/>
      <c r="AGP147" s="6"/>
      <c r="AGQ147" s="6"/>
      <c r="AGR147" s="6"/>
      <c r="AGS147" s="6"/>
      <c r="AGT147" s="6"/>
      <c r="AGU147" s="6"/>
      <c r="AGV147" s="6"/>
      <c r="AGW147" s="6"/>
      <c r="AGX147" s="6"/>
      <c r="AGY147" s="6"/>
      <c r="AGZ147" s="6"/>
      <c r="AHA147" s="6"/>
      <c r="AHB147" s="6"/>
      <c r="AHC147" s="6"/>
      <c r="AHD147" s="6"/>
      <c r="AHE147" s="6"/>
      <c r="AHF147" s="6"/>
      <c r="AHG147" s="6"/>
      <c r="AHH147" s="6"/>
      <c r="AHI147" s="6"/>
      <c r="AHJ147" s="6"/>
      <c r="AHK147" s="6"/>
      <c r="AHL147" s="6"/>
      <c r="AHM147" s="6"/>
      <c r="AHN147" s="6"/>
      <c r="AHO147" s="6"/>
      <c r="AHP147" s="6"/>
      <c r="AHQ147" s="6"/>
      <c r="AHR147" s="6"/>
      <c r="AHS147" s="6"/>
      <c r="AHT147" s="6"/>
      <c r="AHU147" s="6"/>
      <c r="AHV147" s="6"/>
      <c r="AHW147" s="6"/>
      <c r="AHX147" s="6"/>
      <c r="AHY147" s="6"/>
      <c r="AHZ147" s="6"/>
      <c r="AIA147" s="6"/>
      <c r="AIB147" s="6"/>
      <c r="AIC147" s="6"/>
      <c r="AID147" s="6"/>
      <c r="AIE147" s="6"/>
      <c r="AIF147" s="6"/>
      <c r="AIG147" s="6"/>
      <c r="AIH147" s="6"/>
      <c r="AII147" s="6"/>
      <c r="AIJ147" s="6"/>
      <c r="AIK147" s="6"/>
      <c r="AIL147" s="6"/>
      <c r="AIM147" s="6"/>
      <c r="AIN147" s="6"/>
      <c r="AIO147" s="6"/>
      <c r="AIP147" s="6"/>
      <c r="AIQ147" s="6"/>
      <c r="AIR147" s="6"/>
      <c r="AIS147" s="6"/>
      <c r="AIT147" s="6"/>
      <c r="AIU147" s="6"/>
      <c r="AIV147" s="6"/>
      <c r="AIW147" s="6"/>
      <c r="AIX147" s="6"/>
      <c r="AIY147" s="6"/>
      <c r="AIZ147" s="6"/>
      <c r="AJA147" s="6"/>
      <c r="AJB147" s="6"/>
      <c r="AJC147" s="6"/>
      <c r="AJD147" s="6"/>
      <c r="AJE147" s="6"/>
      <c r="AJF147" s="6"/>
      <c r="AJG147" s="6"/>
      <c r="AJH147" s="6"/>
      <c r="AJI147" s="6"/>
      <c r="AJJ147" s="6"/>
      <c r="AJK147" s="6"/>
      <c r="AJL147" s="6"/>
      <c r="AJM147" s="6"/>
      <c r="AJN147" s="6"/>
      <c r="AJO147" s="6"/>
      <c r="AJP147" s="6"/>
      <c r="AJQ147" s="6"/>
      <c r="AJR147" s="6"/>
      <c r="AJS147" s="6"/>
      <c r="AJT147" s="6"/>
      <c r="AJU147" s="6"/>
      <c r="AJV147" s="6"/>
      <c r="AJW147" s="6"/>
      <c r="AJX147" s="6"/>
      <c r="AJY147" s="6"/>
      <c r="AJZ147" s="6"/>
      <c r="AKA147" s="6"/>
      <c r="AKB147" s="6"/>
      <c r="AKC147" s="6"/>
      <c r="AKD147" s="6"/>
      <c r="AKE147" s="6"/>
      <c r="AKF147" s="6"/>
      <c r="AKG147" s="6"/>
      <c r="AKH147" s="6"/>
      <c r="AKI147" s="6"/>
      <c r="AKJ147" s="6"/>
      <c r="AKK147" s="6"/>
      <c r="AKL147" s="6"/>
      <c r="AKM147" s="6"/>
      <c r="AKN147" s="6"/>
      <c r="AKO147" s="6"/>
      <c r="AKP147" s="6"/>
      <c r="AKQ147" s="6"/>
      <c r="AKR147" s="6"/>
      <c r="AKS147" s="6"/>
      <c r="AKT147" s="6"/>
      <c r="AKU147" s="6"/>
      <c r="AKV147" s="6"/>
      <c r="AKW147" s="6"/>
      <c r="AKX147" s="6"/>
      <c r="AKY147" s="6"/>
      <c r="AKZ147" s="6"/>
      <c r="ALA147" s="6"/>
      <c r="ALB147" s="6"/>
      <c r="ALC147" s="6"/>
      <c r="ALD147" s="6"/>
      <c r="ALE147" s="6"/>
      <c r="ALF147" s="6"/>
      <c r="ALG147" s="6"/>
      <c r="ALH147" s="6"/>
      <c r="ALI147" s="6"/>
      <c r="ALJ147" s="6"/>
      <c r="ALK147" s="6"/>
      <c r="ALL147" s="6"/>
      <c r="ALM147" s="6"/>
      <c r="ALN147" s="6"/>
      <c r="ALO147" s="6"/>
      <c r="ALP147" s="6"/>
      <c r="ALQ147" s="6"/>
      <c r="ALR147" s="6"/>
      <c r="ALS147" s="6"/>
      <c r="ALT147" s="6"/>
      <c r="ALU147" s="6"/>
      <c r="ALV147" s="6"/>
      <c r="ALW147" s="6"/>
      <c r="ALX147" s="6"/>
      <c r="ALY147" s="6"/>
      <c r="ALZ147" s="6"/>
      <c r="AMA147" s="6"/>
      <c r="AMB147" s="6"/>
      <c r="AMC147" s="6"/>
      <c r="AMD147" s="6"/>
      <c r="AME147" s="6"/>
      <c r="AMF147" s="6"/>
    </row>
    <row r="148" spans="1:1022" s="21" customFormat="1">
      <c r="A148" s="219"/>
      <c r="B148" s="664"/>
      <c r="C148" s="664"/>
      <c r="D148" s="664"/>
      <c r="E148" s="664"/>
      <c r="H148" s="220"/>
      <c r="I148" s="5"/>
      <c r="J148" s="108" t="s">
        <v>82</v>
      </c>
      <c r="K148" s="411" t="s">
        <v>76</v>
      </c>
      <c r="L148" s="99">
        <f>SUM(L147)</f>
        <v>438.93</v>
      </c>
      <c r="M148" s="109"/>
      <c r="N148" s="100">
        <f>SUM(N147)</f>
        <v>100.95</v>
      </c>
      <c r="O148" s="100">
        <f>SUM(O147)</f>
        <v>539.88</v>
      </c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  <c r="IQ148" s="6"/>
      <c r="IR148" s="6"/>
      <c r="IS148" s="6"/>
      <c r="IT148" s="6"/>
      <c r="IU148" s="6"/>
      <c r="IV148" s="6"/>
      <c r="IW148" s="6"/>
      <c r="IX148" s="6"/>
      <c r="IY148" s="6"/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  <c r="JL148" s="6"/>
      <c r="JM148" s="6"/>
      <c r="JN148" s="6"/>
      <c r="JO148" s="6"/>
      <c r="JP148" s="6"/>
      <c r="JQ148" s="6"/>
      <c r="JR148" s="6"/>
      <c r="JS148" s="6"/>
      <c r="JT148" s="6"/>
      <c r="JU148" s="6"/>
      <c r="JV148" s="6"/>
      <c r="JW148" s="6"/>
      <c r="JX148" s="6"/>
      <c r="JY148" s="6"/>
      <c r="JZ148" s="6"/>
      <c r="KA148" s="6"/>
      <c r="KB148" s="6"/>
      <c r="KC148" s="6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6"/>
      <c r="KT148" s="6"/>
      <c r="KU148" s="6"/>
      <c r="KV148" s="6"/>
      <c r="KW148" s="6"/>
      <c r="KX148" s="6"/>
      <c r="KY148" s="6"/>
      <c r="KZ148" s="6"/>
      <c r="LA148" s="6"/>
      <c r="LB148" s="6"/>
      <c r="LC148" s="6"/>
      <c r="LD148" s="6"/>
      <c r="LE148" s="6"/>
      <c r="LF148" s="6"/>
      <c r="LG148" s="6"/>
      <c r="LH148" s="6"/>
      <c r="LI148" s="6"/>
      <c r="LJ148" s="6"/>
      <c r="LK148" s="6"/>
      <c r="LL148" s="6"/>
      <c r="LM148" s="6"/>
      <c r="LN148" s="6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6"/>
      <c r="MH148" s="6"/>
      <c r="MI148" s="6"/>
      <c r="MJ148" s="6"/>
      <c r="MK148" s="6"/>
      <c r="ML148" s="6"/>
      <c r="MM148" s="6"/>
      <c r="MN148" s="6"/>
      <c r="MO148" s="6"/>
      <c r="MP148" s="6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6"/>
      <c r="NT148" s="6"/>
      <c r="NU148" s="6"/>
      <c r="NV148" s="6"/>
      <c r="NW148" s="6"/>
      <c r="NX148" s="6"/>
      <c r="NY148" s="6"/>
      <c r="NZ148" s="6"/>
      <c r="OA148" s="6"/>
      <c r="OB148" s="6"/>
      <c r="OC148" s="6"/>
      <c r="OD148" s="6"/>
      <c r="OE148" s="6"/>
      <c r="OF148" s="6"/>
      <c r="OG148" s="6"/>
      <c r="OH148" s="6"/>
      <c r="OI148" s="6"/>
      <c r="OJ148" s="6"/>
      <c r="OK148" s="6"/>
      <c r="OL148" s="6"/>
      <c r="OM148" s="6"/>
      <c r="ON148" s="6"/>
      <c r="OO148" s="6"/>
      <c r="OP148" s="6"/>
      <c r="OQ148" s="6"/>
      <c r="OR148" s="6"/>
      <c r="OS148" s="6"/>
      <c r="OT148" s="6"/>
      <c r="OU148" s="6"/>
      <c r="OV148" s="6"/>
      <c r="OW148" s="6"/>
      <c r="OX148" s="6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6"/>
      <c r="QA148" s="6"/>
      <c r="QB148" s="6"/>
      <c r="QC148" s="6"/>
      <c r="QD148" s="6"/>
      <c r="QE148" s="6"/>
      <c r="QF148" s="6"/>
      <c r="QG148" s="6"/>
      <c r="QH148" s="6"/>
      <c r="QI148" s="6"/>
      <c r="QJ148" s="6"/>
      <c r="QK148" s="6"/>
      <c r="QL148" s="6"/>
      <c r="QM148" s="6"/>
      <c r="QN148" s="6"/>
      <c r="QO148" s="6"/>
      <c r="QP148" s="6"/>
      <c r="QQ148" s="6"/>
      <c r="QR148" s="6"/>
      <c r="QS148" s="6"/>
      <c r="QT148" s="6"/>
      <c r="QU148" s="6"/>
      <c r="QV148" s="6"/>
      <c r="QW148" s="6"/>
      <c r="QX148" s="6"/>
      <c r="QY148" s="6"/>
      <c r="QZ148" s="6"/>
      <c r="RA148" s="6"/>
      <c r="RB148" s="6"/>
      <c r="RC148" s="6"/>
      <c r="RD148" s="6"/>
      <c r="RE148" s="6"/>
      <c r="RF148" s="6"/>
      <c r="RG148" s="6"/>
      <c r="RH148" s="6"/>
      <c r="RI148" s="6"/>
      <c r="RJ148" s="6"/>
      <c r="RK148" s="6"/>
      <c r="RL148" s="6"/>
      <c r="RM148" s="6"/>
      <c r="RN148" s="6"/>
      <c r="RO148" s="6"/>
      <c r="RP148" s="6"/>
      <c r="RQ148" s="6"/>
      <c r="RR148" s="6"/>
      <c r="RS148" s="6"/>
      <c r="RT148" s="6"/>
      <c r="RU148" s="6"/>
      <c r="RV148" s="6"/>
      <c r="RW148" s="6"/>
      <c r="RX148" s="6"/>
      <c r="RY148" s="6"/>
      <c r="RZ148" s="6"/>
      <c r="SA148" s="6"/>
      <c r="SB148" s="6"/>
      <c r="SC148" s="6"/>
      <c r="SD148" s="6"/>
      <c r="SE148" s="6"/>
      <c r="SF148" s="6"/>
      <c r="SG148" s="6"/>
      <c r="SH148" s="6"/>
      <c r="SI148" s="6"/>
      <c r="SJ148" s="6"/>
      <c r="SK148" s="6"/>
      <c r="SL148" s="6"/>
      <c r="SM148" s="6"/>
      <c r="SN148" s="6"/>
      <c r="SO148" s="6"/>
      <c r="SP148" s="6"/>
      <c r="SQ148" s="6"/>
      <c r="SR148" s="6"/>
      <c r="SS148" s="6"/>
      <c r="ST148" s="6"/>
      <c r="SU148" s="6"/>
      <c r="SV148" s="6"/>
      <c r="SW148" s="6"/>
      <c r="SX148" s="6"/>
      <c r="SY148" s="6"/>
      <c r="SZ148" s="6"/>
      <c r="TA148" s="6"/>
      <c r="TB148" s="6"/>
      <c r="TC148" s="6"/>
      <c r="TD148" s="6"/>
      <c r="TE148" s="6"/>
      <c r="TF148" s="6"/>
      <c r="TG148" s="6"/>
      <c r="TH148" s="6"/>
      <c r="TI148" s="6"/>
      <c r="TJ148" s="6"/>
      <c r="TK148" s="6"/>
      <c r="TL148" s="6"/>
      <c r="TM148" s="6"/>
      <c r="TN148" s="6"/>
      <c r="TO148" s="6"/>
      <c r="TP148" s="6"/>
      <c r="TQ148" s="6"/>
      <c r="TR148" s="6"/>
      <c r="TS148" s="6"/>
      <c r="TT148" s="6"/>
      <c r="TU148" s="6"/>
      <c r="TV148" s="6"/>
      <c r="TW148" s="6"/>
      <c r="TX148" s="6"/>
      <c r="TY148" s="6"/>
      <c r="TZ148" s="6"/>
      <c r="UA148" s="6"/>
      <c r="UB148" s="6"/>
      <c r="UC148" s="6"/>
      <c r="UD148" s="6"/>
      <c r="UE148" s="6"/>
      <c r="UF148" s="6"/>
      <c r="UG148" s="6"/>
      <c r="UH148" s="6"/>
      <c r="UI148" s="6"/>
      <c r="UJ148" s="6"/>
      <c r="UK148" s="6"/>
      <c r="UL148" s="6"/>
      <c r="UM148" s="6"/>
      <c r="UN148" s="6"/>
      <c r="UO148" s="6"/>
      <c r="UP148" s="6"/>
      <c r="UQ148" s="6"/>
      <c r="UR148" s="6"/>
      <c r="US148" s="6"/>
      <c r="UT148" s="6"/>
      <c r="UU148" s="6"/>
      <c r="UV148" s="6"/>
      <c r="UW148" s="6"/>
      <c r="UX148" s="6"/>
      <c r="UY148" s="6"/>
      <c r="UZ148" s="6"/>
      <c r="VA148" s="6"/>
      <c r="VB148" s="6"/>
      <c r="VC148" s="6"/>
      <c r="VD148" s="6"/>
      <c r="VE148" s="6"/>
      <c r="VF148" s="6"/>
      <c r="VG148" s="6"/>
      <c r="VH148" s="6"/>
      <c r="VI148" s="6"/>
      <c r="VJ148" s="6"/>
      <c r="VK148" s="6"/>
      <c r="VL148" s="6"/>
      <c r="VM148" s="6"/>
      <c r="VN148" s="6"/>
      <c r="VO148" s="6"/>
      <c r="VP148" s="6"/>
      <c r="VQ148" s="6"/>
      <c r="VR148" s="6"/>
      <c r="VS148" s="6"/>
      <c r="VT148" s="6"/>
      <c r="VU148" s="6"/>
      <c r="VV148" s="6"/>
      <c r="VW148" s="6"/>
      <c r="VX148" s="6"/>
      <c r="VY148" s="6"/>
      <c r="VZ148" s="6"/>
      <c r="WA148" s="6"/>
      <c r="WB148" s="6"/>
      <c r="WC148" s="6"/>
      <c r="WD148" s="6"/>
      <c r="WE148" s="6"/>
      <c r="WF148" s="6"/>
      <c r="WG148" s="6"/>
      <c r="WH148" s="6"/>
      <c r="WI148" s="6"/>
      <c r="WJ148" s="6"/>
      <c r="WK148" s="6"/>
      <c r="WL148" s="6"/>
      <c r="WM148" s="6"/>
      <c r="WN148" s="6"/>
      <c r="WO148" s="6"/>
      <c r="WP148" s="6"/>
      <c r="WQ148" s="6"/>
      <c r="WR148" s="6"/>
      <c r="WS148" s="6"/>
      <c r="WT148" s="6"/>
      <c r="WU148" s="6"/>
      <c r="WV148" s="6"/>
      <c r="WW148" s="6"/>
      <c r="WX148" s="6"/>
      <c r="WY148" s="6"/>
      <c r="WZ148" s="6"/>
      <c r="XA148" s="6"/>
      <c r="XB148" s="6"/>
      <c r="XC148" s="6"/>
      <c r="XD148" s="6"/>
      <c r="XE148" s="6"/>
      <c r="XF148" s="6"/>
      <c r="XG148" s="6"/>
      <c r="XH148" s="6"/>
      <c r="XI148" s="6"/>
      <c r="XJ148" s="6"/>
      <c r="XK148" s="6"/>
      <c r="XL148" s="6"/>
      <c r="XM148" s="6"/>
      <c r="XN148" s="6"/>
      <c r="XO148" s="6"/>
      <c r="XP148" s="6"/>
      <c r="XQ148" s="6"/>
      <c r="XR148" s="6"/>
      <c r="XS148" s="6"/>
      <c r="XT148" s="6"/>
      <c r="XU148" s="6"/>
      <c r="XV148" s="6"/>
      <c r="XW148" s="6"/>
      <c r="XX148" s="6"/>
      <c r="XY148" s="6"/>
      <c r="XZ148" s="6"/>
      <c r="YA148" s="6"/>
      <c r="YB148" s="6"/>
      <c r="YC148" s="6"/>
      <c r="YD148" s="6"/>
      <c r="YE148" s="6"/>
      <c r="YF148" s="6"/>
      <c r="YG148" s="6"/>
      <c r="YH148" s="6"/>
      <c r="YI148" s="6"/>
      <c r="YJ148" s="6"/>
      <c r="YK148" s="6"/>
      <c r="YL148" s="6"/>
      <c r="YM148" s="6"/>
      <c r="YN148" s="6"/>
      <c r="YO148" s="6"/>
      <c r="YP148" s="6"/>
      <c r="YQ148" s="6"/>
      <c r="YR148" s="6"/>
      <c r="YS148" s="6"/>
      <c r="YT148" s="6"/>
      <c r="YU148" s="6"/>
      <c r="YV148" s="6"/>
      <c r="YW148" s="6"/>
      <c r="YX148" s="6"/>
      <c r="YY148" s="6"/>
      <c r="YZ148" s="6"/>
      <c r="ZA148" s="6"/>
      <c r="ZB148" s="6"/>
      <c r="ZC148" s="6"/>
      <c r="ZD148" s="6"/>
      <c r="ZE148" s="6"/>
      <c r="ZF148" s="6"/>
      <c r="ZG148" s="6"/>
      <c r="ZH148" s="6"/>
      <c r="ZI148" s="6"/>
      <c r="ZJ148" s="6"/>
      <c r="ZK148" s="6"/>
      <c r="ZL148" s="6"/>
      <c r="ZM148" s="6"/>
      <c r="ZN148" s="6"/>
      <c r="ZO148" s="6"/>
      <c r="ZP148" s="6"/>
      <c r="ZQ148" s="6"/>
      <c r="ZR148" s="6"/>
      <c r="ZS148" s="6"/>
      <c r="ZT148" s="6"/>
      <c r="ZU148" s="6"/>
      <c r="ZV148" s="6"/>
      <c r="ZW148" s="6"/>
      <c r="ZX148" s="6"/>
      <c r="ZY148" s="6"/>
      <c r="ZZ148" s="6"/>
      <c r="AAA148" s="6"/>
      <c r="AAB148" s="6"/>
      <c r="AAC148" s="6"/>
      <c r="AAD148" s="6"/>
      <c r="AAE148" s="6"/>
      <c r="AAF148" s="6"/>
      <c r="AAG148" s="6"/>
      <c r="AAH148" s="6"/>
      <c r="AAI148" s="6"/>
      <c r="AAJ148" s="6"/>
      <c r="AAK148" s="6"/>
      <c r="AAL148" s="6"/>
      <c r="AAM148" s="6"/>
      <c r="AAN148" s="6"/>
      <c r="AAO148" s="6"/>
      <c r="AAP148" s="6"/>
      <c r="AAQ148" s="6"/>
      <c r="AAR148" s="6"/>
      <c r="AAS148" s="6"/>
      <c r="AAT148" s="6"/>
      <c r="AAU148" s="6"/>
      <c r="AAV148" s="6"/>
      <c r="AAW148" s="6"/>
      <c r="AAX148" s="6"/>
      <c r="AAY148" s="6"/>
      <c r="AAZ148" s="6"/>
      <c r="ABA148" s="6"/>
      <c r="ABB148" s="6"/>
      <c r="ABC148" s="6"/>
      <c r="ABD148" s="6"/>
      <c r="ABE148" s="6"/>
      <c r="ABF148" s="6"/>
      <c r="ABG148" s="6"/>
      <c r="ABH148" s="6"/>
      <c r="ABI148" s="6"/>
      <c r="ABJ148" s="6"/>
      <c r="ABK148" s="6"/>
      <c r="ABL148" s="6"/>
      <c r="ABM148" s="6"/>
      <c r="ABN148" s="6"/>
      <c r="ABO148" s="6"/>
      <c r="ABP148" s="6"/>
      <c r="ABQ148" s="6"/>
      <c r="ABR148" s="6"/>
      <c r="ABS148" s="6"/>
      <c r="ABT148" s="6"/>
      <c r="ABU148" s="6"/>
      <c r="ABV148" s="6"/>
      <c r="ABW148" s="6"/>
      <c r="ABX148" s="6"/>
      <c r="ABY148" s="6"/>
      <c r="ABZ148" s="6"/>
      <c r="ACA148" s="6"/>
      <c r="ACB148" s="6"/>
      <c r="ACC148" s="6"/>
      <c r="ACD148" s="6"/>
      <c r="ACE148" s="6"/>
      <c r="ACF148" s="6"/>
      <c r="ACG148" s="6"/>
      <c r="ACH148" s="6"/>
      <c r="ACI148" s="6"/>
      <c r="ACJ148" s="6"/>
      <c r="ACK148" s="6"/>
      <c r="ACL148" s="6"/>
      <c r="ACM148" s="6"/>
      <c r="ACN148" s="6"/>
      <c r="ACO148" s="6"/>
      <c r="ACP148" s="6"/>
      <c r="ACQ148" s="6"/>
      <c r="ACR148" s="6"/>
      <c r="ACS148" s="6"/>
      <c r="ACT148" s="6"/>
      <c r="ACU148" s="6"/>
      <c r="ACV148" s="6"/>
      <c r="ACW148" s="6"/>
      <c r="ACX148" s="6"/>
      <c r="ACY148" s="6"/>
      <c r="ACZ148" s="6"/>
      <c r="ADA148" s="6"/>
      <c r="ADB148" s="6"/>
      <c r="ADC148" s="6"/>
      <c r="ADD148" s="6"/>
      <c r="ADE148" s="6"/>
      <c r="ADF148" s="6"/>
      <c r="ADG148" s="6"/>
      <c r="ADH148" s="6"/>
      <c r="ADI148" s="6"/>
      <c r="ADJ148" s="6"/>
      <c r="ADK148" s="6"/>
      <c r="ADL148" s="6"/>
      <c r="ADM148" s="6"/>
      <c r="ADN148" s="6"/>
      <c r="ADO148" s="6"/>
      <c r="ADP148" s="6"/>
      <c r="ADQ148" s="6"/>
      <c r="ADR148" s="6"/>
      <c r="ADS148" s="6"/>
      <c r="ADT148" s="6"/>
      <c r="ADU148" s="6"/>
      <c r="ADV148" s="6"/>
      <c r="ADW148" s="6"/>
      <c r="ADX148" s="6"/>
      <c r="ADY148" s="6"/>
      <c r="ADZ148" s="6"/>
      <c r="AEA148" s="6"/>
      <c r="AEB148" s="6"/>
      <c r="AEC148" s="6"/>
      <c r="AED148" s="6"/>
      <c r="AEE148" s="6"/>
      <c r="AEF148" s="6"/>
      <c r="AEG148" s="6"/>
      <c r="AEH148" s="6"/>
      <c r="AEI148" s="6"/>
      <c r="AEJ148" s="6"/>
      <c r="AEK148" s="6"/>
      <c r="AEL148" s="6"/>
      <c r="AEM148" s="6"/>
      <c r="AEN148" s="6"/>
      <c r="AEO148" s="6"/>
      <c r="AEP148" s="6"/>
      <c r="AEQ148" s="6"/>
      <c r="AER148" s="6"/>
      <c r="AES148" s="6"/>
      <c r="AET148" s="6"/>
      <c r="AEU148" s="6"/>
      <c r="AEV148" s="6"/>
      <c r="AEW148" s="6"/>
      <c r="AEX148" s="6"/>
      <c r="AEY148" s="6"/>
      <c r="AEZ148" s="6"/>
      <c r="AFA148" s="6"/>
      <c r="AFB148" s="6"/>
      <c r="AFC148" s="6"/>
      <c r="AFD148" s="6"/>
      <c r="AFE148" s="6"/>
      <c r="AFF148" s="6"/>
      <c r="AFG148" s="6"/>
      <c r="AFH148" s="6"/>
      <c r="AFI148" s="6"/>
      <c r="AFJ148" s="6"/>
      <c r="AFK148" s="6"/>
      <c r="AFL148" s="6"/>
      <c r="AFM148" s="6"/>
      <c r="AFN148" s="6"/>
      <c r="AFO148" s="6"/>
      <c r="AFP148" s="6"/>
      <c r="AFQ148" s="6"/>
      <c r="AFR148" s="6"/>
      <c r="AFS148" s="6"/>
      <c r="AFT148" s="6"/>
      <c r="AFU148" s="6"/>
      <c r="AFV148" s="6"/>
      <c r="AFW148" s="6"/>
      <c r="AFX148" s="6"/>
      <c r="AFY148" s="6"/>
      <c r="AFZ148" s="6"/>
      <c r="AGA148" s="6"/>
      <c r="AGB148" s="6"/>
      <c r="AGC148" s="6"/>
      <c r="AGD148" s="6"/>
      <c r="AGE148" s="6"/>
      <c r="AGF148" s="6"/>
      <c r="AGG148" s="6"/>
      <c r="AGH148" s="6"/>
      <c r="AGI148" s="6"/>
      <c r="AGJ148" s="6"/>
      <c r="AGK148" s="6"/>
      <c r="AGL148" s="6"/>
      <c r="AGM148" s="6"/>
      <c r="AGN148" s="6"/>
      <c r="AGO148" s="6"/>
      <c r="AGP148" s="6"/>
      <c r="AGQ148" s="6"/>
      <c r="AGR148" s="6"/>
      <c r="AGS148" s="6"/>
      <c r="AGT148" s="6"/>
      <c r="AGU148" s="6"/>
      <c r="AGV148" s="6"/>
      <c r="AGW148" s="6"/>
      <c r="AGX148" s="6"/>
      <c r="AGY148" s="6"/>
      <c r="AGZ148" s="6"/>
      <c r="AHA148" s="6"/>
      <c r="AHB148" s="6"/>
      <c r="AHC148" s="6"/>
      <c r="AHD148" s="6"/>
      <c r="AHE148" s="6"/>
      <c r="AHF148" s="6"/>
      <c r="AHG148" s="6"/>
      <c r="AHH148" s="6"/>
      <c r="AHI148" s="6"/>
      <c r="AHJ148" s="6"/>
      <c r="AHK148" s="6"/>
      <c r="AHL148" s="6"/>
      <c r="AHM148" s="6"/>
      <c r="AHN148" s="6"/>
      <c r="AHO148" s="6"/>
      <c r="AHP148" s="6"/>
      <c r="AHQ148" s="6"/>
      <c r="AHR148" s="6"/>
      <c r="AHS148" s="6"/>
      <c r="AHT148" s="6"/>
      <c r="AHU148" s="6"/>
      <c r="AHV148" s="6"/>
      <c r="AHW148" s="6"/>
      <c r="AHX148" s="6"/>
      <c r="AHY148" s="6"/>
      <c r="AHZ148" s="6"/>
      <c r="AIA148" s="6"/>
      <c r="AIB148" s="6"/>
      <c r="AIC148" s="6"/>
      <c r="AID148" s="6"/>
      <c r="AIE148" s="6"/>
      <c r="AIF148" s="6"/>
      <c r="AIG148" s="6"/>
      <c r="AIH148" s="6"/>
      <c r="AII148" s="6"/>
      <c r="AIJ148" s="6"/>
      <c r="AIK148" s="6"/>
      <c r="AIL148" s="6"/>
      <c r="AIM148" s="6"/>
      <c r="AIN148" s="6"/>
      <c r="AIO148" s="6"/>
      <c r="AIP148" s="6"/>
      <c r="AIQ148" s="6"/>
      <c r="AIR148" s="6"/>
      <c r="AIS148" s="6"/>
      <c r="AIT148" s="6"/>
      <c r="AIU148" s="6"/>
      <c r="AIV148" s="6"/>
      <c r="AIW148" s="6"/>
      <c r="AIX148" s="6"/>
      <c r="AIY148" s="6"/>
      <c r="AIZ148" s="6"/>
      <c r="AJA148" s="6"/>
      <c r="AJB148" s="6"/>
      <c r="AJC148" s="6"/>
      <c r="AJD148" s="6"/>
      <c r="AJE148" s="6"/>
      <c r="AJF148" s="6"/>
      <c r="AJG148" s="6"/>
      <c r="AJH148" s="6"/>
      <c r="AJI148" s="6"/>
      <c r="AJJ148" s="6"/>
      <c r="AJK148" s="6"/>
      <c r="AJL148" s="6"/>
      <c r="AJM148" s="6"/>
      <c r="AJN148" s="6"/>
      <c r="AJO148" s="6"/>
      <c r="AJP148" s="6"/>
      <c r="AJQ148" s="6"/>
      <c r="AJR148" s="6"/>
      <c r="AJS148" s="6"/>
      <c r="AJT148" s="6"/>
      <c r="AJU148" s="6"/>
      <c r="AJV148" s="6"/>
      <c r="AJW148" s="6"/>
      <c r="AJX148" s="6"/>
      <c r="AJY148" s="6"/>
      <c r="AJZ148" s="6"/>
      <c r="AKA148" s="6"/>
      <c r="AKB148" s="6"/>
      <c r="AKC148" s="6"/>
      <c r="AKD148" s="6"/>
      <c r="AKE148" s="6"/>
      <c r="AKF148" s="6"/>
      <c r="AKG148" s="6"/>
      <c r="AKH148" s="6"/>
      <c r="AKI148" s="6"/>
      <c r="AKJ148" s="6"/>
      <c r="AKK148" s="6"/>
      <c r="AKL148" s="6"/>
      <c r="AKM148" s="6"/>
      <c r="AKN148" s="6"/>
      <c r="AKO148" s="6"/>
      <c r="AKP148" s="6"/>
      <c r="AKQ148" s="6"/>
      <c r="AKR148" s="6"/>
      <c r="AKS148" s="6"/>
      <c r="AKT148" s="6"/>
      <c r="AKU148" s="6"/>
      <c r="AKV148" s="6"/>
      <c r="AKW148" s="6"/>
      <c r="AKX148" s="6"/>
      <c r="AKY148" s="6"/>
      <c r="AKZ148" s="6"/>
      <c r="ALA148" s="6"/>
      <c r="ALB148" s="6"/>
      <c r="ALC148" s="6"/>
      <c r="ALD148" s="6"/>
      <c r="ALE148" s="6"/>
      <c r="ALF148" s="6"/>
      <c r="ALG148" s="6"/>
      <c r="ALH148" s="6"/>
      <c r="ALI148" s="6"/>
      <c r="ALJ148" s="6"/>
      <c r="ALK148" s="6"/>
      <c r="ALL148" s="6"/>
      <c r="ALM148" s="6"/>
      <c r="ALN148" s="6"/>
      <c r="ALO148" s="6"/>
      <c r="ALP148" s="6"/>
      <c r="ALQ148" s="6"/>
      <c r="ALR148" s="6"/>
      <c r="ALS148" s="6"/>
      <c r="ALT148" s="6"/>
      <c r="ALU148" s="6"/>
      <c r="ALV148" s="6"/>
      <c r="ALW148" s="6"/>
      <c r="ALX148" s="6"/>
      <c r="ALY148" s="6"/>
      <c r="ALZ148" s="6"/>
      <c r="AMA148" s="6"/>
      <c r="AMB148" s="6"/>
      <c r="AMC148" s="6"/>
      <c r="AMD148" s="6"/>
      <c r="AME148" s="6"/>
      <c r="AMF148" s="6"/>
    </row>
    <row r="149" spans="1:1022" s="38" customFormat="1">
      <c r="A149" s="162" t="s">
        <v>17</v>
      </c>
      <c r="C149" s="5"/>
      <c r="E149" s="70"/>
      <c r="H149" s="183"/>
      <c r="J149" s="221"/>
      <c r="K149" s="150"/>
      <c r="AMG149" s="21"/>
      <c r="AMH149" s="21"/>
    </row>
    <row r="150" spans="1:1022" s="38" customFormat="1">
      <c r="A150" s="162" t="s">
        <v>18</v>
      </c>
      <c r="C150" s="5"/>
      <c r="E150" s="70"/>
      <c r="H150" s="183"/>
      <c r="J150" s="116"/>
      <c r="K150" s="150"/>
      <c r="AMG150" s="21"/>
      <c r="AMH150" s="21"/>
    </row>
    <row r="151" spans="1:1022" s="38" customFormat="1">
      <c r="B151" s="6"/>
      <c r="C151" s="5"/>
      <c r="H151" s="183"/>
      <c r="J151" s="221"/>
      <c r="K151" s="150"/>
      <c r="AMG151" s="21"/>
      <c r="AMH151" s="21"/>
    </row>
    <row r="152" spans="1:1022" s="300" customFormat="1">
      <c r="B152" s="292"/>
      <c r="C152" s="296"/>
      <c r="H152" s="305"/>
      <c r="J152" s="306"/>
      <c r="K152" s="150"/>
      <c r="AMG152" s="290"/>
      <c r="AMH152" s="290"/>
    </row>
    <row r="153" spans="1:1022" s="38" customFormat="1">
      <c r="A153" s="299" t="s">
        <v>353</v>
      </c>
      <c r="B153" s="37"/>
      <c r="C153" s="213"/>
      <c r="D153" s="23" t="s">
        <v>208</v>
      </c>
      <c r="H153" s="183"/>
      <c r="I153" s="23"/>
      <c r="J153" s="221" t="s">
        <v>209</v>
      </c>
      <c r="K153" s="150"/>
      <c r="AMG153" s="21"/>
      <c r="AMH153" s="21"/>
    </row>
    <row r="154" spans="1:1022" s="292" customFormat="1" ht="76.5">
      <c r="A154" s="362" t="s">
        <v>0</v>
      </c>
      <c r="B154" s="362" t="s">
        <v>1</v>
      </c>
      <c r="C154" s="362" t="s">
        <v>78</v>
      </c>
      <c r="D154" s="362" t="s">
        <v>61</v>
      </c>
      <c r="E154" s="362" t="s">
        <v>62</v>
      </c>
      <c r="F154" s="362" t="s">
        <v>19</v>
      </c>
      <c r="G154" s="363" t="s">
        <v>27</v>
      </c>
      <c r="H154" s="363" t="s">
        <v>103</v>
      </c>
      <c r="I154" s="362" t="s">
        <v>2</v>
      </c>
      <c r="J154" s="364" t="s">
        <v>3</v>
      </c>
      <c r="K154" s="365" t="s">
        <v>243</v>
      </c>
      <c r="L154" s="366" t="s">
        <v>79</v>
      </c>
      <c r="M154" s="362" t="s">
        <v>4</v>
      </c>
      <c r="N154" s="366" t="s">
        <v>80</v>
      </c>
      <c r="O154" s="366" t="s">
        <v>81</v>
      </c>
    </row>
    <row r="155" spans="1:1022" s="292" customFormat="1">
      <c r="A155" s="362" t="s">
        <v>5</v>
      </c>
      <c r="B155" s="362" t="s">
        <v>6</v>
      </c>
      <c r="C155" s="362" t="s">
        <v>7</v>
      </c>
      <c r="D155" s="362" t="s">
        <v>8</v>
      </c>
      <c r="E155" s="362" t="s">
        <v>9</v>
      </c>
      <c r="F155" s="362"/>
      <c r="G155" s="367"/>
      <c r="H155" s="363" t="s">
        <v>10</v>
      </c>
      <c r="I155" s="362" t="s">
        <v>362</v>
      </c>
      <c r="J155" s="364" t="s">
        <v>12</v>
      </c>
      <c r="K155" s="365"/>
      <c r="L155" s="366" t="s">
        <v>13</v>
      </c>
      <c r="M155" s="362" t="s">
        <v>14</v>
      </c>
      <c r="N155" s="366" t="s">
        <v>15</v>
      </c>
      <c r="O155" s="366" t="s">
        <v>16</v>
      </c>
    </row>
    <row r="156" spans="1:1022" s="21" customFormat="1" ht="38.25">
      <c r="A156" s="105" t="s">
        <v>64</v>
      </c>
      <c r="B156" s="318" t="s">
        <v>164</v>
      </c>
      <c r="C156" s="310" t="s">
        <v>207</v>
      </c>
      <c r="D156" s="107"/>
      <c r="F156" s="71">
        <v>0</v>
      </c>
      <c r="G156" s="71">
        <v>0</v>
      </c>
      <c r="H156" s="175">
        <v>300</v>
      </c>
      <c r="I156" s="101" t="s">
        <v>34</v>
      </c>
      <c r="J156" s="218">
        <f>219.512195121951/500</f>
        <v>0.439024390243902</v>
      </c>
      <c r="K156" s="89"/>
      <c r="L156" s="177">
        <f>ROUND(J156*H156,2)</f>
        <v>131.71</v>
      </c>
      <c r="M156" s="178">
        <v>0.23</v>
      </c>
      <c r="N156" s="179">
        <f>ROUND(L156*M156,2)</f>
        <v>30.29</v>
      </c>
      <c r="O156" s="177">
        <f>L156+N156</f>
        <v>162</v>
      </c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  <c r="IQ156" s="6"/>
      <c r="IR156" s="6"/>
      <c r="IS156" s="6"/>
      <c r="IT156" s="6"/>
      <c r="IU156" s="6"/>
      <c r="IV156" s="6"/>
      <c r="IW156" s="6"/>
      <c r="IX156" s="6"/>
      <c r="IY156" s="6"/>
      <c r="IZ156" s="6"/>
      <c r="JA156" s="6"/>
      <c r="JB156" s="6"/>
      <c r="JC156" s="6"/>
      <c r="JD156" s="6"/>
      <c r="JE156" s="6"/>
      <c r="JF156" s="6"/>
      <c r="JG156" s="6"/>
      <c r="JH156" s="6"/>
      <c r="JI156" s="6"/>
      <c r="JJ156" s="6"/>
      <c r="JK156" s="6"/>
      <c r="JL156" s="6"/>
      <c r="JM156" s="6"/>
      <c r="JN156" s="6"/>
      <c r="JO156" s="6"/>
      <c r="JP156" s="6"/>
      <c r="JQ156" s="6"/>
      <c r="JR156" s="6"/>
      <c r="JS156" s="6"/>
      <c r="JT156" s="6"/>
      <c r="JU156" s="6"/>
      <c r="JV156" s="6"/>
      <c r="JW156" s="6"/>
      <c r="JX156" s="6"/>
      <c r="JY156" s="6"/>
      <c r="JZ156" s="6"/>
      <c r="KA156" s="6"/>
      <c r="KB156" s="6"/>
      <c r="KC156" s="6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6"/>
      <c r="KT156" s="6"/>
      <c r="KU156" s="6"/>
      <c r="KV156" s="6"/>
      <c r="KW156" s="6"/>
      <c r="KX156" s="6"/>
      <c r="KY156" s="6"/>
      <c r="KZ156" s="6"/>
      <c r="LA156" s="6"/>
      <c r="LB156" s="6"/>
      <c r="LC156" s="6"/>
      <c r="LD156" s="6"/>
      <c r="LE156" s="6"/>
      <c r="LF156" s="6"/>
      <c r="LG156" s="6"/>
      <c r="LH156" s="6"/>
      <c r="LI156" s="6"/>
      <c r="LJ156" s="6"/>
      <c r="LK156" s="6"/>
      <c r="LL156" s="6"/>
      <c r="LM156" s="6"/>
      <c r="LN156" s="6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6"/>
      <c r="MH156" s="6"/>
      <c r="MI156" s="6"/>
      <c r="MJ156" s="6"/>
      <c r="MK156" s="6"/>
      <c r="ML156" s="6"/>
      <c r="MM156" s="6"/>
      <c r="MN156" s="6"/>
      <c r="MO156" s="6"/>
      <c r="MP156" s="6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6"/>
      <c r="NT156" s="6"/>
      <c r="NU156" s="6"/>
      <c r="NV156" s="6"/>
      <c r="NW156" s="6"/>
      <c r="NX156" s="6"/>
      <c r="NY156" s="6"/>
      <c r="NZ156" s="6"/>
      <c r="OA156" s="6"/>
      <c r="OB156" s="6"/>
      <c r="OC156" s="6"/>
      <c r="OD156" s="6"/>
      <c r="OE156" s="6"/>
      <c r="OF156" s="6"/>
      <c r="OG156" s="6"/>
      <c r="OH156" s="6"/>
      <c r="OI156" s="6"/>
      <c r="OJ156" s="6"/>
      <c r="OK156" s="6"/>
      <c r="OL156" s="6"/>
      <c r="OM156" s="6"/>
      <c r="ON156" s="6"/>
      <c r="OO156" s="6"/>
      <c r="OP156" s="6"/>
      <c r="OQ156" s="6"/>
      <c r="OR156" s="6"/>
      <c r="OS156" s="6"/>
      <c r="OT156" s="6"/>
      <c r="OU156" s="6"/>
      <c r="OV156" s="6"/>
      <c r="OW156" s="6"/>
      <c r="OX156" s="6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6"/>
      <c r="QA156" s="6"/>
      <c r="QB156" s="6"/>
      <c r="QC156" s="6"/>
      <c r="QD156" s="6"/>
      <c r="QE156" s="6"/>
      <c r="QF156" s="6"/>
      <c r="QG156" s="6"/>
      <c r="QH156" s="6"/>
      <c r="QI156" s="6"/>
      <c r="QJ156" s="6"/>
      <c r="QK156" s="6"/>
      <c r="QL156" s="6"/>
      <c r="QM156" s="6"/>
      <c r="QN156" s="6"/>
      <c r="QO156" s="6"/>
      <c r="QP156" s="6"/>
      <c r="QQ156" s="6"/>
      <c r="QR156" s="6"/>
      <c r="QS156" s="6"/>
      <c r="QT156" s="6"/>
      <c r="QU156" s="6"/>
      <c r="QV156" s="6"/>
      <c r="QW156" s="6"/>
      <c r="QX156" s="6"/>
      <c r="QY156" s="6"/>
      <c r="QZ156" s="6"/>
      <c r="RA156" s="6"/>
      <c r="RB156" s="6"/>
      <c r="RC156" s="6"/>
      <c r="RD156" s="6"/>
      <c r="RE156" s="6"/>
      <c r="RF156" s="6"/>
      <c r="RG156" s="6"/>
      <c r="RH156" s="6"/>
      <c r="RI156" s="6"/>
      <c r="RJ156" s="6"/>
      <c r="RK156" s="6"/>
      <c r="RL156" s="6"/>
      <c r="RM156" s="6"/>
      <c r="RN156" s="6"/>
      <c r="RO156" s="6"/>
      <c r="RP156" s="6"/>
      <c r="RQ156" s="6"/>
      <c r="RR156" s="6"/>
      <c r="RS156" s="6"/>
      <c r="RT156" s="6"/>
      <c r="RU156" s="6"/>
      <c r="RV156" s="6"/>
      <c r="RW156" s="6"/>
      <c r="RX156" s="6"/>
      <c r="RY156" s="6"/>
      <c r="RZ156" s="6"/>
      <c r="SA156" s="6"/>
      <c r="SB156" s="6"/>
      <c r="SC156" s="6"/>
      <c r="SD156" s="6"/>
      <c r="SE156" s="6"/>
      <c r="SF156" s="6"/>
      <c r="SG156" s="6"/>
      <c r="SH156" s="6"/>
      <c r="SI156" s="6"/>
      <c r="SJ156" s="6"/>
      <c r="SK156" s="6"/>
      <c r="SL156" s="6"/>
      <c r="SM156" s="6"/>
      <c r="SN156" s="6"/>
      <c r="SO156" s="6"/>
      <c r="SP156" s="6"/>
      <c r="SQ156" s="6"/>
      <c r="SR156" s="6"/>
      <c r="SS156" s="6"/>
      <c r="ST156" s="6"/>
      <c r="SU156" s="6"/>
      <c r="SV156" s="6"/>
      <c r="SW156" s="6"/>
      <c r="SX156" s="6"/>
      <c r="SY156" s="6"/>
      <c r="SZ156" s="6"/>
      <c r="TA156" s="6"/>
      <c r="TB156" s="6"/>
      <c r="TC156" s="6"/>
      <c r="TD156" s="6"/>
      <c r="TE156" s="6"/>
      <c r="TF156" s="6"/>
      <c r="TG156" s="6"/>
      <c r="TH156" s="6"/>
      <c r="TI156" s="6"/>
      <c r="TJ156" s="6"/>
      <c r="TK156" s="6"/>
      <c r="TL156" s="6"/>
      <c r="TM156" s="6"/>
      <c r="TN156" s="6"/>
      <c r="TO156" s="6"/>
      <c r="TP156" s="6"/>
      <c r="TQ156" s="6"/>
      <c r="TR156" s="6"/>
      <c r="TS156" s="6"/>
      <c r="TT156" s="6"/>
      <c r="TU156" s="6"/>
      <c r="TV156" s="6"/>
      <c r="TW156" s="6"/>
      <c r="TX156" s="6"/>
      <c r="TY156" s="6"/>
      <c r="TZ156" s="6"/>
      <c r="UA156" s="6"/>
      <c r="UB156" s="6"/>
      <c r="UC156" s="6"/>
      <c r="UD156" s="6"/>
      <c r="UE156" s="6"/>
      <c r="UF156" s="6"/>
      <c r="UG156" s="6"/>
      <c r="UH156" s="6"/>
      <c r="UI156" s="6"/>
      <c r="UJ156" s="6"/>
      <c r="UK156" s="6"/>
      <c r="UL156" s="6"/>
      <c r="UM156" s="6"/>
      <c r="UN156" s="6"/>
      <c r="UO156" s="6"/>
      <c r="UP156" s="6"/>
      <c r="UQ156" s="6"/>
      <c r="UR156" s="6"/>
      <c r="US156" s="6"/>
      <c r="UT156" s="6"/>
      <c r="UU156" s="6"/>
      <c r="UV156" s="6"/>
      <c r="UW156" s="6"/>
      <c r="UX156" s="6"/>
      <c r="UY156" s="6"/>
      <c r="UZ156" s="6"/>
      <c r="VA156" s="6"/>
      <c r="VB156" s="6"/>
      <c r="VC156" s="6"/>
      <c r="VD156" s="6"/>
      <c r="VE156" s="6"/>
      <c r="VF156" s="6"/>
      <c r="VG156" s="6"/>
      <c r="VH156" s="6"/>
      <c r="VI156" s="6"/>
      <c r="VJ156" s="6"/>
      <c r="VK156" s="6"/>
      <c r="VL156" s="6"/>
      <c r="VM156" s="6"/>
      <c r="VN156" s="6"/>
      <c r="VO156" s="6"/>
      <c r="VP156" s="6"/>
      <c r="VQ156" s="6"/>
      <c r="VR156" s="6"/>
      <c r="VS156" s="6"/>
      <c r="VT156" s="6"/>
      <c r="VU156" s="6"/>
      <c r="VV156" s="6"/>
      <c r="VW156" s="6"/>
      <c r="VX156" s="6"/>
      <c r="VY156" s="6"/>
      <c r="VZ156" s="6"/>
      <c r="WA156" s="6"/>
      <c r="WB156" s="6"/>
      <c r="WC156" s="6"/>
      <c r="WD156" s="6"/>
      <c r="WE156" s="6"/>
      <c r="WF156" s="6"/>
      <c r="WG156" s="6"/>
      <c r="WH156" s="6"/>
      <c r="WI156" s="6"/>
      <c r="WJ156" s="6"/>
      <c r="WK156" s="6"/>
      <c r="WL156" s="6"/>
      <c r="WM156" s="6"/>
      <c r="WN156" s="6"/>
      <c r="WO156" s="6"/>
      <c r="WP156" s="6"/>
      <c r="WQ156" s="6"/>
      <c r="WR156" s="6"/>
      <c r="WS156" s="6"/>
      <c r="WT156" s="6"/>
      <c r="WU156" s="6"/>
      <c r="WV156" s="6"/>
      <c r="WW156" s="6"/>
      <c r="WX156" s="6"/>
      <c r="WY156" s="6"/>
      <c r="WZ156" s="6"/>
      <c r="XA156" s="6"/>
      <c r="XB156" s="6"/>
      <c r="XC156" s="6"/>
      <c r="XD156" s="6"/>
      <c r="XE156" s="6"/>
      <c r="XF156" s="6"/>
      <c r="XG156" s="6"/>
      <c r="XH156" s="6"/>
      <c r="XI156" s="6"/>
      <c r="XJ156" s="6"/>
      <c r="XK156" s="6"/>
      <c r="XL156" s="6"/>
      <c r="XM156" s="6"/>
      <c r="XN156" s="6"/>
      <c r="XO156" s="6"/>
      <c r="XP156" s="6"/>
      <c r="XQ156" s="6"/>
      <c r="XR156" s="6"/>
      <c r="XS156" s="6"/>
      <c r="XT156" s="6"/>
      <c r="XU156" s="6"/>
      <c r="XV156" s="6"/>
      <c r="XW156" s="6"/>
      <c r="XX156" s="6"/>
      <c r="XY156" s="6"/>
      <c r="XZ156" s="6"/>
      <c r="YA156" s="6"/>
      <c r="YB156" s="6"/>
      <c r="YC156" s="6"/>
      <c r="YD156" s="6"/>
      <c r="YE156" s="6"/>
      <c r="YF156" s="6"/>
      <c r="YG156" s="6"/>
      <c r="YH156" s="6"/>
      <c r="YI156" s="6"/>
      <c r="YJ156" s="6"/>
      <c r="YK156" s="6"/>
      <c r="YL156" s="6"/>
      <c r="YM156" s="6"/>
      <c r="YN156" s="6"/>
      <c r="YO156" s="6"/>
      <c r="YP156" s="6"/>
      <c r="YQ156" s="6"/>
      <c r="YR156" s="6"/>
      <c r="YS156" s="6"/>
      <c r="YT156" s="6"/>
      <c r="YU156" s="6"/>
      <c r="YV156" s="6"/>
      <c r="YW156" s="6"/>
      <c r="YX156" s="6"/>
      <c r="YY156" s="6"/>
      <c r="YZ156" s="6"/>
      <c r="ZA156" s="6"/>
      <c r="ZB156" s="6"/>
      <c r="ZC156" s="6"/>
      <c r="ZD156" s="6"/>
      <c r="ZE156" s="6"/>
      <c r="ZF156" s="6"/>
      <c r="ZG156" s="6"/>
      <c r="ZH156" s="6"/>
      <c r="ZI156" s="6"/>
      <c r="ZJ156" s="6"/>
      <c r="ZK156" s="6"/>
      <c r="ZL156" s="6"/>
      <c r="ZM156" s="6"/>
      <c r="ZN156" s="6"/>
      <c r="ZO156" s="6"/>
      <c r="ZP156" s="6"/>
      <c r="ZQ156" s="6"/>
      <c r="ZR156" s="6"/>
      <c r="ZS156" s="6"/>
      <c r="ZT156" s="6"/>
      <c r="ZU156" s="6"/>
      <c r="ZV156" s="6"/>
      <c r="ZW156" s="6"/>
      <c r="ZX156" s="6"/>
      <c r="ZY156" s="6"/>
      <c r="ZZ156" s="6"/>
      <c r="AAA156" s="6"/>
      <c r="AAB156" s="6"/>
      <c r="AAC156" s="6"/>
      <c r="AAD156" s="6"/>
      <c r="AAE156" s="6"/>
      <c r="AAF156" s="6"/>
      <c r="AAG156" s="6"/>
      <c r="AAH156" s="6"/>
      <c r="AAI156" s="6"/>
      <c r="AAJ156" s="6"/>
      <c r="AAK156" s="6"/>
      <c r="AAL156" s="6"/>
      <c r="AAM156" s="6"/>
      <c r="AAN156" s="6"/>
      <c r="AAO156" s="6"/>
      <c r="AAP156" s="6"/>
      <c r="AAQ156" s="6"/>
      <c r="AAR156" s="6"/>
      <c r="AAS156" s="6"/>
      <c r="AAT156" s="6"/>
      <c r="AAU156" s="6"/>
      <c r="AAV156" s="6"/>
      <c r="AAW156" s="6"/>
      <c r="AAX156" s="6"/>
      <c r="AAY156" s="6"/>
      <c r="AAZ156" s="6"/>
      <c r="ABA156" s="6"/>
      <c r="ABB156" s="6"/>
      <c r="ABC156" s="6"/>
      <c r="ABD156" s="6"/>
      <c r="ABE156" s="6"/>
      <c r="ABF156" s="6"/>
      <c r="ABG156" s="6"/>
      <c r="ABH156" s="6"/>
      <c r="ABI156" s="6"/>
      <c r="ABJ156" s="6"/>
      <c r="ABK156" s="6"/>
      <c r="ABL156" s="6"/>
      <c r="ABM156" s="6"/>
      <c r="ABN156" s="6"/>
      <c r="ABO156" s="6"/>
      <c r="ABP156" s="6"/>
      <c r="ABQ156" s="6"/>
      <c r="ABR156" s="6"/>
      <c r="ABS156" s="6"/>
      <c r="ABT156" s="6"/>
      <c r="ABU156" s="6"/>
      <c r="ABV156" s="6"/>
      <c r="ABW156" s="6"/>
      <c r="ABX156" s="6"/>
      <c r="ABY156" s="6"/>
      <c r="ABZ156" s="6"/>
      <c r="ACA156" s="6"/>
      <c r="ACB156" s="6"/>
      <c r="ACC156" s="6"/>
      <c r="ACD156" s="6"/>
      <c r="ACE156" s="6"/>
      <c r="ACF156" s="6"/>
      <c r="ACG156" s="6"/>
      <c r="ACH156" s="6"/>
      <c r="ACI156" s="6"/>
      <c r="ACJ156" s="6"/>
      <c r="ACK156" s="6"/>
      <c r="ACL156" s="6"/>
      <c r="ACM156" s="6"/>
      <c r="ACN156" s="6"/>
      <c r="ACO156" s="6"/>
      <c r="ACP156" s="6"/>
      <c r="ACQ156" s="6"/>
      <c r="ACR156" s="6"/>
      <c r="ACS156" s="6"/>
      <c r="ACT156" s="6"/>
      <c r="ACU156" s="6"/>
      <c r="ACV156" s="6"/>
      <c r="ACW156" s="6"/>
      <c r="ACX156" s="6"/>
      <c r="ACY156" s="6"/>
      <c r="ACZ156" s="6"/>
      <c r="ADA156" s="6"/>
      <c r="ADB156" s="6"/>
      <c r="ADC156" s="6"/>
      <c r="ADD156" s="6"/>
      <c r="ADE156" s="6"/>
      <c r="ADF156" s="6"/>
      <c r="ADG156" s="6"/>
      <c r="ADH156" s="6"/>
      <c r="ADI156" s="6"/>
      <c r="ADJ156" s="6"/>
      <c r="ADK156" s="6"/>
      <c r="ADL156" s="6"/>
      <c r="ADM156" s="6"/>
      <c r="ADN156" s="6"/>
      <c r="ADO156" s="6"/>
      <c r="ADP156" s="6"/>
      <c r="ADQ156" s="6"/>
      <c r="ADR156" s="6"/>
      <c r="ADS156" s="6"/>
      <c r="ADT156" s="6"/>
      <c r="ADU156" s="6"/>
      <c r="ADV156" s="6"/>
      <c r="ADW156" s="6"/>
      <c r="ADX156" s="6"/>
      <c r="ADY156" s="6"/>
      <c r="ADZ156" s="6"/>
      <c r="AEA156" s="6"/>
      <c r="AEB156" s="6"/>
      <c r="AEC156" s="6"/>
      <c r="AED156" s="6"/>
      <c r="AEE156" s="6"/>
      <c r="AEF156" s="6"/>
      <c r="AEG156" s="6"/>
      <c r="AEH156" s="6"/>
      <c r="AEI156" s="6"/>
      <c r="AEJ156" s="6"/>
      <c r="AEK156" s="6"/>
      <c r="AEL156" s="6"/>
      <c r="AEM156" s="6"/>
      <c r="AEN156" s="6"/>
      <c r="AEO156" s="6"/>
      <c r="AEP156" s="6"/>
      <c r="AEQ156" s="6"/>
      <c r="AER156" s="6"/>
      <c r="AES156" s="6"/>
      <c r="AET156" s="6"/>
      <c r="AEU156" s="6"/>
      <c r="AEV156" s="6"/>
      <c r="AEW156" s="6"/>
      <c r="AEX156" s="6"/>
      <c r="AEY156" s="6"/>
      <c r="AEZ156" s="6"/>
      <c r="AFA156" s="6"/>
      <c r="AFB156" s="6"/>
      <c r="AFC156" s="6"/>
      <c r="AFD156" s="6"/>
      <c r="AFE156" s="6"/>
      <c r="AFF156" s="6"/>
      <c r="AFG156" s="6"/>
      <c r="AFH156" s="6"/>
      <c r="AFI156" s="6"/>
      <c r="AFJ156" s="6"/>
      <c r="AFK156" s="6"/>
      <c r="AFL156" s="6"/>
      <c r="AFM156" s="6"/>
      <c r="AFN156" s="6"/>
      <c r="AFO156" s="6"/>
      <c r="AFP156" s="6"/>
      <c r="AFQ156" s="6"/>
      <c r="AFR156" s="6"/>
      <c r="AFS156" s="6"/>
      <c r="AFT156" s="6"/>
      <c r="AFU156" s="6"/>
      <c r="AFV156" s="6"/>
      <c r="AFW156" s="6"/>
      <c r="AFX156" s="6"/>
      <c r="AFY156" s="6"/>
      <c r="AFZ156" s="6"/>
      <c r="AGA156" s="6"/>
      <c r="AGB156" s="6"/>
      <c r="AGC156" s="6"/>
      <c r="AGD156" s="6"/>
      <c r="AGE156" s="6"/>
      <c r="AGF156" s="6"/>
      <c r="AGG156" s="6"/>
      <c r="AGH156" s="6"/>
      <c r="AGI156" s="6"/>
      <c r="AGJ156" s="6"/>
      <c r="AGK156" s="6"/>
      <c r="AGL156" s="6"/>
      <c r="AGM156" s="6"/>
      <c r="AGN156" s="6"/>
      <c r="AGO156" s="6"/>
      <c r="AGP156" s="6"/>
      <c r="AGQ156" s="6"/>
      <c r="AGR156" s="6"/>
      <c r="AGS156" s="6"/>
      <c r="AGT156" s="6"/>
      <c r="AGU156" s="6"/>
      <c r="AGV156" s="6"/>
      <c r="AGW156" s="6"/>
      <c r="AGX156" s="6"/>
      <c r="AGY156" s="6"/>
      <c r="AGZ156" s="6"/>
      <c r="AHA156" s="6"/>
      <c r="AHB156" s="6"/>
      <c r="AHC156" s="6"/>
      <c r="AHD156" s="6"/>
      <c r="AHE156" s="6"/>
      <c r="AHF156" s="6"/>
      <c r="AHG156" s="6"/>
      <c r="AHH156" s="6"/>
      <c r="AHI156" s="6"/>
      <c r="AHJ156" s="6"/>
      <c r="AHK156" s="6"/>
      <c r="AHL156" s="6"/>
      <c r="AHM156" s="6"/>
      <c r="AHN156" s="6"/>
      <c r="AHO156" s="6"/>
      <c r="AHP156" s="6"/>
      <c r="AHQ156" s="6"/>
      <c r="AHR156" s="6"/>
      <c r="AHS156" s="6"/>
      <c r="AHT156" s="6"/>
      <c r="AHU156" s="6"/>
      <c r="AHV156" s="6"/>
      <c r="AHW156" s="6"/>
      <c r="AHX156" s="6"/>
      <c r="AHY156" s="6"/>
      <c r="AHZ156" s="6"/>
      <c r="AIA156" s="6"/>
      <c r="AIB156" s="6"/>
      <c r="AIC156" s="6"/>
      <c r="AID156" s="6"/>
      <c r="AIE156" s="6"/>
      <c r="AIF156" s="6"/>
      <c r="AIG156" s="6"/>
      <c r="AIH156" s="6"/>
      <c r="AII156" s="6"/>
      <c r="AIJ156" s="6"/>
      <c r="AIK156" s="6"/>
      <c r="AIL156" s="6"/>
      <c r="AIM156" s="6"/>
      <c r="AIN156" s="6"/>
      <c r="AIO156" s="6"/>
      <c r="AIP156" s="6"/>
      <c r="AIQ156" s="6"/>
      <c r="AIR156" s="6"/>
      <c r="AIS156" s="6"/>
      <c r="AIT156" s="6"/>
      <c r="AIU156" s="6"/>
      <c r="AIV156" s="6"/>
      <c r="AIW156" s="6"/>
      <c r="AIX156" s="6"/>
      <c r="AIY156" s="6"/>
      <c r="AIZ156" s="6"/>
      <c r="AJA156" s="6"/>
      <c r="AJB156" s="6"/>
      <c r="AJC156" s="6"/>
      <c r="AJD156" s="6"/>
      <c r="AJE156" s="6"/>
      <c r="AJF156" s="6"/>
      <c r="AJG156" s="6"/>
      <c r="AJH156" s="6"/>
      <c r="AJI156" s="6"/>
      <c r="AJJ156" s="6"/>
      <c r="AJK156" s="6"/>
      <c r="AJL156" s="6"/>
      <c r="AJM156" s="6"/>
      <c r="AJN156" s="6"/>
      <c r="AJO156" s="6"/>
      <c r="AJP156" s="6"/>
      <c r="AJQ156" s="6"/>
      <c r="AJR156" s="6"/>
      <c r="AJS156" s="6"/>
      <c r="AJT156" s="6"/>
      <c r="AJU156" s="6"/>
      <c r="AJV156" s="6"/>
      <c r="AJW156" s="6"/>
      <c r="AJX156" s="6"/>
      <c r="AJY156" s="6"/>
      <c r="AJZ156" s="6"/>
      <c r="AKA156" s="6"/>
      <c r="AKB156" s="6"/>
      <c r="AKC156" s="6"/>
      <c r="AKD156" s="6"/>
      <c r="AKE156" s="6"/>
      <c r="AKF156" s="6"/>
      <c r="AKG156" s="6"/>
      <c r="AKH156" s="6"/>
      <c r="AKI156" s="6"/>
      <c r="AKJ156" s="6"/>
      <c r="AKK156" s="6"/>
      <c r="AKL156" s="6"/>
      <c r="AKM156" s="6"/>
      <c r="AKN156" s="6"/>
      <c r="AKO156" s="6"/>
      <c r="AKP156" s="6"/>
      <c r="AKQ156" s="6"/>
      <c r="AKR156" s="6"/>
      <c r="AKS156" s="6"/>
      <c r="AKT156" s="6"/>
      <c r="AKU156" s="6"/>
      <c r="AKV156" s="6"/>
      <c r="AKW156" s="6"/>
      <c r="AKX156" s="6"/>
      <c r="AKY156" s="6"/>
      <c r="AKZ156" s="6"/>
      <c r="ALA156" s="6"/>
      <c r="ALB156" s="6"/>
      <c r="ALC156" s="6"/>
      <c r="ALD156" s="6"/>
      <c r="ALE156" s="6"/>
      <c r="ALF156" s="6"/>
      <c r="ALG156" s="6"/>
      <c r="ALH156" s="6"/>
      <c r="ALI156" s="6"/>
      <c r="ALJ156" s="6"/>
      <c r="ALK156" s="6"/>
      <c r="ALL156" s="6"/>
      <c r="ALM156" s="6"/>
      <c r="ALN156" s="6"/>
      <c r="ALO156" s="6"/>
      <c r="ALP156" s="6"/>
      <c r="ALQ156" s="6"/>
      <c r="ALR156" s="6"/>
      <c r="ALS156" s="6"/>
      <c r="ALT156" s="6"/>
      <c r="ALU156" s="6"/>
      <c r="ALV156" s="6"/>
      <c r="ALW156" s="6"/>
      <c r="ALX156" s="6"/>
      <c r="ALY156" s="6"/>
      <c r="ALZ156" s="6"/>
      <c r="AMA156" s="6"/>
      <c r="AMB156" s="6"/>
      <c r="AMC156" s="6"/>
      <c r="AMD156" s="6"/>
      <c r="AME156" s="6"/>
      <c r="AMF156" s="6"/>
    </row>
    <row r="157" spans="1:1022" s="21" customFormat="1">
      <c r="A157" s="219"/>
      <c r="B157" s="664"/>
      <c r="C157" s="664"/>
      <c r="D157" s="664"/>
      <c r="E157" s="664"/>
      <c r="H157" s="220"/>
      <c r="I157" s="5"/>
      <c r="J157" s="108" t="s">
        <v>82</v>
      </c>
      <c r="K157" s="89"/>
      <c r="L157" s="99">
        <f>SUM(L156)</f>
        <v>131.71</v>
      </c>
      <c r="M157" s="109"/>
      <c r="N157" s="100">
        <f>SUM(N156)</f>
        <v>30.29</v>
      </c>
      <c r="O157" s="100">
        <f>SUM(O156)</f>
        <v>162</v>
      </c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  <c r="ZN157" s="6"/>
      <c r="ZO157" s="6"/>
      <c r="ZP157" s="6"/>
      <c r="ZQ157" s="6"/>
      <c r="ZR157" s="6"/>
      <c r="ZS157" s="6"/>
      <c r="ZT157" s="6"/>
      <c r="ZU157" s="6"/>
      <c r="ZV157" s="6"/>
      <c r="ZW157" s="6"/>
      <c r="ZX157" s="6"/>
      <c r="ZY157" s="6"/>
      <c r="ZZ157" s="6"/>
      <c r="AAA157" s="6"/>
      <c r="AAB157" s="6"/>
      <c r="AAC157" s="6"/>
      <c r="AAD157" s="6"/>
      <c r="AAE157" s="6"/>
      <c r="AAF157" s="6"/>
      <c r="AAG157" s="6"/>
      <c r="AAH157" s="6"/>
      <c r="AAI157" s="6"/>
      <c r="AAJ157" s="6"/>
      <c r="AAK157" s="6"/>
      <c r="AAL157" s="6"/>
      <c r="AAM157" s="6"/>
      <c r="AAN157" s="6"/>
      <c r="AAO157" s="6"/>
      <c r="AAP157" s="6"/>
      <c r="AAQ157" s="6"/>
      <c r="AAR157" s="6"/>
      <c r="AAS157" s="6"/>
      <c r="AAT157" s="6"/>
      <c r="AAU157" s="6"/>
      <c r="AAV157" s="6"/>
      <c r="AAW157" s="6"/>
      <c r="AAX157" s="6"/>
      <c r="AAY157" s="6"/>
      <c r="AAZ157" s="6"/>
      <c r="ABA157" s="6"/>
      <c r="ABB157" s="6"/>
      <c r="ABC157" s="6"/>
      <c r="ABD157" s="6"/>
      <c r="ABE157" s="6"/>
      <c r="ABF157" s="6"/>
      <c r="ABG157" s="6"/>
      <c r="ABH157" s="6"/>
      <c r="ABI157" s="6"/>
      <c r="ABJ157" s="6"/>
      <c r="ABK157" s="6"/>
      <c r="ABL157" s="6"/>
      <c r="ABM157" s="6"/>
      <c r="ABN157" s="6"/>
      <c r="ABO157" s="6"/>
      <c r="ABP157" s="6"/>
      <c r="ABQ157" s="6"/>
      <c r="ABR157" s="6"/>
      <c r="ABS157" s="6"/>
      <c r="ABT157" s="6"/>
      <c r="ABU157" s="6"/>
      <c r="ABV157" s="6"/>
      <c r="ABW157" s="6"/>
      <c r="ABX157" s="6"/>
      <c r="ABY157" s="6"/>
      <c r="ABZ157" s="6"/>
      <c r="ACA157" s="6"/>
      <c r="ACB157" s="6"/>
      <c r="ACC157" s="6"/>
      <c r="ACD157" s="6"/>
      <c r="ACE157" s="6"/>
      <c r="ACF157" s="6"/>
      <c r="ACG157" s="6"/>
      <c r="ACH157" s="6"/>
      <c r="ACI157" s="6"/>
      <c r="ACJ157" s="6"/>
      <c r="ACK157" s="6"/>
      <c r="ACL157" s="6"/>
      <c r="ACM157" s="6"/>
      <c r="ACN157" s="6"/>
      <c r="ACO157" s="6"/>
      <c r="ACP157" s="6"/>
      <c r="ACQ157" s="6"/>
      <c r="ACR157" s="6"/>
      <c r="ACS157" s="6"/>
      <c r="ACT157" s="6"/>
      <c r="ACU157" s="6"/>
      <c r="ACV157" s="6"/>
      <c r="ACW157" s="6"/>
      <c r="ACX157" s="6"/>
      <c r="ACY157" s="6"/>
      <c r="ACZ157" s="6"/>
      <c r="ADA157" s="6"/>
      <c r="ADB157" s="6"/>
      <c r="ADC157" s="6"/>
      <c r="ADD157" s="6"/>
      <c r="ADE157" s="6"/>
      <c r="ADF157" s="6"/>
      <c r="ADG157" s="6"/>
      <c r="ADH157" s="6"/>
      <c r="ADI157" s="6"/>
      <c r="ADJ157" s="6"/>
      <c r="ADK157" s="6"/>
      <c r="ADL157" s="6"/>
      <c r="ADM157" s="6"/>
      <c r="ADN157" s="6"/>
      <c r="ADO157" s="6"/>
      <c r="ADP157" s="6"/>
      <c r="ADQ157" s="6"/>
      <c r="ADR157" s="6"/>
      <c r="ADS157" s="6"/>
      <c r="ADT157" s="6"/>
      <c r="ADU157" s="6"/>
      <c r="ADV157" s="6"/>
      <c r="ADW157" s="6"/>
      <c r="ADX157" s="6"/>
      <c r="ADY157" s="6"/>
      <c r="ADZ157" s="6"/>
      <c r="AEA157" s="6"/>
      <c r="AEB157" s="6"/>
      <c r="AEC157" s="6"/>
      <c r="AED157" s="6"/>
      <c r="AEE157" s="6"/>
      <c r="AEF157" s="6"/>
      <c r="AEG157" s="6"/>
      <c r="AEH157" s="6"/>
      <c r="AEI157" s="6"/>
      <c r="AEJ157" s="6"/>
      <c r="AEK157" s="6"/>
      <c r="AEL157" s="6"/>
      <c r="AEM157" s="6"/>
      <c r="AEN157" s="6"/>
      <c r="AEO157" s="6"/>
      <c r="AEP157" s="6"/>
      <c r="AEQ157" s="6"/>
      <c r="AER157" s="6"/>
      <c r="AES157" s="6"/>
      <c r="AET157" s="6"/>
      <c r="AEU157" s="6"/>
      <c r="AEV157" s="6"/>
      <c r="AEW157" s="6"/>
      <c r="AEX157" s="6"/>
      <c r="AEY157" s="6"/>
      <c r="AEZ157" s="6"/>
      <c r="AFA157" s="6"/>
      <c r="AFB157" s="6"/>
      <c r="AFC157" s="6"/>
      <c r="AFD157" s="6"/>
      <c r="AFE157" s="6"/>
      <c r="AFF157" s="6"/>
      <c r="AFG157" s="6"/>
      <c r="AFH157" s="6"/>
      <c r="AFI157" s="6"/>
      <c r="AFJ157" s="6"/>
      <c r="AFK157" s="6"/>
      <c r="AFL157" s="6"/>
      <c r="AFM157" s="6"/>
      <c r="AFN157" s="6"/>
      <c r="AFO157" s="6"/>
      <c r="AFP157" s="6"/>
      <c r="AFQ157" s="6"/>
      <c r="AFR157" s="6"/>
      <c r="AFS157" s="6"/>
      <c r="AFT157" s="6"/>
      <c r="AFU157" s="6"/>
      <c r="AFV157" s="6"/>
      <c r="AFW157" s="6"/>
      <c r="AFX157" s="6"/>
      <c r="AFY157" s="6"/>
      <c r="AFZ157" s="6"/>
      <c r="AGA157" s="6"/>
      <c r="AGB157" s="6"/>
      <c r="AGC157" s="6"/>
      <c r="AGD157" s="6"/>
      <c r="AGE157" s="6"/>
      <c r="AGF157" s="6"/>
      <c r="AGG157" s="6"/>
      <c r="AGH157" s="6"/>
      <c r="AGI157" s="6"/>
      <c r="AGJ157" s="6"/>
      <c r="AGK157" s="6"/>
      <c r="AGL157" s="6"/>
      <c r="AGM157" s="6"/>
      <c r="AGN157" s="6"/>
      <c r="AGO157" s="6"/>
      <c r="AGP157" s="6"/>
      <c r="AGQ157" s="6"/>
      <c r="AGR157" s="6"/>
      <c r="AGS157" s="6"/>
      <c r="AGT157" s="6"/>
      <c r="AGU157" s="6"/>
      <c r="AGV157" s="6"/>
      <c r="AGW157" s="6"/>
      <c r="AGX157" s="6"/>
      <c r="AGY157" s="6"/>
      <c r="AGZ157" s="6"/>
      <c r="AHA157" s="6"/>
      <c r="AHB157" s="6"/>
      <c r="AHC157" s="6"/>
      <c r="AHD157" s="6"/>
      <c r="AHE157" s="6"/>
      <c r="AHF157" s="6"/>
      <c r="AHG157" s="6"/>
      <c r="AHH157" s="6"/>
      <c r="AHI157" s="6"/>
      <c r="AHJ157" s="6"/>
      <c r="AHK157" s="6"/>
      <c r="AHL157" s="6"/>
      <c r="AHM157" s="6"/>
      <c r="AHN157" s="6"/>
      <c r="AHO157" s="6"/>
      <c r="AHP157" s="6"/>
      <c r="AHQ157" s="6"/>
      <c r="AHR157" s="6"/>
      <c r="AHS157" s="6"/>
      <c r="AHT157" s="6"/>
      <c r="AHU157" s="6"/>
      <c r="AHV157" s="6"/>
      <c r="AHW157" s="6"/>
      <c r="AHX157" s="6"/>
      <c r="AHY157" s="6"/>
      <c r="AHZ157" s="6"/>
      <c r="AIA157" s="6"/>
      <c r="AIB157" s="6"/>
      <c r="AIC157" s="6"/>
      <c r="AID157" s="6"/>
      <c r="AIE157" s="6"/>
      <c r="AIF157" s="6"/>
      <c r="AIG157" s="6"/>
      <c r="AIH157" s="6"/>
      <c r="AII157" s="6"/>
      <c r="AIJ157" s="6"/>
      <c r="AIK157" s="6"/>
      <c r="AIL157" s="6"/>
      <c r="AIM157" s="6"/>
      <c r="AIN157" s="6"/>
      <c r="AIO157" s="6"/>
      <c r="AIP157" s="6"/>
      <c r="AIQ157" s="6"/>
      <c r="AIR157" s="6"/>
      <c r="AIS157" s="6"/>
      <c r="AIT157" s="6"/>
      <c r="AIU157" s="6"/>
      <c r="AIV157" s="6"/>
      <c r="AIW157" s="6"/>
      <c r="AIX157" s="6"/>
      <c r="AIY157" s="6"/>
      <c r="AIZ157" s="6"/>
      <c r="AJA157" s="6"/>
      <c r="AJB157" s="6"/>
      <c r="AJC157" s="6"/>
      <c r="AJD157" s="6"/>
      <c r="AJE157" s="6"/>
      <c r="AJF157" s="6"/>
      <c r="AJG157" s="6"/>
      <c r="AJH157" s="6"/>
      <c r="AJI157" s="6"/>
      <c r="AJJ157" s="6"/>
      <c r="AJK157" s="6"/>
      <c r="AJL157" s="6"/>
      <c r="AJM157" s="6"/>
      <c r="AJN157" s="6"/>
      <c r="AJO157" s="6"/>
      <c r="AJP157" s="6"/>
      <c r="AJQ157" s="6"/>
      <c r="AJR157" s="6"/>
      <c r="AJS157" s="6"/>
      <c r="AJT157" s="6"/>
      <c r="AJU157" s="6"/>
      <c r="AJV157" s="6"/>
      <c r="AJW157" s="6"/>
      <c r="AJX157" s="6"/>
      <c r="AJY157" s="6"/>
      <c r="AJZ157" s="6"/>
      <c r="AKA157" s="6"/>
      <c r="AKB157" s="6"/>
      <c r="AKC157" s="6"/>
      <c r="AKD157" s="6"/>
      <c r="AKE157" s="6"/>
      <c r="AKF157" s="6"/>
      <c r="AKG157" s="6"/>
      <c r="AKH157" s="6"/>
      <c r="AKI157" s="6"/>
      <c r="AKJ157" s="6"/>
      <c r="AKK157" s="6"/>
      <c r="AKL157" s="6"/>
      <c r="AKM157" s="6"/>
      <c r="AKN157" s="6"/>
      <c r="AKO157" s="6"/>
      <c r="AKP157" s="6"/>
      <c r="AKQ157" s="6"/>
      <c r="AKR157" s="6"/>
      <c r="AKS157" s="6"/>
      <c r="AKT157" s="6"/>
      <c r="AKU157" s="6"/>
      <c r="AKV157" s="6"/>
      <c r="AKW157" s="6"/>
      <c r="AKX157" s="6"/>
      <c r="AKY157" s="6"/>
      <c r="AKZ157" s="6"/>
      <c r="ALA157" s="6"/>
      <c r="ALB157" s="6"/>
      <c r="ALC157" s="6"/>
      <c r="ALD157" s="6"/>
      <c r="ALE157" s="6"/>
      <c r="ALF157" s="6"/>
      <c r="ALG157" s="6"/>
      <c r="ALH157" s="6"/>
      <c r="ALI157" s="6"/>
      <c r="ALJ157" s="6"/>
      <c r="ALK157" s="6"/>
      <c r="ALL157" s="6"/>
      <c r="ALM157" s="6"/>
      <c r="ALN157" s="6"/>
      <c r="ALO157" s="6"/>
      <c r="ALP157" s="6"/>
      <c r="ALQ157" s="6"/>
      <c r="ALR157" s="6"/>
      <c r="ALS157" s="6"/>
      <c r="ALT157" s="6"/>
      <c r="ALU157" s="6"/>
      <c r="ALV157" s="6"/>
      <c r="ALW157" s="6"/>
      <c r="ALX157" s="6"/>
      <c r="ALY157" s="6"/>
      <c r="ALZ157" s="6"/>
      <c r="AMA157" s="6"/>
      <c r="AMB157" s="6"/>
      <c r="AMC157" s="6"/>
      <c r="AMD157" s="6"/>
      <c r="AME157" s="6"/>
      <c r="AMF157" s="6"/>
    </row>
    <row r="158" spans="1:1022" s="38" customFormat="1">
      <c r="A158" s="162" t="s">
        <v>17</v>
      </c>
      <c r="E158" s="70"/>
      <c r="H158" s="183"/>
      <c r="J158" s="221"/>
      <c r="K158" s="150"/>
      <c r="AMG158" s="21"/>
      <c r="AMH158" s="21"/>
    </row>
    <row r="159" spans="1:1022" s="38" customFormat="1">
      <c r="A159" s="162" t="s">
        <v>18</v>
      </c>
      <c r="E159" s="70"/>
      <c r="H159" s="183"/>
      <c r="J159" s="116"/>
      <c r="K159" s="150"/>
      <c r="AMG159" s="21"/>
      <c r="AMH159" s="21"/>
    </row>
    <row r="160" spans="1:1022" s="21" customFormat="1">
      <c r="A160" s="219"/>
      <c r="B160" s="2"/>
      <c r="C160" s="5"/>
      <c r="D160" s="6"/>
      <c r="E160" s="4"/>
      <c r="H160" s="220"/>
      <c r="I160" s="5"/>
      <c r="J160" s="221"/>
      <c r="K160" s="89"/>
      <c r="L160" s="80"/>
      <c r="M160" s="6"/>
      <c r="N160" s="6"/>
      <c r="O160" s="80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  <c r="IQ160" s="6"/>
      <c r="IR160" s="6"/>
      <c r="IS160" s="6"/>
      <c r="IT160" s="6"/>
      <c r="IU160" s="6"/>
      <c r="IV160" s="6"/>
      <c r="IW160" s="6"/>
      <c r="IX160" s="6"/>
      <c r="IY160" s="6"/>
      <c r="IZ160" s="6"/>
      <c r="JA160" s="6"/>
      <c r="JB160" s="6"/>
      <c r="JC160" s="6"/>
      <c r="JD160" s="6"/>
      <c r="JE160" s="6"/>
      <c r="JF160" s="6"/>
      <c r="JG160" s="6"/>
      <c r="JH160" s="6"/>
      <c r="JI160" s="6"/>
      <c r="JJ160" s="6"/>
      <c r="JK160" s="6"/>
      <c r="JL160" s="6"/>
      <c r="JM160" s="6"/>
      <c r="JN160" s="6"/>
      <c r="JO160" s="6"/>
      <c r="JP160" s="6"/>
      <c r="JQ160" s="6"/>
      <c r="JR160" s="6"/>
      <c r="JS160" s="6"/>
      <c r="JT160" s="6"/>
      <c r="JU160" s="6"/>
      <c r="JV160" s="6"/>
      <c r="JW160" s="6"/>
      <c r="JX160" s="6"/>
      <c r="JY160" s="6"/>
      <c r="JZ160" s="6"/>
      <c r="KA160" s="6"/>
      <c r="KB160" s="6"/>
      <c r="KC160" s="6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6"/>
      <c r="KT160" s="6"/>
      <c r="KU160" s="6"/>
      <c r="KV160" s="6"/>
      <c r="KW160" s="6"/>
      <c r="KX160" s="6"/>
      <c r="KY160" s="6"/>
      <c r="KZ160" s="6"/>
      <c r="LA160" s="6"/>
      <c r="LB160" s="6"/>
      <c r="LC160" s="6"/>
      <c r="LD160" s="6"/>
      <c r="LE160" s="6"/>
      <c r="LF160" s="6"/>
      <c r="LG160" s="6"/>
      <c r="LH160" s="6"/>
      <c r="LI160" s="6"/>
      <c r="LJ160" s="6"/>
      <c r="LK160" s="6"/>
      <c r="LL160" s="6"/>
      <c r="LM160" s="6"/>
      <c r="LN160" s="6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6"/>
      <c r="MH160" s="6"/>
      <c r="MI160" s="6"/>
      <c r="MJ160" s="6"/>
      <c r="MK160" s="6"/>
      <c r="ML160" s="6"/>
      <c r="MM160" s="6"/>
      <c r="MN160" s="6"/>
      <c r="MO160" s="6"/>
      <c r="MP160" s="6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6"/>
      <c r="NT160" s="6"/>
      <c r="NU160" s="6"/>
      <c r="NV160" s="6"/>
      <c r="NW160" s="6"/>
      <c r="NX160" s="6"/>
      <c r="NY160" s="6"/>
      <c r="NZ160" s="6"/>
      <c r="OA160" s="6"/>
      <c r="OB160" s="6"/>
      <c r="OC160" s="6"/>
      <c r="OD160" s="6"/>
      <c r="OE160" s="6"/>
      <c r="OF160" s="6"/>
      <c r="OG160" s="6"/>
      <c r="OH160" s="6"/>
      <c r="OI160" s="6"/>
      <c r="OJ160" s="6"/>
      <c r="OK160" s="6"/>
      <c r="OL160" s="6"/>
      <c r="OM160" s="6"/>
      <c r="ON160" s="6"/>
      <c r="OO160" s="6"/>
      <c r="OP160" s="6"/>
      <c r="OQ160" s="6"/>
      <c r="OR160" s="6"/>
      <c r="OS160" s="6"/>
      <c r="OT160" s="6"/>
      <c r="OU160" s="6"/>
      <c r="OV160" s="6"/>
      <c r="OW160" s="6"/>
      <c r="OX160" s="6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6"/>
      <c r="QA160" s="6"/>
      <c r="QB160" s="6"/>
      <c r="QC160" s="6"/>
      <c r="QD160" s="6"/>
      <c r="QE160" s="6"/>
      <c r="QF160" s="6"/>
      <c r="QG160" s="6"/>
      <c r="QH160" s="6"/>
      <c r="QI160" s="6"/>
      <c r="QJ160" s="6"/>
      <c r="QK160" s="6"/>
      <c r="QL160" s="6"/>
      <c r="QM160" s="6"/>
      <c r="QN160" s="6"/>
      <c r="QO160" s="6"/>
      <c r="QP160" s="6"/>
      <c r="QQ160" s="6"/>
      <c r="QR160" s="6"/>
      <c r="QS160" s="6"/>
      <c r="QT160" s="6"/>
      <c r="QU160" s="6"/>
      <c r="QV160" s="6"/>
      <c r="QW160" s="6"/>
      <c r="QX160" s="6"/>
      <c r="QY160" s="6"/>
      <c r="QZ160" s="6"/>
      <c r="RA160" s="6"/>
      <c r="RB160" s="6"/>
      <c r="RC160" s="6"/>
      <c r="RD160" s="6"/>
      <c r="RE160" s="6"/>
      <c r="RF160" s="6"/>
      <c r="RG160" s="6"/>
      <c r="RH160" s="6"/>
      <c r="RI160" s="6"/>
      <c r="RJ160" s="6"/>
      <c r="RK160" s="6"/>
      <c r="RL160" s="6"/>
      <c r="RM160" s="6"/>
      <c r="RN160" s="6"/>
      <c r="RO160" s="6"/>
      <c r="RP160" s="6"/>
      <c r="RQ160" s="6"/>
      <c r="RR160" s="6"/>
      <c r="RS160" s="6"/>
      <c r="RT160" s="6"/>
      <c r="RU160" s="6"/>
      <c r="RV160" s="6"/>
      <c r="RW160" s="6"/>
      <c r="RX160" s="6"/>
      <c r="RY160" s="6"/>
      <c r="RZ160" s="6"/>
      <c r="SA160" s="6"/>
      <c r="SB160" s="6"/>
      <c r="SC160" s="6"/>
      <c r="SD160" s="6"/>
      <c r="SE160" s="6"/>
      <c r="SF160" s="6"/>
      <c r="SG160" s="6"/>
      <c r="SH160" s="6"/>
      <c r="SI160" s="6"/>
      <c r="SJ160" s="6"/>
      <c r="SK160" s="6"/>
      <c r="SL160" s="6"/>
      <c r="SM160" s="6"/>
      <c r="SN160" s="6"/>
      <c r="SO160" s="6"/>
      <c r="SP160" s="6"/>
      <c r="SQ160" s="6"/>
      <c r="SR160" s="6"/>
      <c r="SS160" s="6"/>
      <c r="ST160" s="6"/>
      <c r="SU160" s="6"/>
      <c r="SV160" s="6"/>
      <c r="SW160" s="6"/>
      <c r="SX160" s="6"/>
      <c r="SY160" s="6"/>
      <c r="SZ160" s="6"/>
      <c r="TA160" s="6"/>
      <c r="TB160" s="6"/>
      <c r="TC160" s="6"/>
      <c r="TD160" s="6"/>
      <c r="TE160" s="6"/>
      <c r="TF160" s="6"/>
      <c r="TG160" s="6"/>
      <c r="TH160" s="6"/>
      <c r="TI160" s="6"/>
      <c r="TJ160" s="6"/>
      <c r="TK160" s="6"/>
      <c r="TL160" s="6"/>
      <c r="TM160" s="6"/>
      <c r="TN160" s="6"/>
      <c r="TO160" s="6"/>
      <c r="TP160" s="6"/>
      <c r="TQ160" s="6"/>
      <c r="TR160" s="6"/>
      <c r="TS160" s="6"/>
      <c r="TT160" s="6"/>
      <c r="TU160" s="6"/>
      <c r="TV160" s="6"/>
      <c r="TW160" s="6"/>
      <c r="TX160" s="6"/>
      <c r="TY160" s="6"/>
      <c r="TZ160" s="6"/>
      <c r="UA160" s="6"/>
      <c r="UB160" s="6"/>
      <c r="UC160" s="6"/>
      <c r="UD160" s="6"/>
      <c r="UE160" s="6"/>
      <c r="UF160" s="6"/>
      <c r="UG160" s="6"/>
      <c r="UH160" s="6"/>
      <c r="UI160" s="6"/>
      <c r="UJ160" s="6"/>
      <c r="UK160" s="6"/>
      <c r="UL160" s="6"/>
      <c r="UM160" s="6"/>
      <c r="UN160" s="6"/>
      <c r="UO160" s="6"/>
      <c r="UP160" s="6"/>
      <c r="UQ160" s="6"/>
      <c r="UR160" s="6"/>
      <c r="US160" s="6"/>
      <c r="UT160" s="6"/>
      <c r="UU160" s="6"/>
      <c r="UV160" s="6"/>
      <c r="UW160" s="6"/>
      <c r="UX160" s="6"/>
      <c r="UY160" s="6"/>
      <c r="UZ160" s="6"/>
      <c r="VA160" s="6"/>
      <c r="VB160" s="6"/>
      <c r="VC160" s="6"/>
      <c r="VD160" s="6"/>
      <c r="VE160" s="6"/>
      <c r="VF160" s="6"/>
      <c r="VG160" s="6"/>
      <c r="VH160" s="6"/>
      <c r="VI160" s="6"/>
      <c r="VJ160" s="6"/>
      <c r="VK160" s="6"/>
      <c r="VL160" s="6"/>
      <c r="VM160" s="6"/>
      <c r="VN160" s="6"/>
      <c r="VO160" s="6"/>
      <c r="VP160" s="6"/>
      <c r="VQ160" s="6"/>
      <c r="VR160" s="6"/>
      <c r="VS160" s="6"/>
      <c r="VT160" s="6"/>
      <c r="VU160" s="6"/>
      <c r="VV160" s="6"/>
      <c r="VW160" s="6"/>
      <c r="VX160" s="6"/>
      <c r="VY160" s="6"/>
      <c r="VZ160" s="6"/>
      <c r="WA160" s="6"/>
      <c r="WB160" s="6"/>
      <c r="WC160" s="6"/>
      <c r="WD160" s="6"/>
      <c r="WE160" s="6"/>
      <c r="WF160" s="6"/>
      <c r="WG160" s="6"/>
      <c r="WH160" s="6"/>
      <c r="WI160" s="6"/>
      <c r="WJ160" s="6"/>
      <c r="WK160" s="6"/>
      <c r="WL160" s="6"/>
      <c r="WM160" s="6"/>
      <c r="WN160" s="6"/>
      <c r="WO160" s="6"/>
      <c r="WP160" s="6"/>
      <c r="WQ160" s="6"/>
      <c r="WR160" s="6"/>
      <c r="WS160" s="6"/>
      <c r="WT160" s="6"/>
      <c r="WU160" s="6"/>
      <c r="WV160" s="6"/>
      <c r="WW160" s="6"/>
      <c r="WX160" s="6"/>
      <c r="WY160" s="6"/>
      <c r="WZ160" s="6"/>
      <c r="XA160" s="6"/>
      <c r="XB160" s="6"/>
      <c r="XC160" s="6"/>
      <c r="XD160" s="6"/>
      <c r="XE160" s="6"/>
      <c r="XF160" s="6"/>
      <c r="XG160" s="6"/>
      <c r="XH160" s="6"/>
      <c r="XI160" s="6"/>
      <c r="XJ160" s="6"/>
      <c r="XK160" s="6"/>
      <c r="XL160" s="6"/>
      <c r="XM160" s="6"/>
      <c r="XN160" s="6"/>
      <c r="XO160" s="6"/>
      <c r="XP160" s="6"/>
      <c r="XQ160" s="6"/>
      <c r="XR160" s="6"/>
      <c r="XS160" s="6"/>
      <c r="XT160" s="6"/>
      <c r="XU160" s="6"/>
      <c r="XV160" s="6"/>
      <c r="XW160" s="6"/>
      <c r="XX160" s="6"/>
      <c r="XY160" s="6"/>
      <c r="XZ160" s="6"/>
      <c r="YA160" s="6"/>
      <c r="YB160" s="6"/>
      <c r="YC160" s="6"/>
      <c r="YD160" s="6"/>
      <c r="YE160" s="6"/>
      <c r="YF160" s="6"/>
      <c r="YG160" s="6"/>
      <c r="YH160" s="6"/>
      <c r="YI160" s="6"/>
      <c r="YJ160" s="6"/>
      <c r="YK160" s="6"/>
      <c r="YL160" s="6"/>
      <c r="YM160" s="6"/>
      <c r="YN160" s="6"/>
      <c r="YO160" s="6"/>
      <c r="YP160" s="6"/>
      <c r="YQ160" s="6"/>
      <c r="YR160" s="6"/>
      <c r="YS160" s="6"/>
      <c r="YT160" s="6"/>
      <c r="YU160" s="6"/>
      <c r="YV160" s="6"/>
      <c r="YW160" s="6"/>
      <c r="YX160" s="6"/>
      <c r="YY160" s="6"/>
      <c r="YZ160" s="6"/>
      <c r="ZA160" s="6"/>
      <c r="ZB160" s="6"/>
      <c r="ZC160" s="6"/>
      <c r="ZD160" s="6"/>
      <c r="ZE160" s="6"/>
      <c r="ZF160" s="6"/>
      <c r="ZG160" s="6"/>
      <c r="ZH160" s="6"/>
      <c r="ZI160" s="6"/>
      <c r="ZJ160" s="6"/>
      <c r="ZK160" s="6"/>
      <c r="ZL160" s="6"/>
      <c r="ZM160" s="6"/>
      <c r="ZN160" s="6"/>
      <c r="ZO160" s="6"/>
      <c r="ZP160" s="6"/>
      <c r="ZQ160" s="6"/>
      <c r="ZR160" s="6"/>
      <c r="ZS160" s="6"/>
      <c r="ZT160" s="6"/>
      <c r="ZU160" s="6"/>
      <c r="ZV160" s="6"/>
      <c r="ZW160" s="6"/>
      <c r="ZX160" s="6"/>
      <c r="ZY160" s="6"/>
      <c r="ZZ160" s="6"/>
      <c r="AAA160" s="6"/>
      <c r="AAB160" s="6"/>
      <c r="AAC160" s="6"/>
      <c r="AAD160" s="6"/>
      <c r="AAE160" s="6"/>
      <c r="AAF160" s="6"/>
      <c r="AAG160" s="6"/>
      <c r="AAH160" s="6"/>
      <c r="AAI160" s="6"/>
      <c r="AAJ160" s="6"/>
      <c r="AAK160" s="6"/>
      <c r="AAL160" s="6"/>
      <c r="AAM160" s="6"/>
      <c r="AAN160" s="6"/>
      <c r="AAO160" s="6"/>
      <c r="AAP160" s="6"/>
      <c r="AAQ160" s="6"/>
      <c r="AAR160" s="6"/>
      <c r="AAS160" s="6"/>
      <c r="AAT160" s="6"/>
      <c r="AAU160" s="6"/>
      <c r="AAV160" s="6"/>
      <c r="AAW160" s="6"/>
      <c r="AAX160" s="6"/>
      <c r="AAY160" s="6"/>
      <c r="AAZ160" s="6"/>
      <c r="ABA160" s="6"/>
      <c r="ABB160" s="6"/>
      <c r="ABC160" s="6"/>
      <c r="ABD160" s="6"/>
      <c r="ABE160" s="6"/>
      <c r="ABF160" s="6"/>
      <c r="ABG160" s="6"/>
      <c r="ABH160" s="6"/>
      <c r="ABI160" s="6"/>
      <c r="ABJ160" s="6"/>
      <c r="ABK160" s="6"/>
      <c r="ABL160" s="6"/>
      <c r="ABM160" s="6"/>
      <c r="ABN160" s="6"/>
      <c r="ABO160" s="6"/>
      <c r="ABP160" s="6"/>
      <c r="ABQ160" s="6"/>
      <c r="ABR160" s="6"/>
      <c r="ABS160" s="6"/>
      <c r="ABT160" s="6"/>
      <c r="ABU160" s="6"/>
      <c r="ABV160" s="6"/>
      <c r="ABW160" s="6"/>
      <c r="ABX160" s="6"/>
      <c r="ABY160" s="6"/>
      <c r="ABZ160" s="6"/>
      <c r="ACA160" s="6"/>
      <c r="ACB160" s="6"/>
      <c r="ACC160" s="6"/>
      <c r="ACD160" s="6"/>
      <c r="ACE160" s="6"/>
      <c r="ACF160" s="6"/>
      <c r="ACG160" s="6"/>
      <c r="ACH160" s="6"/>
      <c r="ACI160" s="6"/>
      <c r="ACJ160" s="6"/>
      <c r="ACK160" s="6"/>
      <c r="ACL160" s="6"/>
      <c r="ACM160" s="6"/>
      <c r="ACN160" s="6"/>
      <c r="ACO160" s="6"/>
      <c r="ACP160" s="6"/>
      <c r="ACQ160" s="6"/>
      <c r="ACR160" s="6"/>
      <c r="ACS160" s="6"/>
      <c r="ACT160" s="6"/>
      <c r="ACU160" s="6"/>
      <c r="ACV160" s="6"/>
      <c r="ACW160" s="6"/>
      <c r="ACX160" s="6"/>
      <c r="ACY160" s="6"/>
      <c r="ACZ160" s="6"/>
      <c r="ADA160" s="6"/>
      <c r="ADB160" s="6"/>
      <c r="ADC160" s="6"/>
      <c r="ADD160" s="6"/>
      <c r="ADE160" s="6"/>
      <c r="ADF160" s="6"/>
      <c r="ADG160" s="6"/>
      <c r="ADH160" s="6"/>
      <c r="ADI160" s="6"/>
      <c r="ADJ160" s="6"/>
      <c r="ADK160" s="6"/>
      <c r="ADL160" s="6"/>
      <c r="ADM160" s="6"/>
      <c r="ADN160" s="6"/>
      <c r="ADO160" s="6"/>
      <c r="ADP160" s="6"/>
      <c r="ADQ160" s="6"/>
      <c r="ADR160" s="6"/>
      <c r="ADS160" s="6"/>
      <c r="ADT160" s="6"/>
      <c r="ADU160" s="6"/>
      <c r="ADV160" s="6"/>
      <c r="ADW160" s="6"/>
      <c r="ADX160" s="6"/>
      <c r="ADY160" s="6"/>
      <c r="ADZ160" s="6"/>
      <c r="AEA160" s="6"/>
      <c r="AEB160" s="6"/>
      <c r="AEC160" s="6"/>
      <c r="AED160" s="6"/>
      <c r="AEE160" s="6"/>
      <c r="AEF160" s="6"/>
      <c r="AEG160" s="6"/>
      <c r="AEH160" s="6"/>
      <c r="AEI160" s="6"/>
      <c r="AEJ160" s="6"/>
      <c r="AEK160" s="6"/>
      <c r="AEL160" s="6"/>
      <c r="AEM160" s="6"/>
      <c r="AEN160" s="6"/>
      <c r="AEO160" s="6"/>
      <c r="AEP160" s="6"/>
      <c r="AEQ160" s="6"/>
      <c r="AER160" s="6"/>
      <c r="AES160" s="6"/>
      <c r="AET160" s="6"/>
      <c r="AEU160" s="6"/>
      <c r="AEV160" s="6"/>
      <c r="AEW160" s="6"/>
      <c r="AEX160" s="6"/>
      <c r="AEY160" s="6"/>
      <c r="AEZ160" s="6"/>
      <c r="AFA160" s="6"/>
      <c r="AFB160" s="6"/>
      <c r="AFC160" s="6"/>
      <c r="AFD160" s="6"/>
      <c r="AFE160" s="6"/>
      <c r="AFF160" s="6"/>
      <c r="AFG160" s="6"/>
      <c r="AFH160" s="6"/>
      <c r="AFI160" s="6"/>
      <c r="AFJ160" s="6"/>
      <c r="AFK160" s="6"/>
      <c r="AFL160" s="6"/>
      <c r="AFM160" s="6"/>
      <c r="AFN160" s="6"/>
      <c r="AFO160" s="6"/>
      <c r="AFP160" s="6"/>
      <c r="AFQ160" s="6"/>
      <c r="AFR160" s="6"/>
      <c r="AFS160" s="6"/>
      <c r="AFT160" s="6"/>
      <c r="AFU160" s="6"/>
      <c r="AFV160" s="6"/>
      <c r="AFW160" s="6"/>
      <c r="AFX160" s="6"/>
      <c r="AFY160" s="6"/>
      <c r="AFZ160" s="6"/>
      <c r="AGA160" s="6"/>
      <c r="AGB160" s="6"/>
      <c r="AGC160" s="6"/>
      <c r="AGD160" s="6"/>
      <c r="AGE160" s="6"/>
      <c r="AGF160" s="6"/>
      <c r="AGG160" s="6"/>
      <c r="AGH160" s="6"/>
      <c r="AGI160" s="6"/>
      <c r="AGJ160" s="6"/>
      <c r="AGK160" s="6"/>
      <c r="AGL160" s="6"/>
      <c r="AGM160" s="6"/>
      <c r="AGN160" s="6"/>
      <c r="AGO160" s="6"/>
      <c r="AGP160" s="6"/>
      <c r="AGQ160" s="6"/>
      <c r="AGR160" s="6"/>
      <c r="AGS160" s="6"/>
      <c r="AGT160" s="6"/>
      <c r="AGU160" s="6"/>
      <c r="AGV160" s="6"/>
      <c r="AGW160" s="6"/>
      <c r="AGX160" s="6"/>
      <c r="AGY160" s="6"/>
      <c r="AGZ160" s="6"/>
      <c r="AHA160" s="6"/>
      <c r="AHB160" s="6"/>
      <c r="AHC160" s="6"/>
      <c r="AHD160" s="6"/>
      <c r="AHE160" s="6"/>
      <c r="AHF160" s="6"/>
      <c r="AHG160" s="6"/>
      <c r="AHH160" s="6"/>
      <c r="AHI160" s="6"/>
      <c r="AHJ160" s="6"/>
      <c r="AHK160" s="6"/>
      <c r="AHL160" s="6"/>
      <c r="AHM160" s="6"/>
      <c r="AHN160" s="6"/>
      <c r="AHO160" s="6"/>
      <c r="AHP160" s="6"/>
      <c r="AHQ160" s="6"/>
      <c r="AHR160" s="6"/>
      <c r="AHS160" s="6"/>
      <c r="AHT160" s="6"/>
      <c r="AHU160" s="6"/>
      <c r="AHV160" s="6"/>
      <c r="AHW160" s="6"/>
      <c r="AHX160" s="6"/>
      <c r="AHY160" s="6"/>
      <c r="AHZ160" s="6"/>
      <c r="AIA160" s="6"/>
      <c r="AIB160" s="6"/>
      <c r="AIC160" s="6"/>
      <c r="AID160" s="6"/>
      <c r="AIE160" s="6"/>
      <c r="AIF160" s="6"/>
      <c r="AIG160" s="6"/>
      <c r="AIH160" s="6"/>
      <c r="AII160" s="6"/>
      <c r="AIJ160" s="6"/>
      <c r="AIK160" s="6"/>
      <c r="AIL160" s="6"/>
      <c r="AIM160" s="6"/>
      <c r="AIN160" s="6"/>
      <c r="AIO160" s="6"/>
      <c r="AIP160" s="6"/>
      <c r="AIQ160" s="6"/>
      <c r="AIR160" s="6"/>
      <c r="AIS160" s="6"/>
      <c r="AIT160" s="6"/>
      <c r="AIU160" s="6"/>
      <c r="AIV160" s="6"/>
      <c r="AIW160" s="6"/>
      <c r="AIX160" s="6"/>
      <c r="AIY160" s="6"/>
      <c r="AIZ160" s="6"/>
      <c r="AJA160" s="6"/>
      <c r="AJB160" s="6"/>
      <c r="AJC160" s="6"/>
      <c r="AJD160" s="6"/>
      <c r="AJE160" s="6"/>
      <c r="AJF160" s="6"/>
      <c r="AJG160" s="6"/>
      <c r="AJH160" s="6"/>
      <c r="AJI160" s="6"/>
      <c r="AJJ160" s="6"/>
      <c r="AJK160" s="6"/>
      <c r="AJL160" s="6"/>
      <c r="AJM160" s="6"/>
      <c r="AJN160" s="6"/>
      <c r="AJO160" s="6"/>
      <c r="AJP160" s="6"/>
      <c r="AJQ160" s="6"/>
      <c r="AJR160" s="6"/>
      <c r="AJS160" s="6"/>
      <c r="AJT160" s="6"/>
      <c r="AJU160" s="6"/>
      <c r="AJV160" s="6"/>
      <c r="AJW160" s="6"/>
      <c r="AJX160" s="6"/>
      <c r="AJY160" s="6"/>
      <c r="AJZ160" s="6"/>
      <c r="AKA160" s="6"/>
      <c r="AKB160" s="6"/>
      <c r="AKC160" s="6"/>
      <c r="AKD160" s="6"/>
      <c r="AKE160" s="6"/>
      <c r="AKF160" s="6"/>
      <c r="AKG160" s="6"/>
      <c r="AKH160" s="6"/>
      <c r="AKI160" s="6"/>
      <c r="AKJ160" s="6"/>
      <c r="AKK160" s="6"/>
      <c r="AKL160" s="6"/>
      <c r="AKM160" s="6"/>
      <c r="AKN160" s="6"/>
      <c r="AKO160" s="6"/>
      <c r="AKP160" s="6"/>
      <c r="AKQ160" s="6"/>
      <c r="AKR160" s="6"/>
      <c r="AKS160" s="6"/>
      <c r="AKT160" s="6"/>
      <c r="AKU160" s="6"/>
      <c r="AKV160" s="6"/>
      <c r="AKW160" s="6"/>
      <c r="AKX160" s="6"/>
      <c r="AKY160" s="6"/>
      <c r="AKZ160" s="6"/>
      <c r="ALA160" s="6"/>
      <c r="ALB160" s="6"/>
      <c r="ALC160" s="6"/>
      <c r="ALD160" s="6"/>
      <c r="ALE160" s="6"/>
      <c r="ALF160" s="6"/>
      <c r="ALG160" s="6"/>
      <c r="ALH160" s="6"/>
      <c r="ALI160" s="6"/>
      <c r="ALJ160" s="6"/>
      <c r="ALK160" s="6"/>
      <c r="ALL160" s="6"/>
      <c r="ALM160" s="6"/>
      <c r="ALN160" s="6"/>
      <c r="ALO160" s="6"/>
      <c r="ALP160" s="6"/>
      <c r="ALQ160" s="6"/>
      <c r="ALR160" s="6"/>
      <c r="ALS160" s="6"/>
      <c r="ALT160" s="6"/>
      <c r="ALU160" s="6"/>
      <c r="ALV160" s="6"/>
      <c r="ALW160" s="6"/>
      <c r="ALX160" s="6"/>
      <c r="ALY160" s="6"/>
      <c r="ALZ160" s="6"/>
      <c r="AMA160" s="6"/>
      <c r="AMB160" s="6"/>
      <c r="AMC160" s="6"/>
      <c r="AMD160" s="6"/>
      <c r="AME160" s="6"/>
      <c r="AMF160" s="6"/>
    </row>
    <row r="161" spans="1:1022" s="38" customFormat="1">
      <c r="A161" s="299" t="s">
        <v>355</v>
      </c>
      <c r="B161" s="37"/>
      <c r="C161" s="228"/>
      <c r="E161" s="352" t="s">
        <v>236</v>
      </c>
      <c r="H161" s="183"/>
      <c r="I161" s="23"/>
      <c r="J161" s="221"/>
      <c r="K161" s="150"/>
      <c r="AMG161" s="21"/>
      <c r="AMH161" s="21"/>
    </row>
    <row r="162" spans="1:1022" s="292" customFormat="1" ht="76.5">
      <c r="A162" s="362" t="s">
        <v>0</v>
      </c>
      <c r="B162" s="362" t="s">
        <v>1</v>
      </c>
      <c r="C162" s="362" t="s">
        <v>78</v>
      </c>
      <c r="D162" s="362" t="s">
        <v>61</v>
      </c>
      <c r="E162" s="362" t="s">
        <v>62</v>
      </c>
      <c r="F162" s="362" t="s">
        <v>19</v>
      </c>
      <c r="G162" s="363" t="s">
        <v>27</v>
      </c>
      <c r="H162" s="363" t="s">
        <v>103</v>
      </c>
      <c r="I162" s="362" t="s">
        <v>2</v>
      </c>
      <c r="J162" s="364" t="s">
        <v>3</v>
      </c>
      <c r="K162" s="365" t="s">
        <v>243</v>
      </c>
      <c r="L162" s="366" t="s">
        <v>79</v>
      </c>
      <c r="M162" s="362" t="s">
        <v>4</v>
      </c>
      <c r="N162" s="366" t="s">
        <v>80</v>
      </c>
      <c r="O162" s="366" t="s">
        <v>81</v>
      </c>
    </row>
    <row r="163" spans="1:1022" s="292" customFormat="1">
      <c r="A163" s="362" t="s">
        <v>5</v>
      </c>
      <c r="B163" s="362" t="s">
        <v>6</v>
      </c>
      <c r="C163" s="362" t="s">
        <v>7</v>
      </c>
      <c r="D163" s="362" t="s">
        <v>8</v>
      </c>
      <c r="E163" s="362" t="s">
        <v>9</v>
      </c>
      <c r="F163" s="362"/>
      <c r="G163" s="367"/>
      <c r="H163" s="363" t="s">
        <v>10</v>
      </c>
      <c r="I163" s="362" t="s">
        <v>362</v>
      </c>
      <c r="J163" s="364" t="s">
        <v>12</v>
      </c>
      <c r="K163" s="365"/>
      <c r="L163" s="366" t="s">
        <v>13</v>
      </c>
      <c r="M163" s="362" t="s">
        <v>14</v>
      </c>
      <c r="N163" s="366" t="s">
        <v>15</v>
      </c>
      <c r="O163" s="366" t="s">
        <v>16</v>
      </c>
    </row>
    <row r="164" spans="1:1022" s="21" customFormat="1" ht="102">
      <c r="A164" s="310" t="s">
        <v>64</v>
      </c>
      <c r="B164" s="333" t="s">
        <v>168</v>
      </c>
      <c r="C164" s="372" t="s">
        <v>332</v>
      </c>
      <c r="D164" s="317"/>
      <c r="E164" s="317"/>
      <c r="F164" s="71">
        <v>0</v>
      </c>
      <c r="G164" s="71">
        <v>0</v>
      </c>
      <c r="H164" s="284">
        <v>10</v>
      </c>
      <c r="I164" s="295" t="s">
        <v>34</v>
      </c>
      <c r="J164" s="281"/>
      <c r="K164" s="374">
        <f t="shared" ref="K164:K165" si="5">ROUND(J164*1.05,2)</f>
        <v>0</v>
      </c>
      <c r="L164" s="177">
        <f>ROUND(J164*H164,2)</f>
        <v>0</v>
      </c>
      <c r="M164" s="178">
        <v>0.08</v>
      </c>
      <c r="N164" s="179">
        <f>ROUND(L164*M164,2)</f>
        <v>0</v>
      </c>
      <c r="O164" s="177">
        <f>L164+N164</f>
        <v>0</v>
      </c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  <c r="IQ164" s="6"/>
      <c r="IR164" s="6"/>
      <c r="IS164" s="6"/>
      <c r="IT164" s="6"/>
      <c r="IU164" s="6"/>
      <c r="IV164" s="6"/>
      <c r="IW164" s="6"/>
      <c r="IX164" s="6"/>
      <c r="IY164" s="6"/>
      <c r="IZ164" s="6"/>
      <c r="JA164" s="6"/>
      <c r="JB164" s="6"/>
      <c r="JC164" s="6"/>
      <c r="JD164" s="6"/>
      <c r="JE164" s="6"/>
      <c r="JF164" s="6"/>
      <c r="JG164" s="6"/>
      <c r="JH164" s="6"/>
      <c r="JI164" s="6"/>
      <c r="JJ164" s="6"/>
      <c r="JK164" s="6"/>
      <c r="JL164" s="6"/>
      <c r="JM164" s="6"/>
      <c r="JN164" s="6"/>
      <c r="JO164" s="6"/>
      <c r="JP164" s="6"/>
      <c r="JQ164" s="6"/>
      <c r="JR164" s="6"/>
      <c r="JS164" s="6"/>
      <c r="JT164" s="6"/>
      <c r="JU164" s="6"/>
      <c r="JV164" s="6"/>
      <c r="JW164" s="6"/>
      <c r="JX164" s="6"/>
      <c r="JY164" s="6"/>
      <c r="JZ164" s="6"/>
      <c r="KA164" s="6"/>
      <c r="KB164" s="6"/>
      <c r="KC164" s="6"/>
      <c r="KD164" s="6"/>
      <c r="KE164" s="6"/>
      <c r="KF164" s="6"/>
      <c r="KG164" s="6"/>
      <c r="KH164" s="6"/>
      <c r="KI164" s="6"/>
      <c r="KJ164" s="6"/>
      <c r="KK164" s="6"/>
      <c r="KL164" s="6"/>
      <c r="KM164" s="6"/>
      <c r="KN164" s="6"/>
      <c r="KO164" s="6"/>
      <c r="KP164" s="6"/>
      <c r="KQ164" s="6"/>
      <c r="KR164" s="6"/>
      <c r="KS164" s="6"/>
      <c r="KT164" s="6"/>
      <c r="KU164" s="6"/>
      <c r="KV164" s="6"/>
      <c r="KW164" s="6"/>
      <c r="KX164" s="6"/>
      <c r="KY164" s="6"/>
      <c r="KZ164" s="6"/>
      <c r="LA164" s="6"/>
      <c r="LB164" s="6"/>
      <c r="LC164" s="6"/>
      <c r="LD164" s="6"/>
      <c r="LE164" s="6"/>
      <c r="LF164" s="6"/>
      <c r="LG164" s="6"/>
      <c r="LH164" s="6"/>
      <c r="LI164" s="6"/>
      <c r="LJ164" s="6"/>
      <c r="LK164" s="6"/>
      <c r="LL164" s="6"/>
      <c r="LM164" s="6"/>
      <c r="LN164" s="6"/>
      <c r="LO164" s="6"/>
      <c r="LP164" s="6"/>
      <c r="LQ164" s="6"/>
      <c r="LR164" s="6"/>
      <c r="LS164" s="6"/>
      <c r="LT164" s="6"/>
      <c r="LU164" s="6"/>
      <c r="LV164" s="6"/>
      <c r="LW164" s="6"/>
      <c r="LX164" s="6"/>
      <c r="LY164" s="6"/>
      <c r="LZ164" s="6"/>
      <c r="MA164" s="6"/>
      <c r="MB164" s="6"/>
      <c r="MC164" s="6"/>
      <c r="MD164" s="6"/>
      <c r="ME164" s="6"/>
      <c r="MF164" s="6"/>
      <c r="MG164" s="6"/>
      <c r="MH164" s="6"/>
      <c r="MI164" s="6"/>
      <c r="MJ164" s="6"/>
      <c r="MK164" s="6"/>
      <c r="ML164" s="6"/>
      <c r="MM164" s="6"/>
      <c r="MN164" s="6"/>
      <c r="MO164" s="6"/>
      <c r="MP164" s="6"/>
      <c r="MQ164" s="6"/>
      <c r="MR164" s="6"/>
      <c r="MS164" s="6"/>
      <c r="MT164" s="6"/>
      <c r="MU164" s="6"/>
      <c r="MV164" s="6"/>
      <c r="MW164" s="6"/>
      <c r="MX164" s="6"/>
      <c r="MY164" s="6"/>
      <c r="MZ164" s="6"/>
      <c r="NA164" s="6"/>
      <c r="NB164" s="6"/>
      <c r="NC164" s="6"/>
      <c r="ND164" s="6"/>
      <c r="NE164" s="6"/>
      <c r="NF164" s="6"/>
      <c r="NG164" s="6"/>
      <c r="NH164" s="6"/>
      <c r="NI164" s="6"/>
      <c r="NJ164" s="6"/>
      <c r="NK164" s="6"/>
      <c r="NL164" s="6"/>
      <c r="NM164" s="6"/>
      <c r="NN164" s="6"/>
      <c r="NO164" s="6"/>
      <c r="NP164" s="6"/>
      <c r="NQ164" s="6"/>
      <c r="NR164" s="6"/>
      <c r="NS164" s="6"/>
      <c r="NT164" s="6"/>
      <c r="NU164" s="6"/>
      <c r="NV164" s="6"/>
      <c r="NW164" s="6"/>
      <c r="NX164" s="6"/>
      <c r="NY164" s="6"/>
      <c r="NZ164" s="6"/>
      <c r="OA164" s="6"/>
      <c r="OB164" s="6"/>
      <c r="OC164" s="6"/>
      <c r="OD164" s="6"/>
      <c r="OE164" s="6"/>
      <c r="OF164" s="6"/>
      <c r="OG164" s="6"/>
      <c r="OH164" s="6"/>
      <c r="OI164" s="6"/>
      <c r="OJ164" s="6"/>
      <c r="OK164" s="6"/>
      <c r="OL164" s="6"/>
      <c r="OM164" s="6"/>
      <c r="ON164" s="6"/>
      <c r="OO164" s="6"/>
      <c r="OP164" s="6"/>
      <c r="OQ164" s="6"/>
      <c r="OR164" s="6"/>
      <c r="OS164" s="6"/>
      <c r="OT164" s="6"/>
      <c r="OU164" s="6"/>
      <c r="OV164" s="6"/>
      <c r="OW164" s="6"/>
      <c r="OX164" s="6"/>
      <c r="OY164" s="6"/>
      <c r="OZ164" s="6"/>
      <c r="PA164" s="6"/>
      <c r="PB164" s="6"/>
      <c r="PC164" s="6"/>
      <c r="PD164" s="6"/>
      <c r="PE164" s="6"/>
      <c r="PF164" s="6"/>
      <c r="PG164" s="6"/>
      <c r="PH164" s="6"/>
      <c r="PI164" s="6"/>
      <c r="PJ164" s="6"/>
      <c r="PK164" s="6"/>
      <c r="PL164" s="6"/>
      <c r="PM164" s="6"/>
      <c r="PN164" s="6"/>
      <c r="PO164" s="6"/>
      <c r="PP164" s="6"/>
      <c r="PQ164" s="6"/>
      <c r="PR164" s="6"/>
      <c r="PS164" s="6"/>
      <c r="PT164" s="6"/>
      <c r="PU164" s="6"/>
      <c r="PV164" s="6"/>
      <c r="PW164" s="6"/>
      <c r="PX164" s="6"/>
      <c r="PY164" s="6"/>
      <c r="PZ164" s="6"/>
      <c r="QA164" s="6"/>
      <c r="QB164" s="6"/>
      <c r="QC164" s="6"/>
      <c r="QD164" s="6"/>
      <c r="QE164" s="6"/>
      <c r="QF164" s="6"/>
      <c r="QG164" s="6"/>
      <c r="QH164" s="6"/>
      <c r="QI164" s="6"/>
      <c r="QJ164" s="6"/>
      <c r="QK164" s="6"/>
      <c r="QL164" s="6"/>
      <c r="QM164" s="6"/>
      <c r="QN164" s="6"/>
      <c r="QO164" s="6"/>
      <c r="QP164" s="6"/>
      <c r="QQ164" s="6"/>
      <c r="QR164" s="6"/>
      <c r="QS164" s="6"/>
      <c r="QT164" s="6"/>
      <c r="QU164" s="6"/>
      <c r="QV164" s="6"/>
      <c r="QW164" s="6"/>
      <c r="QX164" s="6"/>
      <c r="QY164" s="6"/>
      <c r="QZ164" s="6"/>
      <c r="RA164" s="6"/>
      <c r="RB164" s="6"/>
      <c r="RC164" s="6"/>
      <c r="RD164" s="6"/>
      <c r="RE164" s="6"/>
      <c r="RF164" s="6"/>
      <c r="RG164" s="6"/>
      <c r="RH164" s="6"/>
      <c r="RI164" s="6"/>
      <c r="RJ164" s="6"/>
      <c r="RK164" s="6"/>
      <c r="RL164" s="6"/>
      <c r="RM164" s="6"/>
      <c r="RN164" s="6"/>
      <c r="RO164" s="6"/>
      <c r="RP164" s="6"/>
      <c r="RQ164" s="6"/>
      <c r="RR164" s="6"/>
      <c r="RS164" s="6"/>
      <c r="RT164" s="6"/>
      <c r="RU164" s="6"/>
      <c r="RV164" s="6"/>
      <c r="RW164" s="6"/>
      <c r="RX164" s="6"/>
      <c r="RY164" s="6"/>
      <c r="RZ164" s="6"/>
      <c r="SA164" s="6"/>
      <c r="SB164" s="6"/>
      <c r="SC164" s="6"/>
      <c r="SD164" s="6"/>
      <c r="SE164" s="6"/>
      <c r="SF164" s="6"/>
      <c r="SG164" s="6"/>
      <c r="SH164" s="6"/>
      <c r="SI164" s="6"/>
      <c r="SJ164" s="6"/>
      <c r="SK164" s="6"/>
      <c r="SL164" s="6"/>
      <c r="SM164" s="6"/>
      <c r="SN164" s="6"/>
      <c r="SO164" s="6"/>
      <c r="SP164" s="6"/>
      <c r="SQ164" s="6"/>
      <c r="SR164" s="6"/>
      <c r="SS164" s="6"/>
      <c r="ST164" s="6"/>
      <c r="SU164" s="6"/>
      <c r="SV164" s="6"/>
      <c r="SW164" s="6"/>
      <c r="SX164" s="6"/>
      <c r="SY164" s="6"/>
      <c r="SZ164" s="6"/>
      <c r="TA164" s="6"/>
      <c r="TB164" s="6"/>
      <c r="TC164" s="6"/>
      <c r="TD164" s="6"/>
      <c r="TE164" s="6"/>
      <c r="TF164" s="6"/>
      <c r="TG164" s="6"/>
      <c r="TH164" s="6"/>
      <c r="TI164" s="6"/>
      <c r="TJ164" s="6"/>
      <c r="TK164" s="6"/>
      <c r="TL164" s="6"/>
      <c r="TM164" s="6"/>
      <c r="TN164" s="6"/>
      <c r="TO164" s="6"/>
      <c r="TP164" s="6"/>
      <c r="TQ164" s="6"/>
      <c r="TR164" s="6"/>
      <c r="TS164" s="6"/>
      <c r="TT164" s="6"/>
      <c r="TU164" s="6"/>
      <c r="TV164" s="6"/>
      <c r="TW164" s="6"/>
      <c r="TX164" s="6"/>
      <c r="TY164" s="6"/>
      <c r="TZ164" s="6"/>
      <c r="UA164" s="6"/>
      <c r="UB164" s="6"/>
      <c r="UC164" s="6"/>
      <c r="UD164" s="6"/>
      <c r="UE164" s="6"/>
      <c r="UF164" s="6"/>
      <c r="UG164" s="6"/>
      <c r="UH164" s="6"/>
      <c r="UI164" s="6"/>
      <c r="UJ164" s="6"/>
      <c r="UK164" s="6"/>
      <c r="UL164" s="6"/>
      <c r="UM164" s="6"/>
      <c r="UN164" s="6"/>
      <c r="UO164" s="6"/>
      <c r="UP164" s="6"/>
      <c r="UQ164" s="6"/>
      <c r="UR164" s="6"/>
      <c r="US164" s="6"/>
      <c r="UT164" s="6"/>
      <c r="UU164" s="6"/>
      <c r="UV164" s="6"/>
      <c r="UW164" s="6"/>
      <c r="UX164" s="6"/>
      <c r="UY164" s="6"/>
      <c r="UZ164" s="6"/>
      <c r="VA164" s="6"/>
      <c r="VB164" s="6"/>
      <c r="VC164" s="6"/>
      <c r="VD164" s="6"/>
      <c r="VE164" s="6"/>
      <c r="VF164" s="6"/>
      <c r="VG164" s="6"/>
      <c r="VH164" s="6"/>
      <c r="VI164" s="6"/>
      <c r="VJ164" s="6"/>
      <c r="VK164" s="6"/>
      <c r="VL164" s="6"/>
      <c r="VM164" s="6"/>
      <c r="VN164" s="6"/>
      <c r="VO164" s="6"/>
      <c r="VP164" s="6"/>
      <c r="VQ164" s="6"/>
      <c r="VR164" s="6"/>
      <c r="VS164" s="6"/>
      <c r="VT164" s="6"/>
      <c r="VU164" s="6"/>
      <c r="VV164" s="6"/>
      <c r="VW164" s="6"/>
      <c r="VX164" s="6"/>
      <c r="VY164" s="6"/>
      <c r="VZ164" s="6"/>
      <c r="WA164" s="6"/>
      <c r="WB164" s="6"/>
      <c r="WC164" s="6"/>
      <c r="WD164" s="6"/>
      <c r="WE164" s="6"/>
      <c r="WF164" s="6"/>
      <c r="WG164" s="6"/>
      <c r="WH164" s="6"/>
      <c r="WI164" s="6"/>
      <c r="WJ164" s="6"/>
      <c r="WK164" s="6"/>
      <c r="WL164" s="6"/>
      <c r="WM164" s="6"/>
      <c r="WN164" s="6"/>
      <c r="WO164" s="6"/>
      <c r="WP164" s="6"/>
      <c r="WQ164" s="6"/>
      <c r="WR164" s="6"/>
      <c r="WS164" s="6"/>
      <c r="WT164" s="6"/>
      <c r="WU164" s="6"/>
      <c r="WV164" s="6"/>
      <c r="WW164" s="6"/>
      <c r="WX164" s="6"/>
      <c r="WY164" s="6"/>
      <c r="WZ164" s="6"/>
      <c r="XA164" s="6"/>
      <c r="XB164" s="6"/>
      <c r="XC164" s="6"/>
      <c r="XD164" s="6"/>
      <c r="XE164" s="6"/>
      <c r="XF164" s="6"/>
      <c r="XG164" s="6"/>
      <c r="XH164" s="6"/>
      <c r="XI164" s="6"/>
      <c r="XJ164" s="6"/>
      <c r="XK164" s="6"/>
      <c r="XL164" s="6"/>
      <c r="XM164" s="6"/>
      <c r="XN164" s="6"/>
      <c r="XO164" s="6"/>
      <c r="XP164" s="6"/>
      <c r="XQ164" s="6"/>
      <c r="XR164" s="6"/>
      <c r="XS164" s="6"/>
      <c r="XT164" s="6"/>
      <c r="XU164" s="6"/>
      <c r="XV164" s="6"/>
      <c r="XW164" s="6"/>
      <c r="XX164" s="6"/>
      <c r="XY164" s="6"/>
      <c r="XZ164" s="6"/>
      <c r="YA164" s="6"/>
      <c r="YB164" s="6"/>
      <c r="YC164" s="6"/>
      <c r="YD164" s="6"/>
      <c r="YE164" s="6"/>
      <c r="YF164" s="6"/>
      <c r="YG164" s="6"/>
      <c r="YH164" s="6"/>
      <c r="YI164" s="6"/>
      <c r="YJ164" s="6"/>
      <c r="YK164" s="6"/>
      <c r="YL164" s="6"/>
      <c r="YM164" s="6"/>
      <c r="YN164" s="6"/>
      <c r="YO164" s="6"/>
      <c r="YP164" s="6"/>
      <c r="YQ164" s="6"/>
      <c r="YR164" s="6"/>
      <c r="YS164" s="6"/>
      <c r="YT164" s="6"/>
      <c r="YU164" s="6"/>
      <c r="YV164" s="6"/>
      <c r="YW164" s="6"/>
      <c r="YX164" s="6"/>
      <c r="YY164" s="6"/>
      <c r="YZ164" s="6"/>
      <c r="ZA164" s="6"/>
      <c r="ZB164" s="6"/>
      <c r="ZC164" s="6"/>
      <c r="ZD164" s="6"/>
      <c r="ZE164" s="6"/>
      <c r="ZF164" s="6"/>
      <c r="ZG164" s="6"/>
      <c r="ZH164" s="6"/>
      <c r="ZI164" s="6"/>
      <c r="ZJ164" s="6"/>
      <c r="ZK164" s="6"/>
      <c r="ZL164" s="6"/>
      <c r="ZM164" s="6"/>
      <c r="ZN164" s="6"/>
      <c r="ZO164" s="6"/>
      <c r="ZP164" s="6"/>
      <c r="ZQ164" s="6"/>
      <c r="ZR164" s="6"/>
      <c r="ZS164" s="6"/>
      <c r="ZT164" s="6"/>
      <c r="ZU164" s="6"/>
      <c r="ZV164" s="6"/>
      <c r="ZW164" s="6"/>
      <c r="ZX164" s="6"/>
      <c r="ZY164" s="6"/>
      <c r="ZZ164" s="6"/>
      <c r="AAA164" s="6"/>
      <c r="AAB164" s="6"/>
      <c r="AAC164" s="6"/>
      <c r="AAD164" s="6"/>
      <c r="AAE164" s="6"/>
      <c r="AAF164" s="6"/>
      <c r="AAG164" s="6"/>
      <c r="AAH164" s="6"/>
      <c r="AAI164" s="6"/>
      <c r="AAJ164" s="6"/>
      <c r="AAK164" s="6"/>
      <c r="AAL164" s="6"/>
      <c r="AAM164" s="6"/>
      <c r="AAN164" s="6"/>
      <c r="AAO164" s="6"/>
      <c r="AAP164" s="6"/>
      <c r="AAQ164" s="6"/>
      <c r="AAR164" s="6"/>
      <c r="AAS164" s="6"/>
      <c r="AAT164" s="6"/>
      <c r="AAU164" s="6"/>
      <c r="AAV164" s="6"/>
      <c r="AAW164" s="6"/>
      <c r="AAX164" s="6"/>
      <c r="AAY164" s="6"/>
      <c r="AAZ164" s="6"/>
      <c r="ABA164" s="6"/>
      <c r="ABB164" s="6"/>
      <c r="ABC164" s="6"/>
      <c r="ABD164" s="6"/>
      <c r="ABE164" s="6"/>
      <c r="ABF164" s="6"/>
      <c r="ABG164" s="6"/>
      <c r="ABH164" s="6"/>
      <c r="ABI164" s="6"/>
      <c r="ABJ164" s="6"/>
      <c r="ABK164" s="6"/>
      <c r="ABL164" s="6"/>
      <c r="ABM164" s="6"/>
      <c r="ABN164" s="6"/>
      <c r="ABO164" s="6"/>
      <c r="ABP164" s="6"/>
      <c r="ABQ164" s="6"/>
      <c r="ABR164" s="6"/>
      <c r="ABS164" s="6"/>
      <c r="ABT164" s="6"/>
      <c r="ABU164" s="6"/>
      <c r="ABV164" s="6"/>
      <c r="ABW164" s="6"/>
      <c r="ABX164" s="6"/>
      <c r="ABY164" s="6"/>
      <c r="ABZ164" s="6"/>
      <c r="ACA164" s="6"/>
      <c r="ACB164" s="6"/>
      <c r="ACC164" s="6"/>
      <c r="ACD164" s="6"/>
      <c r="ACE164" s="6"/>
      <c r="ACF164" s="6"/>
      <c r="ACG164" s="6"/>
      <c r="ACH164" s="6"/>
      <c r="ACI164" s="6"/>
      <c r="ACJ164" s="6"/>
      <c r="ACK164" s="6"/>
      <c r="ACL164" s="6"/>
      <c r="ACM164" s="6"/>
      <c r="ACN164" s="6"/>
      <c r="ACO164" s="6"/>
      <c r="ACP164" s="6"/>
      <c r="ACQ164" s="6"/>
      <c r="ACR164" s="6"/>
      <c r="ACS164" s="6"/>
      <c r="ACT164" s="6"/>
      <c r="ACU164" s="6"/>
      <c r="ACV164" s="6"/>
      <c r="ACW164" s="6"/>
      <c r="ACX164" s="6"/>
      <c r="ACY164" s="6"/>
      <c r="ACZ164" s="6"/>
      <c r="ADA164" s="6"/>
      <c r="ADB164" s="6"/>
      <c r="ADC164" s="6"/>
      <c r="ADD164" s="6"/>
      <c r="ADE164" s="6"/>
      <c r="ADF164" s="6"/>
      <c r="ADG164" s="6"/>
      <c r="ADH164" s="6"/>
      <c r="ADI164" s="6"/>
      <c r="ADJ164" s="6"/>
      <c r="ADK164" s="6"/>
      <c r="ADL164" s="6"/>
      <c r="ADM164" s="6"/>
      <c r="ADN164" s="6"/>
      <c r="ADO164" s="6"/>
      <c r="ADP164" s="6"/>
      <c r="ADQ164" s="6"/>
      <c r="ADR164" s="6"/>
      <c r="ADS164" s="6"/>
      <c r="ADT164" s="6"/>
      <c r="ADU164" s="6"/>
      <c r="ADV164" s="6"/>
      <c r="ADW164" s="6"/>
      <c r="ADX164" s="6"/>
      <c r="ADY164" s="6"/>
      <c r="ADZ164" s="6"/>
      <c r="AEA164" s="6"/>
      <c r="AEB164" s="6"/>
      <c r="AEC164" s="6"/>
      <c r="AED164" s="6"/>
      <c r="AEE164" s="6"/>
      <c r="AEF164" s="6"/>
      <c r="AEG164" s="6"/>
      <c r="AEH164" s="6"/>
      <c r="AEI164" s="6"/>
      <c r="AEJ164" s="6"/>
      <c r="AEK164" s="6"/>
      <c r="AEL164" s="6"/>
      <c r="AEM164" s="6"/>
      <c r="AEN164" s="6"/>
      <c r="AEO164" s="6"/>
      <c r="AEP164" s="6"/>
      <c r="AEQ164" s="6"/>
      <c r="AER164" s="6"/>
      <c r="AES164" s="6"/>
      <c r="AET164" s="6"/>
      <c r="AEU164" s="6"/>
      <c r="AEV164" s="6"/>
      <c r="AEW164" s="6"/>
      <c r="AEX164" s="6"/>
      <c r="AEY164" s="6"/>
      <c r="AEZ164" s="6"/>
      <c r="AFA164" s="6"/>
      <c r="AFB164" s="6"/>
      <c r="AFC164" s="6"/>
      <c r="AFD164" s="6"/>
      <c r="AFE164" s="6"/>
      <c r="AFF164" s="6"/>
      <c r="AFG164" s="6"/>
      <c r="AFH164" s="6"/>
      <c r="AFI164" s="6"/>
      <c r="AFJ164" s="6"/>
      <c r="AFK164" s="6"/>
      <c r="AFL164" s="6"/>
      <c r="AFM164" s="6"/>
      <c r="AFN164" s="6"/>
      <c r="AFO164" s="6"/>
      <c r="AFP164" s="6"/>
      <c r="AFQ164" s="6"/>
      <c r="AFR164" s="6"/>
      <c r="AFS164" s="6"/>
      <c r="AFT164" s="6"/>
      <c r="AFU164" s="6"/>
      <c r="AFV164" s="6"/>
      <c r="AFW164" s="6"/>
      <c r="AFX164" s="6"/>
      <c r="AFY164" s="6"/>
      <c r="AFZ164" s="6"/>
      <c r="AGA164" s="6"/>
      <c r="AGB164" s="6"/>
      <c r="AGC164" s="6"/>
      <c r="AGD164" s="6"/>
      <c r="AGE164" s="6"/>
      <c r="AGF164" s="6"/>
      <c r="AGG164" s="6"/>
      <c r="AGH164" s="6"/>
      <c r="AGI164" s="6"/>
      <c r="AGJ164" s="6"/>
      <c r="AGK164" s="6"/>
      <c r="AGL164" s="6"/>
      <c r="AGM164" s="6"/>
      <c r="AGN164" s="6"/>
      <c r="AGO164" s="6"/>
      <c r="AGP164" s="6"/>
      <c r="AGQ164" s="6"/>
      <c r="AGR164" s="6"/>
      <c r="AGS164" s="6"/>
      <c r="AGT164" s="6"/>
      <c r="AGU164" s="6"/>
      <c r="AGV164" s="6"/>
      <c r="AGW164" s="6"/>
      <c r="AGX164" s="6"/>
      <c r="AGY164" s="6"/>
      <c r="AGZ164" s="6"/>
      <c r="AHA164" s="6"/>
      <c r="AHB164" s="6"/>
      <c r="AHC164" s="6"/>
      <c r="AHD164" s="6"/>
      <c r="AHE164" s="6"/>
      <c r="AHF164" s="6"/>
      <c r="AHG164" s="6"/>
      <c r="AHH164" s="6"/>
      <c r="AHI164" s="6"/>
      <c r="AHJ164" s="6"/>
      <c r="AHK164" s="6"/>
      <c r="AHL164" s="6"/>
      <c r="AHM164" s="6"/>
      <c r="AHN164" s="6"/>
      <c r="AHO164" s="6"/>
      <c r="AHP164" s="6"/>
      <c r="AHQ164" s="6"/>
      <c r="AHR164" s="6"/>
      <c r="AHS164" s="6"/>
      <c r="AHT164" s="6"/>
      <c r="AHU164" s="6"/>
      <c r="AHV164" s="6"/>
      <c r="AHW164" s="6"/>
      <c r="AHX164" s="6"/>
      <c r="AHY164" s="6"/>
      <c r="AHZ164" s="6"/>
      <c r="AIA164" s="6"/>
      <c r="AIB164" s="6"/>
      <c r="AIC164" s="6"/>
      <c r="AID164" s="6"/>
      <c r="AIE164" s="6"/>
      <c r="AIF164" s="6"/>
      <c r="AIG164" s="6"/>
      <c r="AIH164" s="6"/>
      <c r="AII164" s="6"/>
      <c r="AIJ164" s="6"/>
      <c r="AIK164" s="6"/>
      <c r="AIL164" s="6"/>
      <c r="AIM164" s="6"/>
      <c r="AIN164" s="6"/>
      <c r="AIO164" s="6"/>
      <c r="AIP164" s="6"/>
      <c r="AIQ164" s="6"/>
      <c r="AIR164" s="6"/>
      <c r="AIS164" s="6"/>
      <c r="AIT164" s="6"/>
      <c r="AIU164" s="6"/>
      <c r="AIV164" s="6"/>
      <c r="AIW164" s="6"/>
      <c r="AIX164" s="6"/>
      <c r="AIY164" s="6"/>
      <c r="AIZ164" s="6"/>
      <c r="AJA164" s="6"/>
      <c r="AJB164" s="6"/>
      <c r="AJC164" s="6"/>
      <c r="AJD164" s="6"/>
      <c r="AJE164" s="6"/>
      <c r="AJF164" s="6"/>
      <c r="AJG164" s="6"/>
      <c r="AJH164" s="6"/>
      <c r="AJI164" s="6"/>
      <c r="AJJ164" s="6"/>
      <c r="AJK164" s="6"/>
      <c r="AJL164" s="6"/>
      <c r="AJM164" s="6"/>
      <c r="AJN164" s="6"/>
      <c r="AJO164" s="6"/>
      <c r="AJP164" s="6"/>
      <c r="AJQ164" s="6"/>
      <c r="AJR164" s="6"/>
      <c r="AJS164" s="6"/>
      <c r="AJT164" s="6"/>
      <c r="AJU164" s="6"/>
      <c r="AJV164" s="6"/>
      <c r="AJW164" s="6"/>
      <c r="AJX164" s="6"/>
      <c r="AJY164" s="6"/>
      <c r="AJZ164" s="6"/>
      <c r="AKA164" s="6"/>
      <c r="AKB164" s="6"/>
      <c r="AKC164" s="6"/>
      <c r="AKD164" s="6"/>
      <c r="AKE164" s="6"/>
      <c r="AKF164" s="6"/>
      <c r="AKG164" s="6"/>
      <c r="AKH164" s="6"/>
      <c r="AKI164" s="6"/>
      <c r="AKJ164" s="6"/>
      <c r="AKK164" s="6"/>
      <c r="AKL164" s="6"/>
      <c r="AKM164" s="6"/>
      <c r="AKN164" s="6"/>
      <c r="AKO164" s="6"/>
      <c r="AKP164" s="6"/>
      <c r="AKQ164" s="6"/>
      <c r="AKR164" s="6"/>
      <c r="AKS164" s="6"/>
      <c r="AKT164" s="6"/>
      <c r="AKU164" s="6"/>
      <c r="AKV164" s="6"/>
      <c r="AKW164" s="6"/>
      <c r="AKX164" s="6"/>
      <c r="AKY164" s="6"/>
      <c r="AKZ164" s="6"/>
      <c r="ALA164" s="6"/>
      <c r="ALB164" s="6"/>
      <c r="ALC164" s="6"/>
      <c r="ALD164" s="6"/>
      <c r="ALE164" s="6"/>
      <c r="ALF164" s="6"/>
      <c r="ALG164" s="6"/>
      <c r="ALH164" s="6"/>
      <c r="ALI164" s="6"/>
      <c r="ALJ164" s="6"/>
      <c r="ALK164" s="6"/>
      <c r="ALL164" s="6"/>
      <c r="ALM164" s="6"/>
      <c r="ALN164" s="6"/>
      <c r="ALO164" s="6"/>
      <c r="ALP164" s="6"/>
      <c r="ALQ164" s="6"/>
      <c r="ALR164" s="6"/>
      <c r="ALS164" s="6"/>
      <c r="ALT164" s="6"/>
      <c r="ALU164" s="6"/>
      <c r="ALV164" s="6"/>
      <c r="ALW164" s="6"/>
      <c r="ALX164" s="6"/>
      <c r="ALY164" s="6"/>
      <c r="ALZ164" s="6"/>
      <c r="AMA164" s="6"/>
      <c r="AMB164" s="6"/>
      <c r="AMC164" s="6"/>
      <c r="AMD164" s="6"/>
      <c r="AME164" s="6"/>
      <c r="AMF164" s="6"/>
    </row>
    <row r="165" spans="1:1022" s="21" customFormat="1" ht="114.75">
      <c r="A165" s="310" t="s">
        <v>65</v>
      </c>
      <c r="B165" s="357" t="s">
        <v>169</v>
      </c>
      <c r="C165" s="350"/>
      <c r="D165" s="317"/>
      <c r="E165" s="317"/>
      <c r="F165" s="71">
        <v>0</v>
      </c>
      <c r="G165" s="71">
        <v>0</v>
      </c>
      <c r="H165" s="284">
        <v>10</v>
      </c>
      <c r="I165" s="295" t="s">
        <v>34</v>
      </c>
      <c r="J165" s="281"/>
      <c r="K165" s="374">
        <f t="shared" si="5"/>
        <v>0</v>
      </c>
      <c r="L165" s="177">
        <f>ROUND(J165*H165,2)</f>
        <v>0</v>
      </c>
      <c r="M165" s="178">
        <v>0.08</v>
      </c>
      <c r="N165" s="179">
        <f>ROUND(L165*M165,2)</f>
        <v>0</v>
      </c>
      <c r="O165" s="177">
        <f>L165+N165</f>
        <v>0</v>
      </c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  <c r="IQ165" s="6"/>
      <c r="IR165" s="6"/>
      <c r="IS165" s="6"/>
      <c r="IT165" s="6"/>
      <c r="IU165" s="6"/>
      <c r="IV165" s="6"/>
      <c r="IW165" s="6"/>
      <c r="IX165" s="6"/>
      <c r="IY165" s="6"/>
      <c r="IZ165" s="6"/>
      <c r="JA165" s="6"/>
      <c r="JB165" s="6"/>
      <c r="JC165" s="6"/>
      <c r="JD165" s="6"/>
      <c r="JE165" s="6"/>
      <c r="JF165" s="6"/>
      <c r="JG165" s="6"/>
      <c r="JH165" s="6"/>
      <c r="JI165" s="6"/>
      <c r="JJ165" s="6"/>
      <c r="JK165" s="6"/>
      <c r="JL165" s="6"/>
      <c r="JM165" s="6"/>
      <c r="JN165" s="6"/>
      <c r="JO165" s="6"/>
      <c r="JP165" s="6"/>
      <c r="JQ165" s="6"/>
      <c r="JR165" s="6"/>
      <c r="JS165" s="6"/>
      <c r="JT165" s="6"/>
      <c r="JU165" s="6"/>
      <c r="JV165" s="6"/>
      <c r="JW165" s="6"/>
      <c r="JX165" s="6"/>
      <c r="JY165" s="6"/>
      <c r="JZ165" s="6"/>
      <c r="KA165" s="6"/>
      <c r="KB165" s="6"/>
      <c r="KC165" s="6"/>
      <c r="KD165" s="6"/>
      <c r="KE165" s="6"/>
      <c r="KF165" s="6"/>
      <c r="KG165" s="6"/>
      <c r="KH165" s="6"/>
      <c r="KI165" s="6"/>
      <c r="KJ165" s="6"/>
      <c r="KK165" s="6"/>
      <c r="KL165" s="6"/>
      <c r="KM165" s="6"/>
      <c r="KN165" s="6"/>
      <c r="KO165" s="6"/>
      <c r="KP165" s="6"/>
      <c r="KQ165" s="6"/>
      <c r="KR165" s="6"/>
      <c r="KS165" s="6"/>
      <c r="KT165" s="6"/>
      <c r="KU165" s="6"/>
      <c r="KV165" s="6"/>
      <c r="KW165" s="6"/>
      <c r="KX165" s="6"/>
      <c r="KY165" s="6"/>
      <c r="KZ165" s="6"/>
      <c r="LA165" s="6"/>
      <c r="LB165" s="6"/>
      <c r="LC165" s="6"/>
      <c r="LD165" s="6"/>
      <c r="LE165" s="6"/>
      <c r="LF165" s="6"/>
      <c r="LG165" s="6"/>
      <c r="LH165" s="6"/>
      <c r="LI165" s="6"/>
      <c r="LJ165" s="6"/>
      <c r="LK165" s="6"/>
      <c r="LL165" s="6"/>
      <c r="LM165" s="6"/>
      <c r="LN165" s="6"/>
      <c r="LO165" s="6"/>
      <c r="LP165" s="6"/>
      <c r="LQ165" s="6"/>
      <c r="LR165" s="6"/>
      <c r="LS165" s="6"/>
      <c r="LT165" s="6"/>
      <c r="LU165" s="6"/>
      <c r="LV165" s="6"/>
      <c r="LW165" s="6"/>
      <c r="LX165" s="6"/>
      <c r="LY165" s="6"/>
      <c r="LZ165" s="6"/>
      <c r="MA165" s="6"/>
      <c r="MB165" s="6"/>
      <c r="MC165" s="6"/>
      <c r="MD165" s="6"/>
      <c r="ME165" s="6"/>
      <c r="MF165" s="6"/>
      <c r="MG165" s="6"/>
      <c r="MH165" s="6"/>
      <c r="MI165" s="6"/>
      <c r="MJ165" s="6"/>
      <c r="MK165" s="6"/>
      <c r="ML165" s="6"/>
      <c r="MM165" s="6"/>
      <c r="MN165" s="6"/>
      <c r="MO165" s="6"/>
      <c r="MP165" s="6"/>
      <c r="MQ165" s="6"/>
      <c r="MR165" s="6"/>
      <c r="MS165" s="6"/>
      <c r="MT165" s="6"/>
      <c r="MU165" s="6"/>
      <c r="MV165" s="6"/>
      <c r="MW165" s="6"/>
      <c r="MX165" s="6"/>
      <c r="MY165" s="6"/>
      <c r="MZ165" s="6"/>
      <c r="NA165" s="6"/>
      <c r="NB165" s="6"/>
      <c r="NC165" s="6"/>
      <c r="ND165" s="6"/>
      <c r="NE165" s="6"/>
      <c r="NF165" s="6"/>
      <c r="NG165" s="6"/>
      <c r="NH165" s="6"/>
      <c r="NI165" s="6"/>
      <c r="NJ165" s="6"/>
      <c r="NK165" s="6"/>
      <c r="NL165" s="6"/>
      <c r="NM165" s="6"/>
      <c r="NN165" s="6"/>
      <c r="NO165" s="6"/>
      <c r="NP165" s="6"/>
      <c r="NQ165" s="6"/>
      <c r="NR165" s="6"/>
      <c r="NS165" s="6"/>
      <c r="NT165" s="6"/>
      <c r="NU165" s="6"/>
      <c r="NV165" s="6"/>
      <c r="NW165" s="6"/>
      <c r="NX165" s="6"/>
      <c r="NY165" s="6"/>
      <c r="NZ165" s="6"/>
      <c r="OA165" s="6"/>
      <c r="OB165" s="6"/>
      <c r="OC165" s="6"/>
      <c r="OD165" s="6"/>
      <c r="OE165" s="6"/>
      <c r="OF165" s="6"/>
      <c r="OG165" s="6"/>
      <c r="OH165" s="6"/>
      <c r="OI165" s="6"/>
      <c r="OJ165" s="6"/>
      <c r="OK165" s="6"/>
      <c r="OL165" s="6"/>
      <c r="OM165" s="6"/>
      <c r="ON165" s="6"/>
      <c r="OO165" s="6"/>
      <c r="OP165" s="6"/>
      <c r="OQ165" s="6"/>
      <c r="OR165" s="6"/>
      <c r="OS165" s="6"/>
      <c r="OT165" s="6"/>
      <c r="OU165" s="6"/>
      <c r="OV165" s="6"/>
      <c r="OW165" s="6"/>
      <c r="OX165" s="6"/>
      <c r="OY165" s="6"/>
      <c r="OZ165" s="6"/>
      <c r="PA165" s="6"/>
      <c r="PB165" s="6"/>
      <c r="PC165" s="6"/>
      <c r="PD165" s="6"/>
      <c r="PE165" s="6"/>
      <c r="PF165" s="6"/>
      <c r="PG165" s="6"/>
      <c r="PH165" s="6"/>
      <c r="PI165" s="6"/>
      <c r="PJ165" s="6"/>
      <c r="PK165" s="6"/>
      <c r="PL165" s="6"/>
      <c r="PM165" s="6"/>
      <c r="PN165" s="6"/>
      <c r="PO165" s="6"/>
      <c r="PP165" s="6"/>
      <c r="PQ165" s="6"/>
      <c r="PR165" s="6"/>
      <c r="PS165" s="6"/>
      <c r="PT165" s="6"/>
      <c r="PU165" s="6"/>
      <c r="PV165" s="6"/>
      <c r="PW165" s="6"/>
      <c r="PX165" s="6"/>
      <c r="PY165" s="6"/>
      <c r="PZ165" s="6"/>
      <c r="QA165" s="6"/>
      <c r="QB165" s="6"/>
      <c r="QC165" s="6"/>
      <c r="QD165" s="6"/>
      <c r="QE165" s="6"/>
      <c r="QF165" s="6"/>
      <c r="QG165" s="6"/>
      <c r="QH165" s="6"/>
      <c r="QI165" s="6"/>
      <c r="QJ165" s="6"/>
      <c r="QK165" s="6"/>
      <c r="QL165" s="6"/>
      <c r="QM165" s="6"/>
      <c r="QN165" s="6"/>
      <c r="QO165" s="6"/>
      <c r="QP165" s="6"/>
      <c r="QQ165" s="6"/>
      <c r="QR165" s="6"/>
      <c r="QS165" s="6"/>
      <c r="QT165" s="6"/>
      <c r="QU165" s="6"/>
      <c r="QV165" s="6"/>
      <c r="QW165" s="6"/>
      <c r="QX165" s="6"/>
      <c r="QY165" s="6"/>
      <c r="QZ165" s="6"/>
      <c r="RA165" s="6"/>
      <c r="RB165" s="6"/>
      <c r="RC165" s="6"/>
      <c r="RD165" s="6"/>
      <c r="RE165" s="6"/>
      <c r="RF165" s="6"/>
      <c r="RG165" s="6"/>
      <c r="RH165" s="6"/>
      <c r="RI165" s="6"/>
      <c r="RJ165" s="6"/>
      <c r="RK165" s="6"/>
      <c r="RL165" s="6"/>
      <c r="RM165" s="6"/>
      <c r="RN165" s="6"/>
      <c r="RO165" s="6"/>
      <c r="RP165" s="6"/>
      <c r="RQ165" s="6"/>
      <c r="RR165" s="6"/>
      <c r="RS165" s="6"/>
      <c r="RT165" s="6"/>
      <c r="RU165" s="6"/>
      <c r="RV165" s="6"/>
      <c r="RW165" s="6"/>
      <c r="RX165" s="6"/>
      <c r="RY165" s="6"/>
      <c r="RZ165" s="6"/>
      <c r="SA165" s="6"/>
      <c r="SB165" s="6"/>
      <c r="SC165" s="6"/>
      <c r="SD165" s="6"/>
      <c r="SE165" s="6"/>
      <c r="SF165" s="6"/>
      <c r="SG165" s="6"/>
      <c r="SH165" s="6"/>
      <c r="SI165" s="6"/>
      <c r="SJ165" s="6"/>
      <c r="SK165" s="6"/>
      <c r="SL165" s="6"/>
      <c r="SM165" s="6"/>
      <c r="SN165" s="6"/>
      <c r="SO165" s="6"/>
      <c r="SP165" s="6"/>
      <c r="SQ165" s="6"/>
      <c r="SR165" s="6"/>
      <c r="SS165" s="6"/>
      <c r="ST165" s="6"/>
      <c r="SU165" s="6"/>
      <c r="SV165" s="6"/>
      <c r="SW165" s="6"/>
      <c r="SX165" s="6"/>
      <c r="SY165" s="6"/>
      <c r="SZ165" s="6"/>
      <c r="TA165" s="6"/>
      <c r="TB165" s="6"/>
      <c r="TC165" s="6"/>
      <c r="TD165" s="6"/>
      <c r="TE165" s="6"/>
      <c r="TF165" s="6"/>
      <c r="TG165" s="6"/>
      <c r="TH165" s="6"/>
      <c r="TI165" s="6"/>
      <c r="TJ165" s="6"/>
      <c r="TK165" s="6"/>
      <c r="TL165" s="6"/>
      <c r="TM165" s="6"/>
      <c r="TN165" s="6"/>
      <c r="TO165" s="6"/>
      <c r="TP165" s="6"/>
      <c r="TQ165" s="6"/>
      <c r="TR165" s="6"/>
      <c r="TS165" s="6"/>
      <c r="TT165" s="6"/>
      <c r="TU165" s="6"/>
      <c r="TV165" s="6"/>
      <c r="TW165" s="6"/>
      <c r="TX165" s="6"/>
      <c r="TY165" s="6"/>
      <c r="TZ165" s="6"/>
      <c r="UA165" s="6"/>
      <c r="UB165" s="6"/>
      <c r="UC165" s="6"/>
      <c r="UD165" s="6"/>
      <c r="UE165" s="6"/>
      <c r="UF165" s="6"/>
      <c r="UG165" s="6"/>
      <c r="UH165" s="6"/>
      <c r="UI165" s="6"/>
      <c r="UJ165" s="6"/>
      <c r="UK165" s="6"/>
      <c r="UL165" s="6"/>
      <c r="UM165" s="6"/>
      <c r="UN165" s="6"/>
      <c r="UO165" s="6"/>
      <c r="UP165" s="6"/>
      <c r="UQ165" s="6"/>
      <c r="UR165" s="6"/>
      <c r="US165" s="6"/>
      <c r="UT165" s="6"/>
      <c r="UU165" s="6"/>
      <c r="UV165" s="6"/>
      <c r="UW165" s="6"/>
      <c r="UX165" s="6"/>
      <c r="UY165" s="6"/>
      <c r="UZ165" s="6"/>
      <c r="VA165" s="6"/>
      <c r="VB165" s="6"/>
      <c r="VC165" s="6"/>
      <c r="VD165" s="6"/>
      <c r="VE165" s="6"/>
      <c r="VF165" s="6"/>
      <c r="VG165" s="6"/>
      <c r="VH165" s="6"/>
      <c r="VI165" s="6"/>
      <c r="VJ165" s="6"/>
      <c r="VK165" s="6"/>
      <c r="VL165" s="6"/>
      <c r="VM165" s="6"/>
      <c r="VN165" s="6"/>
      <c r="VO165" s="6"/>
      <c r="VP165" s="6"/>
      <c r="VQ165" s="6"/>
      <c r="VR165" s="6"/>
      <c r="VS165" s="6"/>
      <c r="VT165" s="6"/>
      <c r="VU165" s="6"/>
      <c r="VV165" s="6"/>
      <c r="VW165" s="6"/>
      <c r="VX165" s="6"/>
      <c r="VY165" s="6"/>
      <c r="VZ165" s="6"/>
      <c r="WA165" s="6"/>
      <c r="WB165" s="6"/>
      <c r="WC165" s="6"/>
      <c r="WD165" s="6"/>
      <c r="WE165" s="6"/>
      <c r="WF165" s="6"/>
      <c r="WG165" s="6"/>
      <c r="WH165" s="6"/>
      <c r="WI165" s="6"/>
      <c r="WJ165" s="6"/>
      <c r="WK165" s="6"/>
      <c r="WL165" s="6"/>
      <c r="WM165" s="6"/>
      <c r="WN165" s="6"/>
      <c r="WO165" s="6"/>
      <c r="WP165" s="6"/>
      <c r="WQ165" s="6"/>
      <c r="WR165" s="6"/>
      <c r="WS165" s="6"/>
      <c r="WT165" s="6"/>
      <c r="WU165" s="6"/>
      <c r="WV165" s="6"/>
      <c r="WW165" s="6"/>
      <c r="WX165" s="6"/>
      <c r="WY165" s="6"/>
      <c r="WZ165" s="6"/>
      <c r="XA165" s="6"/>
      <c r="XB165" s="6"/>
      <c r="XC165" s="6"/>
      <c r="XD165" s="6"/>
      <c r="XE165" s="6"/>
      <c r="XF165" s="6"/>
      <c r="XG165" s="6"/>
      <c r="XH165" s="6"/>
      <c r="XI165" s="6"/>
      <c r="XJ165" s="6"/>
      <c r="XK165" s="6"/>
      <c r="XL165" s="6"/>
      <c r="XM165" s="6"/>
      <c r="XN165" s="6"/>
      <c r="XO165" s="6"/>
      <c r="XP165" s="6"/>
      <c r="XQ165" s="6"/>
      <c r="XR165" s="6"/>
      <c r="XS165" s="6"/>
      <c r="XT165" s="6"/>
      <c r="XU165" s="6"/>
      <c r="XV165" s="6"/>
      <c r="XW165" s="6"/>
      <c r="XX165" s="6"/>
      <c r="XY165" s="6"/>
      <c r="XZ165" s="6"/>
      <c r="YA165" s="6"/>
      <c r="YB165" s="6"/>
      <c r="YC165" s="6"/>
      <c r="YD165" s="6"/>
      <c r="YE165" s="6"/>
      <c r="YF165" s="6"/>
      <c r="YG165" s="6"/>
      <c r="YH165" s="6"/>
      <c r="YI165" s="6"/>
      <c r="YJ165" s="6"/>
      <c r="YK165" s="6"/>
      <c r="YL165" s="6"/>
      <c r="YM165" s="6"/>
      <c r="YN165" s="6"/>
      <c r="YO165" s="6"/>
      <c r="YP165" s="6"/>
      <c r="YQ165" s="6"/>
      <c r="YR165" s="6"/>
      <c r="YS165" s="6"/>
      <c r="YT165" s="6"/>
      <c r="YU165" s="6"/>
      <c r="YV165" s="6"/>
      <c r="YW165" s="6"/>
      <c r="YX165" s="6"/>
      <c r="YY165" s="6"/>
      <c r="YZ165" s="6"/>
      <c r="ZA165" s="6"/>
      <c r="ZB165" s="6"/>
      <c r="ZC165" s="6"/>
      <c r="ZD165" s="6"/>
      <c r="ZE165" s="6"/>
      <c r="ZF165" s="6"/>
      <c r="ZG165" s="6"/>
      <c r="ZH165" s="6"/>
      <c r="ZI165" s="6"/>
      <c r="ZJ165" s="6"/>
      <c r="ZK165" s="6"/>
      <c r="ZL165" s="6"/>
      <c r="ZM165" s="6"/>
      <c r="ZN165" s="6"/>
      <c r="ZO165" s="6"/>
      <c r="ZP165" s="6"/>
      <c r="ZQ165" s="6"/>
      <c r="ZR165" s="6"/>
      <c r="ZS165" s="6"/>
      <c r="ZT165" s="6"/>
      <c r="ZU165" s="6"/>
      <c r="ZV165" s="6"/>
      <c r="ZW165" s="6"/>
      <c r="ZX165" s="6"/>
      <c r="ZY165" s="6"/>
      <c r="ZZ165" s="6"/>
      <c r="AAA165" s="6"/>
      <c r="AAB165" s="6"/>
      <c r="AAC165" s="6"/>
      <c r="AAD165" s="6"/>
      <c r="AAE165" s="6"/>
      <c r="AAF165" s="6"/>
      <c r="AAG165" s="6"/>
      <c r="AAH165" s="6"/>
      <c r="AAI165" s="6"/>
      <c r="AAJ165" s="6"/>
      <c r="AAK165" s="6"/>
      <c r="AAL165" s="6"/>
      <c r="AAM165" s="6"/>
      <c r="AAN165" s="6"/>
      <c r="AAO165" s="6"/>
      <c r="AAP165" s="6"/>
      <c r="AAQ165" s="6"/>
      <c r="AAR165" s="6"/>
      <c r="AAS165" s="6"/>
      <c r="AAT165" s="6"/>
      <c r="AAU165" s="6"/>
      <c r="AAV165" s="6"/>
      <c r="AAW165" s="6"/>
      <c r="AAX165" s="6"/>
      <c r="AAY165" s="6"/>
      <c r="AAZ165" s="6"/>
      <c r="ABA165" s="6"/>
      <c r="ABB165" s="6"/>
      <c r="ABC165" s="6"/>
      <c r="ABD165" s="6"/>
      <c r="ABE165" s="6"/>
      <c r="ABF165" s="6"/>
      <c r="ABG165" s="6"/>
      <c r="ABH165" s="6"/>
      <c r="ABI165" s="6"/>
      <c r="ABJ165" s="6"/>
      <c r="ABK165" s="6"/>
      <c r="ABL165" s="6"/>
      <c r="ABM165" s="6"/>
      <c r="ABN165" s="6"/>
      <c r="ABO165" s="6"/>
      <c r="ABP165" s="6"/>
      <c r="ABQ165" s="6"/>
      <c r="ABR165" s="6"/>
      <c r="ABS165" s="6"/>
      <c r="ABT165" s="6"/>
      <c r="ABU165" s="6"/>
      <c r="ABV165" s="6"/>
      <c r="ABW165" s="6"/>
      <c r="ABX165" s="6"/>
      <c r="ABY165" s="6"/>
      <c r="ABZ165" s="6"/>
      <c r="ACA165" s="6"/>
      <c r="ACB165" s="6"/>
      <c r="ACC165" s="6"/>
      <c r="ACD165" s="6"/>
      <c r="ACE165" s="6"/>
      <c r="ACF165" s="6"/>
      <c r="ACG165" s="6"/>
      <c r="ACH165" s="6"/>
      <c r="ACI165" s="6"/>
      <c r="ACJ165" s="6"/>
      <c r="ACK165" s="6"/>
      <c r="ACL165" s="6"/>
      <c r="ACM165" s="6"/>
      <c r="ACN165" s="6"/>
      <c r="ACO165" s="6"/>
      <c r="ACP165" s="6"/>
      <c r="ACQ165" s="6"/>
      <c r="ACR165" s="6"/>
      <c r="ACS165" s="6"/>
      <c r="ACT165" s="6"/>
      <c r="ACU165" s="6"/>
      <c r="ACV165" s="6"/>
      <c r="ACW165" s="6"/>
      <c r="ACX165" s="6"/>
      <c r="ACY165" s="6"/>
      <c r="ACZ165" s="6"/>
      <c r="ADA165" s="6"/>
      <c r="ADB165" s="6"/>
      <c r="ADC165" s="6"/>
      <c r="ADD165" s="6"/>
      <c r="ADE165" s="6"/>
      <c r="ADF165" s="6"/>
      <c r="ADG165" s="6"/>
      <c r="ADH165" s="6"/>
      <c r="ADI165" s="6"/>
      <c r="ADJ165" s="6"/>
      <c r="ADK165" s="6"/>
      <c r="ADL165" s="6"/>
      <c r="ADM165" s="6"/>
      <c r="ADN165" s="6"/>
      <c r="ADO165" s="6"/>
      <c r="ADP165" s="6"/>
      <c r="ADQ165" s="6"/>
      <c r="ADR165" s="6"/>
      <c r="ADS165" s="6"/>
      <c r="ADT165" s="6"/>
      <c r="ADU165" s="6"/>
      <c r="ADV165" s="6"/>
      <c r="ADW165" s="6"/>
      <c r="ADX165" s="6"/>
      <c r="ADY165" s="6"/>
      <c r="ADZ165" s="6"/>
      <c r="AEA165" s="6"/>
      <c r="AEB165" s="6"/>
      <c r="AEC165" s="6"/>
      <c r="AED165" s="6"/>
      <c r="AEE165" s="6"/>
      <c r="AEF165" s="6"/>
      <c r="AEG165" s="6"/>
      <c r="AEH165" s="6"/>
      <c r="AEI165" s="6"/>
      <c r="AEJ165" s="6"/>
      <c r="AEK165" s="6"/>
      <c r="AEL165" s="6"/>
      <c r="AEM165" s="6"/>
      <c r="AEN165" s="6"/>
      <c r="AEO165" s="6"/>
      <c r="AEP165" s="6"/>
      <c r="AEQ165" s="6"/>
      <c r="AER165" s="6"/>
      <c r="AES165" s="6"/>
      <c r="AET165" s="6"/>
      <c r="AEU165" s="6"/>
      <c r="AEV165" s="6"/>
      <c r="AEW165" s="6"/>
      <c r="AEX165" s="6"/>
      <c r="AEY165" s="6"/>
      <c r="AEZ165" s="6"/>
      <c r="AFA165" s="6"/>
      <c r="AFB165" s="6"/>
      <c r="AFC165" s="6"/>
      <c r="AFD165" s="6"/>
      <c r="AFE165" s="6"/>
      <c r="AFF165" s="6"/>
      <c r="AFG165" s="6"/>
      <c r="AFH165" s="6"/>
      <c r="AFI165" s="6"/>
      <c r="AFJ165" s="6"/>
      <c r="AFK165" s="6"/>
      <c r="AFL165" s="6"/>
      <c r="AFM165" s="6"/>
      <c r="AFN165" s="6"/>
      <c r="AFO165" s="6"/>
      <c r="AFP165" s="6"/>
      <c r="AFQ165" s="6"/>
      <c r="AFR165" s="6"/>
      <c r="AFS165" s="6"/>
      <c r="AFT165" s="6"/>
      <c r="AFU165" s="6"/>
      <c r="AFV165" s="6"/>
      <c r="AFW165" s="6"/>
      <c r="AFX165" s="6"/>
      <c r="AFY165" s="6"/>
      <c r="AFZ165" s="6"/>
      <c r="AGA165" s="6"/>
      <c r="AGB165" s="6"/>
      <c r="AGC165" s="6"/>
      <c r="AGD165" s="6"/>
      <c r="AGE165" s="6"/>
      <c r="AGF165" s="6"/>
      <c r="AGG165" s="6"/>
      <c r="AGH165" s="6"/>
      <c r="AGI165" s="6"/>
      <c r="AGJ165" s="6"/>
      <c r="AGK165" s="6"/>
      <c r="AGL165" s="6"/>
      <c r="AGM165" s="6"/>
      <c r="AGN165" s="6"/>
      <c r="AGO165" s="6"/>
      <c r="AGP165" s="6"/>
      <c r="AGQ165" s="6"/>
      <c r="AGR165" s="6"/>
      <c r="AGS165" s="6"/>
      <c r="AGT165" s="6"/>
      <c r="AGU165" s="6"/>
      <c r="AGV165" s="6"/>
      <c r="AGW165" s="6"/>
      <c r="AGX165" s="6"/>
      <c r="AGY165" s="6"/>
      <c r="AGZ165" s="6"/>
      <c r="AHA165" s="6"/>
      <c r="AHB165" s="6"/>
      <c r="AHC165" s="6"/>
      <c r="AHD165" s="6"/>
      <c r="AHE165" s="6"/>
      <c r="AHF165" s="6"/>
      <c r="AHG165" s="6"/>
      <c r="AHH165" s="6"/>
      <c r="AHI165" s="6"/>
      <c r="AHJ165" s="6"/>
      <c r="AHK165" s="6"/>
      <c r="AHL165" s="6"/>
      <c r="AHM165" s="6"/>
      <c r="AHN165" s="6"/>
      <c r="AHO165" s="6"/>
      <c r="AHP165" s="6"/>
      <c r="AHQ165" s="6"/>
      <c r="AHR165" s="6"/>
      <c r="AHS165" s="6"/>
      <c r="AHT165" s="6"/>
      <c r="AHU165" s="6"/>
      <c r="AHV165" s="6"/>
      <c r="AHW165" s="6"/>
      <c r="AHX165" s="6"/>
      <c r="AHY165" s="6"/>
      <c r="AHZ165" s="6"/>
      <c r="AIA165" s="6"/>
      <c r="AIB165" s="6"/>
      <c r="AIC165" s="6"/>
      <c r="AID165" s="6"/>
      <c r="AIE165" s="6"/>
      <c r="AIF165" s="6"/>
      <c r="AIG165" s="6"/>
      <c r="AIH165" s="6"/>
      <c r="AII165" s="6"/>
      <c r="AIJ165" s="6"/>
      <c r="AIK165" s="6"/>
      <c r="AIL165" s="6"/>
      <c r="AIM165" s="6"/>
      <c r="AIN165" s="6"/>
      <c r="AIO165" s="6"/>
      <c r="AIP165" s="6"/>
      <c r="AIQ165" s="6"/>
      <c r="AIR165" s="6"/>
      <c r="AIS165" s="6"/>
      <c r="AIT165" s="6"/>
      <c r="AIU165" s="6"/>
      <c r="AIV165" s="6"/>
      <c r="AIW165" s="6"/>
      <c r="AIX165" s="6"/>
      <c r="AIY165" s="6"/>
      <c r="AIZ165" s="6"/>
      <c r="AJA165" s="6"/>
      <c r="AJB165" s="6"/>
      <c r="AJC165" s="6"/>
      <c r="AJD165" s="6"/>
      <c r="AJE165" s="6"/>
      <c r="AJF165" s="6"/>
      <c r="AJG165" s="6"/>
      <c r="AJH165" s="6"/>
      <c r="AJI165" s="6"/>
      <c r="AJJ165" s="6"/>
      <c r="AJK165" s="6"/>
      <c r="AJL165" s="6"/>
      <c r="AJM165" s="6"/>
      <c r="AJN165" s="6"/>
      <c r="AJO165" s="6"/>
      <c r="AJP165" s="6"/>
      <c r="AJQ165" s="6"/>
      <c r="AJR165" s="6"/>
      <c r="AJS165" s="6"/>
      <c r="AJT165" s="6"/>
      <c r="AJU165" s="6"/>
      <c r="AJV165" s="6"/>
      <c r="AJW165" s="6"/>
      <c r="AJX165" s="6"/>
      <c r="AJY165" s="6"/>
      <c r="AJZ165" s="6"/>
      <c r="AKA165" s="6"/>
      <c r="AKB165" s="6"/>
      <c r="AKC165" s="6"/>
      <c r="AKD165" s="6"/>
      <c r="AKE165" s="6"/>
      <c r="AKF165" s="6"/>
      <c r="AKG165" s="6"/>
      <c r="AKH165" s="6"/>
      <c r="AKI165" s="6"/>
      <c r="AKJ165" s="6"/>
      <c r="AKK165" s="6"/>
      <c r="AKL165" s="6"/>
      <c r="AKM165" s="6"/>
      <c r="AKN165" s="6"/>
      <c r="AKO165" s="6"/>
      <c r="AKP165" s="6"/>
      <c r="AKQ165" s="6"/>
      <c r="AKR165" s="6"/>
      <c r="AKS165" s="6"/>
      <c r="AKT165" s="6"/>
      <c r="AKU165" s="6"/>
      <c r="AKV165" s="6"/>
      <c r="AKW165" s="6"/>
      <c r="AKX165" s="6"/>
      <c r="AKY165" s="6"/>
      <c r="AKZ165" s="6"/>
      <c r="ALA165" s="6"/>
      <c r="ALB165" s="6"/>
      <c r="ALC165" s="6"/>
      <c r="ALD165" s="6"/>
      <c r="ALE165" s="6"/>
      <c r="ALF165" s="6"/>
      <c r="ALG165" s="6"/>
      <c r="ALH165" s="6"/>
      <c r="ALI165" s="6"/>
      <c r="ALJ165" s="6"/>
      <c r="ALK165" s="6"/>
      <c r="ALL165" s="6"/>
      <c r="ALM165" s="6"/>
      <c r="ALN165" s="6"/>
      <c r="ALO165" s="6"/>
      <c r="ALP165" s="6"/>
      <c r="ALQ165" s="6"/>
      <c r="ALR165" s="6"/>
      <c r="ALS165" s="6"/>
      <c r="ALT165" s="6"/>
      <c r="ALU165" s="6"/>
      <c r="ALV165" s="6"/>
      <c r="ALW165" s="6"/>
      <c r="ALX165" s="6"/>
      <c r="ALY165" s="6"/>
      <c r="ALZ165" s="6"/>
      <c r="AMA165" s="6"/>
      <c r="AMB165" s="6"/>
      <c r="AMC165" s="6"/>
      <c r="AMD165" s="6"/>
      <c r="AME165" s="6"/>
      <c r="AMF165" s="6"/>
    </row>
    <row r="166" spans="1:1022" s="21" customFormat="1">
      <c r="A166" s="219"/>
      <c r="B166" s="663"/>
      <c r="C166" s="663"/>
      <c r="D166" s="663"/>
      <c r="E166" s="663"/>
      <c r="H166" s="220"/>
      <c r="I166" s="5"/>
      <c r="J166" s="110" t="s">
        <v>82</v>
      </c>
      <c r="K166" s="411" t="s">
        <v>76</v>
      </c>
      <c r="L166" s="99">
        <f>SUM(L164:L165)</f>
        <v>0</v>
      </c>
      <c r="M166" s="111"/>
      <c r="N166" s="100">
        <f>SUM(N164:N165)</f>
        <v>0</v>
      </c>
      <c r="O166" s="100">
        <f>SUM(O164:O165)</f>
        <v>0</v>
      </c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  <c r="IQ166" s="6"/>
      <c r="IR166" s="6"/>
      <c r="IS166" s="6"/>
      <c r="IT166" s="6"/>
      <c r="IU166" s="6"/>
      <c r="IV166" s="6"/>
      <c r="IW166" s="6"/>
      <c r="IX166" s="6"/>
      <c r="IY166" s="6"/>
      <c r="IZ166" s="6"/>
      <c r="JA166" s="6"/>
      <c r="JB166" s="6"/>
      <c r="JC166" s="6"/>
      <c r="JD166" s="6"/>
      <c r="JE166" s="6"/>
      <c r="JF166" s="6"/>
      <c r="JG166" s="6"/>
      <c r="JH166" s="6"/>
      <c r="JI166" s="6"/>
      <c r="JJ166" s="6"/>
      <c r="JK166" s="6"/>
      <c r="JL166" s="6"/>
      <c r="JM166" s="6"/>
      <c r="JN166" s="6"/>
      <c r="JO166" s="6"/>
      <c r="JP166" s="6"/>
      <c r="JQ166" s="6"/>
      <c r="JR166" s="6"/>
      <c r="JS166" s="6"/>
      <c r="JT166" s="6"/>
      <c r="JU166" s="6"/>
      <c r="JV166" s="6"/>
      <c r="JW166" s="6"/>
      <c r="JX166" s="6"/>
      <c r="JY166" s="6"/>
      <c r="JZ166" s="6"/>
      <c r="KA166" s="6"/>
      <c r="KB166" s="6"/>
      <c r="KC166" s="6"/>
      <c r="KD166" s="6"/>
      <c r="KE166" s="6"/>
      <c r="KF166" s="6"/>
      <c r="KG166" s="6"/>
      <c r="KH166" s="6"/>
      <c r="KI166" s="6"/>
      <c r="KJ166" s="6"/>
      <c r="KK166" s="6"/>
      <c r="KL166" s="6"/>
      <c r="KM166" s="6"/>
      <c r="KN166" s="6"/>
      <c r="KO166" s="6"/>
      <c r="KP166" s="6"/>
      <c r="KQ166" s="6"/>
      <c r="KR166" s="6"/>
      <c r="KS166" s="6"/>
      <c r="KT166" s="6"/>
      <c r="KU166" s="6"/>
      <c r="KV166" s="6"/>
      <c r="KW166" s="6"/>
      <c r="KX166" s="6"/>
      <c r="KY166" s="6"/>
      <c r="KZ166" s="6"/>
      <c r="LA166" s="6"/>
      <c r="LB166" s="6"/>
      <c r="LC166" s="6"/>
      <c r="LD166" s="6"/>
      <c r="LE166" s="6"/>
      <c r="LF166" s="6"/>
      <c r="LG166" s="6"/>
      <c r="LH166" s="6"/>
      <c r="LI166" s="6"/>
      <c r="LJ166" s="6"/>
      <c r="LK166" s="6"/>
      <c r="LL166" s="6"/>
      <c r="LM166" s="6"/>
      <c r="LN166" s="6"/>
      <c r="LO166" s="6"/>
      <c r="LP166" s="6"/>
      <c r="LQ166" s="6"/>
      <c r="LR166" s="6"/>
      <c r="LS166" s="6"/>
      <c r="LT166" s="6"/>
      <c r="LU166" s="6"/>
      <c r="LV166" s="6"/>
      <c r="LW166" s="6"/>
      <c r="LX166" s="6"/>
      <c r="LY166" s="6"/>
      <c r="LZ166" s="6"/>
      <c r="MA166" s="6"/>
      <c r="MB166" s="6"/>
      <c r="MC166" s="6"/>
      <c r="MD166" s="6"/>
      <c r="ME166" s="6"/>
      <c r="MF166" s="6"/>
      <c r="MG166" s="6"/>
      <c r="MH166" s="6"/>
      <c r="MI166" s="6"/>
      <c r="MJ166" s="6"/>
      <c r="MK166" s="6"/>
      <c r="ML166" s="6"/>
      <c r="MM166" s="6"/>
      <c r="MN166" s="6"/>
      <c r="MO166" s="6"/>
      <c r="MP166" s="6"/>
      <c r="MQ166" s="6"/>
      <c r="MR166" s="6"/>
      <c r="MS166" s="6"/>
      <c r="MT166" s="6"/>
      <c r="MU166" s="6"/>
      <c r="MV166" s="6"/>
      <c r="MW166" s="6"/>
      <c r="MX166" s="6"/>
      <c r="MY166" s="6"/>
      <c r="MZ166" s="6"/>
      <c r="NA166" s="6"/>
      <c r="NB166" s="6"/>
      <c r="NC166" s="6"/>
      <c r="ND166" s="6"/>
      <c r="NE166" s="6"/>
      <c r="NF166" s="6"/>
      <c r="NG166" s="6"/>
      <c r="NH166" s="6"/>
      <c r="NI166" s="6"/>
      <c r="NJ166" s="6"/>
      <c r="NK166" s="6"/>
      <c r="NL166" s="6"/>
      <c r="NM166" s="6"/>
      <c r="NN166" s="6"/>
      <c r="NO166" s="6"/>
      <c r="NP166" s="6"/>
      <c r="NQ166" s="6"/>
      <c r="NR166" s="6"/>
      <c r="NS166" s="6"/>
      <c r="NT166" s="6"/>
      <c r="NU166" s="6"/>
      <c r="NV166" s="6"/>
      <c r="NW166" s="6"/>
      <c r="NX166" s="6"/>
      <c r="NY166" s="6"/>
      <c r="NZ166" s="6"/>
      <c r="OA166" s="6"/>
      <c r="OB166" s="6"/>
      <c r="OC166" s="6"/>
      <c r="OD166" s="6"/>
      <c r="OE166" s="6"/>
      <c r="OF166" s="6"/>
      <c r="OG166" s="6"/>
      <c r="OH166" s="6"/>
      <c r="OI166" s="6"/>
      <c r="OJ166" s="6"/>
      <c r="OK166" s="6"/>
      <c r="OL166" s="6"/>
      <c r="OM166" s="6"/>
      <c r="ON166" s="6"/>
      <c r="OO166" s="6"/>
      <c r="OP166" s="6"/>
      <c r="OQ166" s="6"/>
      <c r="OR166" s="6"/>
      <c r="OS166" s="6"/>
      <c r="OT166" s="6"/>
      <c r="OU166" s="6"/>
      <c r="OV166" s="6"/>
      <c r="OW166" s="6"/>
      <c r="OX166" s="6"/>
      <c r="OY166" s="6"/>
      <c r="OZ166" s="6"/>
      <c r="PA166" s="6"/>
      <c r="PB166" s="6"/>
      <c r="PC166" s="6"/>
      <c r="PD166" s="6"/>
      <c r="PE166" s="6"/>
      <c r="PF166" s="6"/>
      <c r="PG166" s="6"/>
      <c r="PH166" s="6"/>
      <c r="PI166" s="6"/>
      <c r="PJ166" s="6"/>
      <c r="PK166" s="6"/>
      <c r="PL166" s="6"/>
      <c r="PM166" s="6"/>
      <c r="PN166" s="6"/>
      <c r="PO166" s="6"/>
      <c r="PP166" s="6"/>
      <c r="PQ166" s="6"/>
      <c r="PR166" s="6"/>
      <c r="PS166" s="6"/>
      <c r="PT166" s="6"/>
      <c r="PU166" s="6"/>
      <c r="PV166" s="6"/>
      <c r="PW166" s="6"/>
      <c r="PX166" s="6"/>
      <c r="PY166" s="6"/>
      <c r="PZ166" s="6"/>
      <c r="QA166" s="6"/>
      <c r="QB166" s="6"/>
      <c r="QC166" s="6"/>
      <c r="QD166" s="6"/>
      <c r="QE166" s="6"/>
      <c r="QF166" s="6"/>
      <c r="QG166" s="6"/>
      <c r="QH166" s="6"/>
      <c r="QI166" s="6"/>
      <c r="QJ166" s="6"/>
      <c r="QK166" s="6"/>
      <c r="QL166" s="6"/>
      <c r="QM166" s="6"/>
      <c r="QN166" s="6"/>
      <c r="QO166" s="6"/>
      <c r="QP166" s="6"/>
      <c r="QQ166" s="6"/>
      <c r="QR166" s="6"/>
      <c r="QS166" s="6"/>
      <c r="QT166" s="6"/>
      <c r="QU166" s="6"/>
      <c r="QV166" s="6"/>
      <c r="QW166" s="6"/>
      <c r="QX166" s="6"/>
      <c r="QY166" s="6"/>
      <c r="QZ166" s="6"/>
      <c r="RA166" s="6"/>
      <c r="RB166" s="6"/>
      <c r="RC166" s="6"/>
      <c r="RD166" s="6"/>
      <c r="RE166" s="6"/>
      <c r="RF166" s="6"/>
      <c r="RG166" s="6"/>
      <c r="RH166" s="6"/>
      <c r="RI166" s="6"/>
      <c r="RJ166" s="6"/>
      <c r="RK166" s="6"/>
      <c r="RL166" s="6"/>
      <c r="RM166" s="6"/>
      <c r="RN166" s="6"/>
      <c r="RO166" s="6"/>
      <c r="RP166" s="6"/>
      <c r="RQ166" s="6"/>
      <c r="RR166" s="6"/>
      <c r="RS166" s="6"/>
      <c r="RT166" s="6"/>
      <c r="RU166" s="6"/>
      <c r="RV166" s="6"/>
      <c r="RW166" s="6"/>
      <c r="RX166" s="6"/>
      <c r="RY166" s="6"/>
      <c r="RZ166" s="6"/>
      <c r="SA166" s="6"/>
      <c r="SB166" s="6"/>
      <c r="SC166" s="6"/>
      <c r="SD166" s="6"/>
      <c r="SE166" s="6"/>
      <c r="SF166" s="6"/>
      <c r="SG166" s="6"/>
      <c r="SH166" s="6"/>
      <c r="SI166" s="6"/>
      <c r="SJ166" s="6"/>
      <c r="SK166" s="6"/>
      <c r="SL166" s="6"/>
      <c r="SM166" s="6"/>
      <c r="SN166" s="6"/>
      <c r="SO166" s="6"/>
      <c r="SP166" s="6"/>
      <c r="SQ166" s="6"/>
      <c r="SR166" s="6"/>
      <c r="SS166" s="6"/>
      <c r="ST166" s="6"/>
      <c r="SU166" s="6"/>
      <c r="SV166" s="6"/>
      <c r="SW166" s="6"/>
      <c r="SX166" s="6"/>
      <c r="SY166" s="6"/>
      <c r="SZ166" s="6"/>
      <c r="TA166" s="6"/>
      <c r="TB166" s="6"/>
      <c r="TC166" s="6"/>
      <c r="TD166" s="6"/>
      <c r="TE166" s="6"/>
      <c r="TF166" s="6"/>
      <c r="TG166" s="6"/>
      <c r="TH166" s="6"/>
      <c r="TI166" s="6"/>
      <c r="TJ166" s="6"/>
      <c r="TK166" s="6"/>
      <c r="TL166" s="6"/>
      <c r="TM166" s="6"/>
      <c r="TN166" s="6"/>
      <c r="TO166" s="6"/>
      <c r="TP166" s="6"/>
      <c r="TQ166" s="6"/>
      <c r="TR166" s="6"/>
      <c r="TS166" s="6"/>
      <c r="TT166" s="6"/>
      <c r="TU166" s="6"/>
      <c r="TV166" s="6"/>
      <c r="TW166" s="6"/>
      <c r="TX166" s="6"/>
      <c r="TY166" s="6"/>
      <c r="TZ166" s="6"/>
      <c r="UA166" s="6"/>
      <c r="UB166" s="6"/>
      <c r="UC166" s="6"/>
      <c r="UD166" s="6"/>
      <c r="UE166" s="6"/>
      <c r="UF166" s="6"/>
      <c r="UG166" s="6"/>
      <c r="UH166" s="6"/>
      <c r="UI166" s="6"/>
      <c r="UJ166" s="6"/>
      <c r="UK166" s="6"/>
      <c r="UL166" s="6"/>
      <c r="UM166" s="6"/>
      <c r="UN166" s="6"/>
      <c r="UO166" s="6"/>
      <c r="UP166" s="6"/>
      <c r="UQ166" s="6"/>
      <c r="UR166" s="6"/>
      <c r="US166" s="6"/>
      <c r="UT166" s="6"/>
      <c r="UU166" s="6"/>
      <c r="UV166" s="6"/>
      <c r="UW166" s="6"/>
      <c r="UX166" s="6"/>
      <c r="UY166" s="6"/>
      <c r="UZ166" s="6"/>
      <c r="VA166" s="6"/>
      <c r="VB166" s="6"/>
      <c r="VC166" s="6"/>
      <c r="VD166" s="6"/>
      <c r="VE166" s="6"/>
      <c r="VF166" s="6"/>
      <c r="VG166" s="6"/>
      <c r="VH166" s="6"/>
      <c r="VI166" s="6"/>
      <c r="VJ166" s="6"/>
      <c r="VK166" s="6"/>
      <c r="VL166" s="6"/>
      <c r="VM166" s="6"/>
      <c r="VN166" s="6"/>
      <c r="VO166" s="6"/>
      <c r="VP166" s="6"/>
      <c r="VQ166" s="6"/>
      <c r="VR166" s="6"/>
      <c r="VS166" s="6"/>
      <c r="VT166" s="6"/>
      <c r="VU166" s="6"/>
      <c r="VV166" s="6"/>
      <c r="VW166" s="6"/>
      <c r="VX166" s="6"/>
      <c r="VY166" s="6"/>
      <c r="VZ166" s="6"/>
      <c r="WA166" s="6"/>
      <c r="WB166" s="6"/>
      <c r="WC166" s="6"/>
      <c r="WD166" s="6"/>
      <c r="WE166" s="6"/>
      <c r="WF166" s="6"/>
      <c r="WG166" s="6"/>
      <c r="WH166" s="6"/>
      <c r="WI166" s="6"/>
      <c r="WJ166" s="6"/>
      <c r="WK166" s="6"/>
      <c r="WL166" s="6"/>
      <c r="WM166" s="6"/>
      <c r="WN166" s="6"/>
      <c r="WO166" s="6"/>
      <c r="WP166" s="6"/>
      <c r="WQ166" s="6"/>
      <c r="WR166" s="6"/>
      <c r="WS166" s="6"/>
      <c r="WT166" s="6"/>
      <c r="WU166" s="6"/>
      <c r="WV166" s="6"/>
      <c r="WW166" s="6"/>
      <c r="WX166" s="6"/>
      <c r="WY166" s="6"/>
      <c r="WZ166" s="6"/>
      <c r="XA166" s="6"/>
      <c r="XB166" s="6"/>
      <c r="XC166" s="6"/>
      <c r="XD166" s="6"/>
      <c r="XE166" s="6"/>
      <c r="XF166" s="6"/>
      <c r="XG166" s="6"/>
      <c r="XH166" s="6"/>
      <c r="XI166" s="6"/>
      <c r="XJ166" s="6"/>
      <c r="XK166" s="6"/>
      <c r="XL166" s="6"/>
      <c r="XM166" s="6"/>
      <c r="XN166" s="6"/>
      <c r="XO166" s="6"/>
      <c r="XP166" s="6"/>
      <c r="XQ166" s="6"/>
      <c r="XR166" s="6"/>
      <c r="XS166" s="6"/>
      <c r="XT166" s="6"/>
      <c r="XU166" s="6"/>
      <c r="XV166" s="6"/>
      <c r="XW166" s="6"/>
      <c r="XX166" s="6"/>
      <c r="XY166" s="6"/>
      <c r="XZ166" s="6"/>
      <c r="YA166" s="6"/>
      <c r="YB166" s="6"/>
      <c r="YC166" s="6"/>
      <c r="YD166" s="6"/>
      <c r="YE166" s="6"/>
      <c r="YF166" s="6"/>
      <c r="YG166" s="6"/>
      <c r="YH166" s="6"/>
      <c r="YI166" s="6"/>
      <c r="YJ166" s="6"/>
      <c r="YK166" s="6"/>
      <c r="YL166" s="6"/>
      <c r="YM166" s="6"/>
      <c r="YN166" s="6"/>
      <c r="YO166" s="6"/>
      <c r="YP166" s="6"/>
      <c r="YQ166" s="6"/>
      <c r="YR166" s="6"/>
      <c r="YS166" s="6"/>
      <c r="YT166" s="6"/>
      <c r="YU166" s="6"/>
      <c r="YV166" s="6"/>
      <c r="YW166" s="6"/>
      <c r="YX166" s="6"/>
      <c r="YY166" s="6"/>
      <c r="YZ166" s="6"/>
      <c r="ZA166" s="6"/>
      <c r="ZB166" s="6"/>
      <c r="ZC166" s="6"/>
      <c r="ZD166" s="6"/>
      <c r="ZE166" s="6"/>
      <c r="ZF166" s="6"/>
      <c r="ZG166" s="6"/>
      <c r="ZH166" s="6"/>
      <c r="ZI166" s="6"/>
      <c r="ZJ166" s="6"/>
      <c r="ZK166" s="6"/>
      <c r="ZL166" s="6"/>
      <c r="ZM166" s="6"/>
      <c r="ZN166" s="6"/>
      <c r="ZO166" s="6"/>
      <c r="ZP166" s="6"/>
      <c r="ZQ166" s="6"/>
      <c r="ZR166" s="6"/>
      <c r="ZS166" s="6"/>
      <c r="ZT166" s="6"/>
      <c r="ZU166" s="6"/>
      <c r="ZV166" s="6"/>
      <c r="ZW166" s="6"/>
      <c r="ZX166" s="6"/>
      <c r="ZY166" s="6"/>
      <c r="ZZ166" s="6"/>
      <c r="AAA166" s="6"/>
      <c r="AAB166" s="6"/>
      <c r="AAC166" s="6"/>
      <c r="AAD166" s="6"/>
      <c r="AAE166" s="6"/>
      <c r="AAF166" s="6"/>
      <c r="AAG166" s="6"/>
      <c r="AAH166" s="6"/>
      <c r="AAI166" s="6"/>
      <c r="AAJ166" s="6"/>
      <c r="AAK166" s="6"/>
      <c r="AAL166" s="6"/>
      <c r="AAM166" s="6"/>
      <c r="AAN166" s="6"/>
      <c r="AAO166" s="6"/>
      <c r="AAP166" s="6"/>
      <c r="AAQ166" s="6"/>
      <c r="AAR166" s="6"/>
      <c r="AAS166" s="6"/>
      <c r="AAT166" s="6"/>
      <c r="AAU166" s="6"/>
      <c r="AAV166" s="6"/>
      <c r="AAW166" s="6"/>
      <c r="AAX166" s="6"/>
      <c r="AAY166" s="6"/>
      <c r="AAZ166" s="6"/>
      <c r="ABA166" s="6"/>
      <c r="ABB166" s="6"/>
      <c r="ABC166" s="6"/>
      <c r="ABD166" s="6"/>
      <c r="ABE166" s="6"/>
      <c r="ABF166" s="6"/>
      <c r="ABG166" s="6"/>
      <c r="ABH166" s="6"/>
      <c r="ABI166" s="6"/>
      <c r="ABJ166" s="6"/>
      <c r="ABK166" s="6"/>
      <c r="ABL166" s="6"/>
      <c r="ABM166" s="6"/>
      <c r="ABN166" s="6"/>
      <c r="ABO166" s="6"/>
      <c r="ABP166" s="6"/>
      <c r="ABQ166" s="6"/>
      <c r="ABR166" s="6"/>
      <c r="ABS166" s="6"/>
      <c r="ABT166" s="6"/>
      <c r="ABU166" s="6"/>
      <c r="ABV166" s="6"/>
      <c r="ABW166" s="6"/>
      <c r="ABX166" s="6"/>
      <c r="ABY166" s="6"/>
      <c r="ABZ166" s="6"/>
      <c r="ACA166" s="6"/>
      <c r="ACB166" s="6"/>
      <c r="ACC166" s="6"/>
      <c r="ACD166" s="6"/>
      <c r="ACE166" s="6"/>
      <c r="ACF166" s="6"/>
      <c r="ACG166" s="6"/>
      <c r="ACH166" s="6"/>
      <c r="ACI166" s="6"/>
      <c r="ACJ166" s="6"/>
      <c r="ACK166" s="6"/>
      <c r="ACL166" s="6"/>
      <c r="ACM166" s="6"/>
      <c r="ACN166" s="6"/>
      <c r="ACO166" s="6"/>
      <c r="ACP166" s="6"/>
      <c r="ACQ166" s="6"/>
      <c r="ACR166" s="6"/>
      <c r="ACS166" s="6"/>
      <c r="ACT166" s="6"/>
      <c r="ACU166" s="6"/>
      <c r="ACV166" s="6"/>
      <c r="ACW166" s="6"/>
      <c r="ACX166" s="6"/>
      <c r="ACY166" s="6"/>
      <c r="ACZ166" s="6"/>
      <c r="ADA166" s="6"/>
      <c r="ADB166" s="6"/>
      <c r="ADC166" s="6"/>
      <c r="ADD166" s="6"/>
      <c r="ADE166" s="6"/>
      <c r="ADF166" s="6"/>
      <c r="ADG166" s="6"/>
      <c r="ADH166" s="6"/>
      <c r="ADI166" s="6"/>
      <c r="ADJ166" s="6"/>
      <c r="ADK166" s="6"/>
      <c r="ADL166" s="6"/>
      <c r="ADM166" s="6"/>
      <c r="ADN166" s="6"/>
      <c r="ADO166" s="6"/>
      <c r="ADP166" s="6"/>
      <c r="ADQ166" s="6"/>
      <c r="ADR166" s="6"/>
      <c r="ADS166" s="6"/>
      <c r="ADT166" s="6"/>
      <c r="ADU166" s="6"/>
      <c r="ADV166" s="6"/>
      <c r="ADW166" s="6"/>
      <c r="ADX166" s="6"/>
      <c r="ADY166" s="6"/>
      <c r="ADZ166" s="6"/>
      <c r="AEA166" s="6"/>
      <c r="AEB166" s="6"/>
      <c r="AEC166" s="6"/>
      <c r="AED166" s="6"/>
      <c r="AEE166" s="6"/>
      <c r="AEF166" s="6"/>
      <c r="AEG166" s="6"/>
      <c r="AEH166" s="6"/>
      <c r="AEI166" s="6"/>
      <c r="AEJ166" s="6"/>
      <c r="AEK166" s="6"/>
      <c r="AEL166" s="6"/>
      <c r="AEM166" s="6"/>
      <c r="AEN166" s="6"/>
      <c r="AEO166" s="6"/>
      <c r="AEP166" s="6"/>
      <c r="AEQ166" s="6"/>
      <c r="AER166" s="6"/>
      <c r="AES166" s="6"/>
      <c r="AET166" s="6"/>
      <c r="AEU166" s="6"/>
      <c r="AEV166" s="6"/>
      <c r="AEW166" s="6"/>
      <c r="AEX166" s="6"/>
      <c r="AEY166" s="6"/>
      <c r="AEZ166" s="6"/>
      <c r="AFA166" s="6"/>
      <c r="AFB166" s="6"/>
      <c r="AFC166" s="6"/>
      <c r="AFD166" s="6"/>
      <c r="AFE166" s="6"/>
      <c r="AFF166" s="6"/>
      <c r="AFG166" s="6"/>
      <c r="AFH166" s="6"/>
      <c r="AFI166" s="6"/>
      <c r="AFJ166" s="6"/>
      <c r="AFK166" s="6"/>
      <c r="AFL166" s="6"/>
      <c r="AFM166" s="6"/>
      <c r="AFN166" s="6"/>
      <c r="AFO166" s="6"/>
      <c r="AFP166" s="6"/>
      <c r="AFQ166" s="6"/>
      <c r="AFR166" s="6"/>
      <c r="AFS166" s="6"/>
      <c r="AFT166" s="6"/>
      <c r="AFU166" s="6"/>
      <c r="AFV166" s="6"/>
      <c r="AFW166" s="6"/>
      <c r="AFX166" s="6"/>
      <c r="AFY166" s="6"/>
      <c r="AFZ166" s="6"/>
      <c r="AGA166" s="6"/>
      <c r="AGB166" s="6"/>
      <c r="AGC166" s="6"/>
      <c r="AGD166" s="6"/>
      <c r="AGE166" s="6"/>
      <c r="AGF166" s="6"/>
      <c r="AGG166" s="6"/>
      <c r="AGH166" s="6"/>
      <c r="AGI166" s="6"/>
      <c r="AGJ166" s="6"/>
      <c r="AGK166" s="6"/>
      <c r="AGL166" s="6"/>
      <c r="AGM166" s="6"/>
      <c r="AGN166" s="6"/>
      <c r="AGO166" s="6"/>
      <c r="AGP166" s="6"/>
      <c r="AGQ166" s="6"/>
      <c r="AGR166" s="6"/>
      <c r="AGS166" s="6"/>
      <c r="AGT166" s="6"/>
      <c r="AGU166" s="6"/>
      <c r="AGV166" s="6"/>
      <c r="AGW166" s="6"/>
      <c r="AGX166" s="6"/>
      <c r="AGY166" s="6"/>
      <c r="AGZ166" s="6"/>
      <c r="AHA166" s="6"/>
      <c r="AHB166" s="6"/>
      <c r="AHC166" s="6"/>
      <c r="AHD166" s="6"/>
      <c r="AHE166" s="6"/>
      <c r="AHF166" s="6"/>
      <c r="AHG166" s="6"/>
      <c r="AHH166" s="6"/>
      <c r="AHI166" s="6"/>
      <c r="AHJ166" s="6"/>
      <c r="AHK166" s="6"/>
      <c r="AHL166" s="6"/>
      <c r="AHM166" s="6"/>
      <c r="AHN166" s="6"/>
      <c r="AHO166" s="6"/>
      <c r="AHP166" s="6"/>
      <c r="AHQ166" s="6"/>
      <c r="AHR166" s="6"/>
      <c r="AHS166" s="6"/>
      <c r="AHT166" s="6"/>
      <c r="AHU166" s="6"/>
      <c r="AHV166" s="6"/>
      <c r="AHW166" s="6"/>
      <c r="AHX166" s="6"/>
      <c r="AHY166" s="6"/>
      <c r="AHZ166" s="6"/>
      <c r="AIA166" s="6"/>
      <c r="AIB166" s="6"/>
      <c r="AIC166" s="6"/>
      <c r="AID166" s="6"/>
      <c r="AIE166" s="6"/>
      <c r="AIF166" s="6"/>
      <c r="AIG166" s="6"/>
      <c r="AIH166" s="6"/>
      <c r="AII166" s="6"/>
      <c r="AIJ166" s="6"/>
      <c r="AIK166" s="6"/>
      <c r="AIL166" s="6"/>
      <c r="AIM166" s="6"/>
      <c r="AIN166" s="6"/>
      <c r="AIO166" s="6"/>
      <c r="AIP166" s="6"/>
      <c r="AIQ166" s="6"/>
      <c r="AIR166" s="6"/>
      <c r="AIS166" s="6"/>
      <c r="AIT166" s="6"/>
      <c r="AIU166" s="6"/>
      <c r="AIV166" s="6"/>
      <c r="AIW166" s="6"/>
      <c r="AIX166" s="6"/>
      <c r="AIY166" s="6"/>
      <c r="AIZ166" s="6"/>
      <c r="AJA166" s="6"/>
      <c r="AJB166" s="6"/>
      <c r="AJC166" s="6"/>
      <c r="AJD166" s="6"/>
      <c r="AJE166" s="6"/>
      <c r="AJF166" s="6"/>
      <c r="AJG166" s="6"/>
      <c r="AJH166" s="6"/>
      <c r="AJI166" s="6"/>
      <c r="AJJ166" s="6"/>
      <c r="AJK166" s="6"/>
      <c r="AJL166" s="6"/>
      <c r="AJM166" s="6"/>
      <c r="AJN166" s="6"/>
      <c r="AJO166" s="6"/>
      <c r="AJP166" s="6"/>
      <c r="AJQ166" s="6"/>
      <c r="AJR166" s="6"/>
      <c r="AJS166" s="6"/>
      <c r="AJT166" s="6"/>
      <c r="AJU166" s="6"/>
      <c r="AJV166" s="6"/>
      <c r="AJW166" s="6"/>
      <c r="AJX166" s="6"/>
      <c r="AJY166" s="6"/>
      <c r="AJZ166" s="6"/>
      <c r="AKA166" s="6"/>
      <c r="AKB166" s="6"/>
      <c r="AKC166" s="6"/>
      <c r="AKD166" s="6"/>
      <c r="AKE166" s="6"/>
      <c r="AKF166" s="6"/>
      <c r="AKG166" s="6"/>
      <c r="AKH166" s="6"/>
      <c r="AKI166" s="6"/>
      <c r="AKJ166" s="6"/>
      <c r="AKK166" s="6"/>
      <c r="AKL166" s="6"/>
      <c r="AKM166" s="6"/>
      <c r="AKN166" s="6"/>
      <c r="AKO166" s="6"/>
      <c r="AKP166" s="6"/>
      <c r="AKQ166" s="6"/>
      <c r="AKR166" s="6"/>
      <c r="AKS166" s="6"/>
      <c r="AKT166" s="6"/>
      <c r="AKU166" s="6"/>
      <c r="AKV166" s="6"/>
      <c r="AKW166" s="6"/>
      <c r="AKX166" s="6"/>
      <c r="AKY166" s="6"/>
      <c r="AKZ166" s="6"/>
      <c r="ALA166" s="6"/>
      <c r="ALB166" s="6"/>
      <c r="ALC166" s="6"/>
      <c r="ALD166" s="6"/>
      <c r="ALE166" s="6"/>
      <c r="ALF166" s="6"/>
      <c r="ALG166" s="6"/>
      <c r="ALH166" s="6"/>
      <c r="ALI166" s="6"/>
      <c r="ALJ166" s="6"/>
      <c r="ALK166" s="6"/>
      <c r="ALL166" s="6"/>
      <c r="ALM166" s="6"/>
      <c r="ALN166" s="6"/>
      <c r="ALO166" s="6"/>
      <c r="ALP166" s="6"/>
      <c r="ALQ166" s="6"/>
      <c r="ALR166" s="6"/>
      <c r="ALS166" s="6"/>
      <c r="ALT166" s="6"/>
      <c r="ALU166" s="6"/>
      <c r="ALV166" s="6"/>
      <c r="ALW166" s="6"/>
      <c r="ALX166" s="6"/>
      <c r="ALY166" s="6"/>
      <c r="ALZ166" s="6"/>
      <c r="AMA166" s="6"/>
      <c r="AMB166" s="6"/>
      <c r="AMC166" s="6"/>
      <c r="AMD166" s="6"/>
      <c r="AME166" s="6"/>
      <c r="AMF166" s="6"/>
    </row>
    <row r="167" spans="1:1022" s="38" customFormat="1">
      <c r="A167" s="162" t="s">
        <v>17</v>
      </c>
      <c r="C167" s="5"/>
      <c r="H167" s="183"/>
      <c r="J167" s="221"/>
      <c r="K167" s="150"/>
      <c r="AMG167" s="21"/>
      <c r="AMH167" s="21"/>
    </row>
    <row r="168" spans="1:1022" s="38" customFormat="1">
      <c r="A168" s="162" t="s">
        <v>18</v>
      </c>
      <c r="C168" s="5"/>
      <c r="H168" s="183"/>
      <c r="J168" s="116"/>
      <c r="K168" s="150"/>
      <c r="AMG168" s="21"/>
      <c r="AMH168" s="21"/>
    </row>
    <row r="169" spans="1:1022" s="38" customFormat="1">
      <c r="A169" s="186"/>
      <c r="B169" s="37"/>
      <c r="C169" s="5"/>
      <c r="E169" s="70"/>
      <c r="H169" s="183"/>
      <c r="J169" s="221"/>
      <c r="K169" s="150"/>
      <c r="AMG169" s="21"/>
      <c r="AMH169" s="21"/>
    </row>
    <row r="170" spans="1:1022" s="38" customFormat="1">
      <c r="A170" s="299" t="s">
        <v>356</v>
      </c>
      <c r="B170" s="37"/>
      <c r="C170" s="213"/>
      <c r="H170" s="23"/>
      <c r="I170" s="23"/>
      <c r="J170" s="221"/>
      <c r="K170" s="150"/>
      <c r="AMG170" s="21"/>
      <c r="AMH170" s="21"/>
    </row>
    <row r="171" spans="1:1022" s="292" customFormat="1" ht="76.5">
      <c r="A171" s="362" t="s">
        <v>0</v>
      </c>
      <c r="B171" s="362" t="s">
        <v>1</v>
      </c>
      <c r="C171" s="362" t="s">
        <v>78</v>
      </c>
      <c r="D171" s="362" t="s">
        <v>61</v>
      </c>
      <c r="E171" s="362" t="s">
        <v>62</v>
      </c>
      <c r="F171" s="362" t="s">
        <v>19</v>
      </c>
      <c r="G171" s="363" t="s">
        <v>27</v>
      </c>
      <c r="H171" s="363" t="s">
        <v>103</v>
      </c>
      <c r="I171" s="362" t="s">
        <v>2</v>
      </c>
      <c r="J171" s="364" t="s">
        <v>3</v>
      </c>
      <c r="K171" s="365" t="s">
        <v>243</v>
      </c>
      <c r="L171" s="366" t="s">
        <v>79</v>
      </c>
      <c r="M171" s="362" t="s">
        <v>4</v>
      </c>
      <c r="N171" s="366" t="s">
        <v>80</v>
      </c>
      <c r="O171" s="366" t="s">
        <v>81</v>
      </c>
    </row>
    <row r="172" spans="1:1022" s="292" customFormat="1">
      <c r="A172" s="362" t="s">
        <v>5</v>
      </c>
      <c r="B172" s="362" t="s">
        <v>6</v>
      </c>
      <c r="C172" s="362" t="s">
        <v>7</v>
      </c>
      <c r="D172" s="362" t="s">
        <v>8</v>
      </c>
      <c r="E172" s="362" t="s">
        <v>9</v>
      </c>
      <c r="F172" s="362"/>
      <c r="G172" s="367"/>
      <c r="H172" s="363" t="s">
        <v>10</v>
      </c>
      <c r="I172" s="362" t="s">
        <v>362</v>
      </c>
      <c r="J172" s="364" t="s">
        <v>12</v>
      </c>
      <c r="K172" s="365"/>
      <c r="L172" s="366" t="s">
        <v>13</v>
      </c>
      <c r="M172" s="362" t="s">
        <v>14</v>
      </c>
      <c r="N172" s="366" t="s">
        <v>15</v>
      </c>
      <c r="O172" s="366" t="s">
        <v>16</v>
      </c>
    </row>
    <row r="173" spans="1:1022" s="21" customFormat="1" ht="25.5">
      <c r="A173" s="105" t="s">
        <v>64</v>
      </c>
      <c r="B173" s="294" t="s">
        <v>234</v>
      </c>
      <c r="C173" s="462" t="s">
        <v>331</v>
      </c>
      <c r="D173" s="107"/>
      <c r="E173" s="107"/>
      <c r="F173" s="71">
        <v>0</v>
      </c>
      <c r="G173" s="71">
        <v>0</v>
      </c>
      <c r="H173" s="175">
        <v>12</v>
      </c>
      <c r="I173" s="101" t="s">
        <v>232</v>
      </c>
      <c r="J173" s="218">
        <f>(18.91/1.08)*12</f>
        <v>210.11111111111111</v>
      </c>
      <c r="K173" s="374">
        <f>ROUND(J173*1.05,2)</f>
        <v>220.62</v>
      </c>
      <c r="L173" s="177">
        <f>ROUND(J173*H173,2)</f>
        <v>2521.33</v>
      </c>
      <c r="M173" s="178">
        <v>0.08</v>
      </c>
      <c r="N173" s="179">
        <f>ROUND(L173*M173,2)</f>
        <v>201.71</v>
      </c>
      <c r="O173" s="177">
        <f>L173+N173</f>
        <v>2723.04</v>
      </c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6"/>
      <c r="HD173" s="6"/>
      <c r="HE173" s="6"/>
      <c r="HF173" s="6"/>
      <c r="HG173" s="6"/>
      <c r="HH173" s="6"/>
      <c r="HI173" s="6"/>
      <c r="HJ173" s="6"/>
      <c r="HK173" s="6"/>
      <c r="HL173" s="6"/>
      <c r="HM173" s="6"/>
      <c r="HN173" s="6"/>
      <c r="HO173" s="6"/>
      <c r="HP173" s="6"/>
      <c r="HQ173" s="6"/>
      <c r="HR173" s="6"/>
      <c r="HS173" s="6"/>
      <c r="HT173" s="6"/>
      <c r="HU173" s="6"/>
      <c r="HV173" s="6"/>
      <c r="HW173" s="6"/>
      <c r="HX173" s="6"/>
      <c r="HY173" s="6"/>
      <c r="HZ173" s="6"/>
      <c r="IA173" s="6"/>
      <c r="IB173" s="6"/>
      <c r="IC173" s="6"/>
      <c r="ID173" s="6"/>
      <c r="IE173" s="6"/>
      <c r="IF173" s="6"/>
      <c r="IG173" s="6"/>
      <c r="IH173" s="6"/>
      <c r="II173" s="6"/>
      <c r="IJ173" s="6"/>
      <c r="IK173" s="6"/>
      <c r="IL173" s="6"/>
      <c r="IM173" s="6"/>
      <c r="IN173" s="6"/>
      <c r="IO173" s="6"/>
      <c r="IP173" s="6"/>
      <c r="IQ173" s="6"/>
      <c r="IR173" s="6"/>
      <c r="IS173" s="6"/>
      <c r="IT173" s="6"/>
      <c r="IU173" s="6"/>
      <c r="IV173" s="6"/>
      <c r="IW173" s="6"/>
      <c r="IX173" s="6"/>
      <c r="IY173" s="6"/>
      <c r="IZ173" s="6"/>
      <c r="JA173" s="6"/>
      <c r="JB173" s="6"/>
      <c r="JC173" s="6"/>
      <c r="JD173" s="6"/>
      <c r="JE173" s="6"/>
      <c r="JF173" s="6"/>
      <c r="JG173" s="6"/>
      <c r="JH173" s="6"/>
      <c r="JI173" s="6"/>
      <c r="JJ173" s="6"/>
      <c r="JK173" s="6"/>
      <c r="JL173" s="6"/>
      <c r="JM173" s="6"/>
      <c r="JN173" s="6"/>
      <c r="JO173" s="6"/>
      <c r="JP173" s="6"/>
      <c r="JQ173" s="6"/>
      <c r="JR173" s="6"/>
      <c r="JS173" s="6"/>
      <c r="JT173" s="6"/>
      <c r="JU173" s="6"/>
      <c r="JV173" s="6"/>
      <c r="JW173" s="6"/>
      <c r="JX173" s="6"/>
      <c r="JY173" s="6"/>
      <c r="JZ173" s="6"/>
      <c r="KA173" s="6"/>
      <c r="KB173" s="6"/>
      <c r="KC173" s="6"/>
      <c r="KD173" s="6"/>
      <c r="KE173" s="6"/>
      <c r="KF173" s="6"/>
      <c r="KG173" s="6"/>
      <c r="KH173" s="6"/>
      <c r="KI173" s="6"/>
      <c r="KJ173" s="6"/>
      <c r="KK173" s="6"/>
      <c r="KL173" s="6"/>
      <c r="KM173" s="6"/>
      <c r="KN173" s="6"/>
      <c r="KO173" s="6"/>
      <c r="KP173" s="6"/>
      <c r="KQ173" s="6"/>
      <c r="KR173" s="6"/>
      <c r="KS173" s="6"/>
      <c r="KT173" s="6"/>
      <c r="KU173" s="6"/>
      <c r="KV173" s="6"/>
      <c r="KW173" s="6"/>
      <c r="KX173" s="6"/>
      <c r="KY173" s="6"/>
      <c r="KZ173" s="6"/>
      <c r="LA173" s="6"/>
      <c r="LB173" s="6"/>
      <c r="LC173" s="6"/>
      <c r="LD173" s="6"/>
      <c r="LE173" s="6"/>
      <c r="LF173" s="6"/>
      <c r="LG173" s="6"/>
      <c r="LH173" s="6"/>
      <c r="LI173" s="6"/>
      <c r="LJ173" s="6"/>
      <c r="LK173" s="6"/>
      <c r="LL173" s="6"/>
      <c r="LM173" s="6"/>
      <c r="LN173" s="6"/>
      <c r="LO173" s="6"/>
      <c r="LP173" s="6"/>
      <c r="LQ173" s="6"/>
      <c r="LR173" s="6"/>
      <c r="LS173" s="6"/>
      <c r="LT173" s="6"/>
      <c r="LU173" s="6"/>
      <c r="LV173" s="6"/>
      <c r="LW173" s="6"/>
      <c r="LX173" s="6"/>
      <c r="LY173" s="6"/>
      <c r="LZ173" s="6"/>
      <c r="MA173" s="6"/>
      <c r="MB173" s="6"/>
      <c r="MC173" s="6"/>
      <c r="MD173" s="6"/>
      <c r="ME173" s="6"/>
      <c r="MF173" s="6"/>
      <c r="MG173" s="6"/>
      <c r="MH173" s="6"/>
      <c r="MI173" s="6"/>
      <c r="MJ173" s="6"/>
      <c r="MK173" s="6"/>
      <c r="ML173" s="6"/>
      <c r="MM173" s="6"/>
      <c r="MN173" s="6"/>
      <c r="MO173" s="6"/>
      <c r="MP173" s="6"/>
      <c r="MQ173" s="6"/>
      <c r="MR173" s="6"/>
      <c r="MS173" s="6"/>
      <c r="MT173" s="6"/>
      <c r="MU173" s="6"/>
      <c r="MV173" s="6"/>
      <c r="MW173" s="6"/>
      <c r="MX173" s="6"/>
      <c r="MY173" s="6"/>
      <c r="MZ173" s="6"/>
      <c r="NA173" s="6"/>
      <c r="NB173" s="6"/>
      <c r="NC173" s="6"/>
      <c r="ND173" s="6"/>
      <c r="NE173" s="6"/>
      <c r="NF173" s="6"/>
      <c r="NG173" s="6"/>
      <c r="NH173" s="6"/>
      <c r="NI173" s="6"/>
      <c r="NJ173" s="6"/>
      <c r="NK173" s="6"/>
      <c r="NL173" s="6"/>
      <c r="NM173" s="6"/>
      <c r="NN173" s="6"/>
      <c r="NO173" s="6"/>
      <c r="NP173" s="6"/>
      <c r="NQ173" s="6"/>
      <c r="NR173" s="6"/>
      <c r="NS173" s="6"/>
      <c r="NT173" s="6"/>
      <c r="NU173" s="6"/>
      <c r="NV173" s="6"/>
      <c r="NW173" s="6"/>
      <c r="NX173" s="6"/>
      <c r="NY173" s="6"/>
      <c r="NZ173" s="6"/>
      <c r="OA173" s="6"/>
      <c r="OB173" s="6"/>
      <c r="OC173" s="6"/>
      <c r="OD173" s="6"/>
      <c r="OE173" s="6"/>
      <c r="OF173" s="6"/>
      <c r="OG173" s="6"/>
      <c r="OH173" s="6"/>
      <c r="OI173" s="6"/>
      <c r="OJ173" s="6"/>
      <c r="OK173" s="6"/>
      <c r="OL173" s="6"/>
      <c r="OM173" s="6"/>
      <c r="ON173" s="6"/>
      <c r="OO173" s="6"/>
      <c r="OP173" s="6"/>
      <c r="OQ173" s="6"/>
      <c r="OR173" s="6"/>
      <c r="OS173" s="6"/>
      <c r="OT173" s="6"/>
      <c r="OU173" s="6"/>
      <c r="OV173" s="6"/>
      <c r="OW173" s="6"/>
      <c r="OX173" s="6"/>
      <c r="OY173" s="6"/>
      <c r="OZ173" s="6"/>
      <c r="PA173" s="6"/>
      <c r="PB173" s="6"/>
      <c r="PC173" s="6"/>
      <c r="PD173" s="6"/>
      <c r="PE173" s="6"/>
      <c r="PF173" s="6"/>
      <c r="PG173" s="6"/>
      <c r="PH173" s="6"/>
      <c r="PI173" s="6"/>
      <c r="PJ173" s="6"/>
      <c r="PK173" s="6"/>
      <c r="PL173" s="6"/>
      <c r="PM173" s="6"/>
      <c r="PN173" s="6"/>
      <c r="PO173" s="6"/>
      <c r="PP173" s="6"/>
      <c r="PQ173" s="6"/>
      <c r="PR173" s="6"/>
      <c r="PS173" s="6"/>
      <c r="PT173" s="6"/>
      <c r="PU173" s="6"/>
      <c r="PV173" s="6"/>
      <c r="PW173" s="6"/>
      <c r="PX173" s="6"/>
      <c r="PY173" s="6"/>
      <c r="PZ173" s="6"/>
      <c r="QA173" s="6"/>
      <c r="QB173" s="6"/>
      <c r="QC173" s="6"/>
      <c r="QD173" s="6"/>
      <c r="QE173" s="6"/>
      <c r="QF173" s="6"/>
      <c r="QG173" s="6"/>
      <c r="QH173" s="6"/>
      <c r="QI173" s="6"/>
      <c r="QJ173" s="6"/>
      <c r="QK173" s="6"/>
      <c r="QL173" s="6"/>
      <c r="QM173" s="6"/>
      <c r="QN173" s="6"/>
      <c r="QO173" s="6"/>
      <c r="QP173" s="6"/>
      <c r="QQ173" s="6"/>
      <c r="QR173" s="6"/>
      <c r="QS173" s="6"/>
      <c r="QT173" s="6"/>
      <c r="QU173" s="6"/>
      <c r="QV173" s="6"/>
      <c r="QW173" s="6"/>
      <c r="QX173" s="6"/>
      <c r="QY173" s="6"/>
      <c r="QZ173" s="6"/>
      <c r="RA173" s="6"/>
      <c r="RB173" s="6"/>
      <c r="RC173" s="6"/>
      <c r="RD173" s="6"/>
      <c r="RE173" s="6"/>
      <c r="RF173" s="6"/>
      <c r="RG173" s="6"/>
      <c r="RH173" s="6"/>
      <c r="RI173" s="6"/>
      <c r="RJ173" s="6"/>
      <c r="RK173" s="6"/>
      <c r="RL173" s="6"/>
      <c r="RM173" s="6"/>
      <c r="RN173" s="6"/>
      <c r="RO173" s="6"/>
      <c r="RP173" s="6"/>
      <c r="RQ173" s="6"/>
      <c r="RR173" s="6"/>
      <c r="RS173" s="6"/>
      <c r="RT173" s="6"/>
      <c r="RU173" s="6"/>
      <c r="RV173" s="6"/>
      <c r="RW173" s="6"/>
      <c r="RX173" s="6"/>
      <c r="RY173" s="6"/>
      <c r="RZ173" s="6"/>
      <c r="SA173" s="6"/>
      <c r="SB173" s="6"/>
      <c r="SC173" s="6"/>
      <c r="SD173" s="6"/>
      <c r="SE173" s="6"/>
      <c r="SF173" s="6"/>
      <c r="SG173" s="6"/>
      <c r="SH173" s="6"/>
      <c r="SI173" s="6"/>
      <c r="SJ173" s="6"/>
      <c r="SK173" s="6"/>
      <c r="SL173" s="6"/>
      <c r="SM173" s="6"/>
      <c r="SN173" s="6"/>
      <c r="SO173" s="6"/>
      <c r="SP173" s="6"/>
      <c r="SQ173" s="6"/>
      <c r="SR173" s="6"/>
      <c r="SS173" s="6"/>
      <c r="ST173" s="6"/>
      <c r="SU173" s="6"/>
      <c r="SV173" s="6"/>
      <c r="SW173" s="6"/>
      <c r="SX173" s="6"/>
      <c r="SY173" s="6"/>
      <c r="SZ173" s="6"/>
      <c r="TA173" s="6"/>
      <c r="TB173" s="6"/>
      <c r="TC173" s="6"/>
      <c r="TD173" s="6"/>
      <c r="TE173" s="6"/>
      <c r="TF173" s="6"/>
      <c r="TG173" s="6"/>
      <c r="TH173" s="6"/>
      <c r="TI173" s="6"/>
      <c r="TJ173" s="6"/>
      <c r="TK173" s="6"/>
      <c r="TL173" s="6"/>
      <c r="TM173" s="6"/>
      <c r="TN173" s="6"/>
      <c r="TO173" s="6"/>
      <c r="TP173" s="6"/>
      <c r="TQ173" s="6"/>
      <c r="TR173" s="6"/>
      <c r="TS173" s="6"/>
      <c r="TT173" s="6"/>
      <c r="TU173" s="6"/>
      <c r="TV173" s="6"/>
      <c r="TW173" s="6"/>
      <c r="TX173" s="6"/>
      <c r="TY173" s="6"/>
      <c r="TZ173" s="6"/>
      <c r="UA173" s="6"/>
      <c r="UB173" s="6"/>
      <c r="UC173" s="6"/>
      <c r="UD173" s="6"/>
      <c r="UE173" s="6"/>
      <c r="UF173" s="6"/>
      <c r="UG173" s="6"/>
      <c r="UH173" s="6"/>
      <c r="UI173" s="6"/>
      <c r="UJ173" s="6"/>
      <c r="UK173" s="6"/>
      <c r="UL173" s="6"/>
      <c r="UM173" s="6"/>
      <c r="UN173" s="6"/>
      <c r="UO173" s="6"/>
      <c r="UP173" s="6"/>
      <c r="UQ173" s="6"/>
      <c r="UR173" s="6"/>
      <c r="US173" s="6"/>
      <c r="UT173" s="6"/>
      <c r="UU173" s="6"/>
      <c r="UV173" s="6"/>
      <c r="UW173" s="6"/>
      <c r="UX173" s="6"/>
      <c r="UY173" s="6"/>
      <c r="UZ173" s="6"/>
      <c r="VA173" s="6"/>
      <c r="VB173" s="6"/>
      <c r="VC173" s="6"/>
      <c r="VD173" s="6"/>
      <c r="VE173" s="6"/>
      <c r="VF173" s="6"/>
      <c r="VG173" s="6"/>
      <c r="VH173" s="6"/>
      <c r="VI173" s="6"/>
      <c r="VJ173" s="6"/>
      <c r="VK173" s="6"/>
      <c r="VL173" s="6"/>
      <c r="VM173" s="6"/>
      <c r="VN173" s="6"/>
      <c r="VO173" s="6"/>
      <c r="VP173" s="6"/>
      <c r="VQ173" s="6"/>
      <c r="VR173" s="6"/>
      <c r="VS173" s="6"/>
      <c r="VT173" s="6"/>
      <c r="VU173" s="6"/>
      <c r="VV173" s="6"/>
      <c r="VW173" s="6"/>
      <c r="VX173" s="6"/>
      <c r="VY173" s="6"/>
      <c r="VZ173" s="6"/>
      <c r="WA173" s="6"/>
      <c r="WB173" s="6"/>
      <c r="WC173" s="6"/>
      <c r="WD173" s="6"/>
      <c r="WE173" s="6"/>
      <c r="WF173" s="6"/>
      <c r="WG173" s="6"/>
      <c r="WH173" s="6"/>
      <c r="WI173" s="6"/>
      <c r="WJ173" s="6"/>
      <c r="WK173" s="6"/>
      <c r="WL173" s="6"/>
      <c r="WM173" s="6"/>
      <c r="WN173" s="6"/>
      <c r="WO173" s="6"/>
      <c r="WP173" s="6"/>
      <c r="WQ173" s="6"/>
      <c r="WR173" s="6"/>
      <c r="WS173" s="6"/>
      <c r="WT173" s="6"/>
      <c r="WU173" s="6"/>
      <c r="WV173" s="6"/>
      <c r="WW173" s="6"/>
      <c r="WX173" s="6"/>
      <c r="WY173" s="6"/>
      <c r="WZ173" s="6"/>
      <c r="XA173" s="6"/>
      <c r="XB173" s="6"/>
      <c r="XC173" s="6"/>
      <c r="XD173" s="6"/>
      <c r="XE173" s="6"/>
      <c r="XF173" s="6"/>
      <c r="XG173" s="6"/>
      <c r="XH173" s="6"/>
      <c r="XI173" s="6"/>
      <c r="XJ173" s="6"/>
      <c r="XK173" s="6"/>
      <c r="XL173" s="6"/>
      <c r="XM173" s="6"/>
      <c r="XN173" s="6"/>
      <c r="XO173" s="6"/>
      <c r="XP173" s="6"/>
      <c r="XQ173" s="6"/>
      <c r="XR173" s="6"/>
      <c r="XS173" s="6"/>
      <c r="XT173" s="6"/>
      <c r="XU173" s="6"/>
      <c r="XV173" s="6"/>
      <c r="XW173" s="6"/>
      <c r="XX173" s="6"/>
      <c r="XY173" s="6"/>
      <c r="XZ173" s="6"/>
      <c r="YA173" s="6"/>
      <c r="YB173" s="6"/>
      <c r="YC173" s="6"/>
      <c r="YD173" s="6"/>
      <c r="YE173" s="6"/>
      <c r="YF173" s="6"/>
      <c r="YG173" s="6"/>
      <c r="YH173" s="6"/>
      <c r="YI173" s="6"/>
      <c r="YJ173" s="6"/>
      <c r="YK173" s="6"/>
      <c r="YL173" s="6"/>
      <c r="YM173" s="6"/>
      <c r="YN173" s="6"/>
      <c r="YO173" s="6"/>
      <c r="YP173" s="6"/>
      <c r="YQ173" s="6"/>
      <c r="YR173" s="6"/>
      <c r="YS173" s="6"/>
      <c r="YT173" s="6"/>
      <c r="YU173" s="6"/>
      <c r="YV173" s="6"/>
      <c r="YW173" s="6"/>
      <c r="YX173" s="6"/>
      <c r="YY173" s="6"/>
      <c r="YZ173" s="6"/>
      <c r="ZA173" s="6"/>
      <c r="ZB173" s="6"/>
      <c r="ZC173" s="6"/>
      <c r="ZD173" s="6"/>
      <c r="ZE173" s="6"/>
      <c r="ZF173" s="6"/>
      <c r="ZG173" s="6"/>
      <c r="ZH173" s="6"/>
      <c r="ZI173" s="6"/>
      <c r="ZJ173" s="6"/>
      <c r="ZK173" s="6"/>
      <c r="ZL173" s="6"/>
      <c r="ZM173" s="6"/>
      <c r="ZN173" s="6"/>
      <c r="ZO173" s="6"/>
      <c r="ZP173" s="6"/>
      <c r="ZQ173" s="6"/>
      <c r="ZR173" s="6"/>
      <c r="ZS173" s="6"/>
      <c r="ZT173" s="6"/>
      <c r="ZU173" s="6"/>
      <c r="ZV173" s="6"/>
      <c r="ZW173" s="6"/>
      <c r="ZX173" s="6"/>
      <c r="ZY173" s="6"/>
      <c r="ZZ173" s="6"/>
      <c r="AAA173" s="6"/>
      <c r="AAB173" s="6"/>
      <c r="AAC173" s="6"/>
      <c r="AAD173" s="6"/>
      <c r="AAE173" s="6"/>
      <c r="AAF173" s="6"/>
      <c r="AAG173" s="6"/>
      <c r="AAH173" s="6"/>
      <c r="AAI173" s="6"/>
      <c r="AAJ173" s="6"/>
      <c r="AAK173" s="6"/>
      <c r="AAL173" s="6"/>
      <c r="AAM173" s="6"/>
      <c r="AAN173" s="6"/>
      <c r="AAO173" s="6"/>
      <c r="AAP173" s="6"/>
      <c r="AAQ173" s="6"/>
      <c r="AAR173" s="6"/>
      <c r="AAS173" s="6"/>
      <c r="AAT173" s="6"/>
      <c r="AAU173" s="6"/>
      <c r="AAV173" s="6"/>
      <c r="AAW173" s="6"/>
      <c r="AAX173" s="6"/>
      <c r="AAY173" s="6"/>
      <c r="AAZ173" s="6"/>
      <c r="ABA173" s="6"/>
      <c r="ABB173" s="6"/>
      <c r="ABC173" s="6"/>
      <c r="ABD173" s="6"/>
      <c r="ABE173" s="6"/>
      <c r="ABF173" s="6"/>
      <c r="ABG173" s="6"/>
      <c r="ABH173" s="6"/>
      <c r="ABI173" s="6"/>
      <c r="ABJ173" s="6"/>
      <c r="ABK173" s="6"/>
      <c r="ABL173" s="6"/>
      <c r="ABM173" s="6"/>
      <c r="ABN173" s="6"/>
      <c r="ABO173" s="6"/>
      <c r="ABP173" s="6"/>
      <c r="ABQ173" s="6"/>
      <c r="ABR173" s="6"/>
      <c r="ABS173" s="6"/>
      <c r="ABT173" s="6"/>
      <c r="ABU173" s="6"/>
      <c r="ABV173" s="6"/>
      <c r="ABW173" s="6"/>
      <c r="ABX173" s="6"/>
      <c r="ABY173" s="6"/>
      <c r="ABZ173" s="6"/>
      <c r="ACA173" s="6"/>
      <c r="ACB173" s="6"/>
      <c r="ACC173" s="6"/>
      <c r="ACD173" s="6"/>
      <c r="ACE173" s="6"/>
      <c r="ACF173" s="6"/>
      <c r="ACG173" s="6"/>
      <c r="ACH173" s="6"/>
      <c r="ACI173" s="6"/>
      <c r="ACJ173" s="6"/>
      <c r="ACK173" s="6"/>
      <c r="ACL173" s="6"/>
      <c r="ACM173" s="6"/>
      <c r="ACN173" s="6"/>
      <c r="ACO173" s="6"/>
      <c r="ACP173" s="6"/>
      <c r="ACQ173" s="6"/>
      <c r="ACR173" s="6"/>
      <c r="ACS173" s="6"/>
      <c r="ACT173" s="6"/>
      <c r="ACU173" s="6"/>
      <c r="ACV173" s="6"/>
      <c r="ACW173" s="6"/>
      <c r="ACX173" s="6"/>
      <c r="ACY173" s="6"/>
      <c r="ACZ173" s="6"/>
      <c r="ADA173" s="6"/>
      <c r="ADB173" s="6"/>
      <c r="ADC173" s="6"/>
      <c r="ADD173" s="6"/>
      <c r="ADE173" s="6"/>
      <c r="ADF173" s="6"/>
      <c r="ADG173" s="6"/>
      <c r="ADH173" s="6"/>
      <c r="ADI173" s="6"/>
      <c r="ADJ173" s="6"/>
      <c r="ADK173" s="6"/>
      <c r="ADL173" s="6"/>
      <c r="ADM173" s="6"/>
      <c r="ADN173" s="6"/>
      <c r="ADO173" s="6"/>
      <c r="ADP173" s="6"/>
      <c r="ADQ173" s="6"/>
      <c r="ADR173" s="6"/>
      <c r="ADS173" s="6"/>
      <c r="ADT173" s="6"/>
      <c r="ADU173" s="6"/>
      <c r="ADV173" s="6"/>
      <c r="ADW173" s="6"/>
      <c r="ADX173" s="6"/>
      <c r="ADY173" s="6"/>
      <c r="ADZ173" s="6"/>
      <c r="AEA173" s="6"/>
      <c r="AEB173" s="6"/>
      <c r="AEC173" s="6"/>
      <c r="AED173" s="6"/>
      <c r="AEE173" s="6"/>
      <c r="AEF173" s="6"/>
      <c r="AEG173" s="6"/>
      <c r="AEH173" s="6"/>
      <c r="AEI173" s="6"/>
      <c r="AEJ173" s="6"/>
      <c r="AEK173" s="6"/>
      <c r="AEL173" s="6"/>
      <c r="AEM173" s="6"/>
      <c r="AEN173" s="6"/>
      <c r="AEO173" s="6"/>
      <c r="AEP173" s="6"/>
      <c r="AEQ173" s="6"/>
      <c r="AER173" s="6"/>
      <c r="AES173" s="6"/>
      <c r="AET173" s="6"/>
      <c r="AEU173" s="6"/>
      <c r="AEV173" s="6"/>
      <c r="AEW173" s="6"/>
      <c r="AEX173" s="6"/>
      <c r="AEY173" s="6"/>
      <c r="AEZ173" s="6"/>
      <c r="AFA173" s="6"/>
      <c r="AFB173" s="6"/>
      <c r="AFC173" s="6"/>
      <c r="AFD173" s="6"/>
      <c r="AFE173" s="6"/>
      <c r="AFF173" s="6"/>
      <c r="AFG173" s="6"/>
      <c r="AFH173" s="6"/>
      <c r="AFI173" s="6"/>
      <c r="AFJ173" s="6"/>
      <c r="AFK173" s="6"/>
      <c r="AFL173" s="6"/>
      <c r="AFM173" s="6"/>
      <c r="AFN173" s="6"/>
      <c r="AFO173" s="6"/>
      <c r="AFP173" s="6"/>
      <c r="AFQ173" s="6"/>
      <c r="AFR173" s="6"/>
      <c r="AFS173" s="6"/>
      <c r="AFT173" s="6"/>
      <c r="AFU173" s="6"/>
      <c r="AFV173" s="6"/>
      <c r="AFW173" s="6"/>
      <c r="AFX173" s="6"/>
      <c r="AFY173" s="6"/>
      <c r="AFZ173" s="6"/>
      <c r="AGA173" s="6"/>
      <c r="AGB173" s="6"/>
      <c r="AGC173" s="6"/>
      <c r="AGD173" s="6"/>
      <c r="AGE173" s="6"/>
      <c r="AGF173" s="6"/>
      <c r="AGG173" s="6"/>
      <c r="AGH173" s="6"/>
      <c r="AGI173" s="6"/>
      <c r="AGJ173" s="6"/>
      <c r="AGK173" s="6"/>
      <c r="AGL173" s="6"/>
      <c r="AGM173" s="6"/>
      <c r="AGN173" s="6"/>
      <c r="AGO173" s="6"/>
      <c r="AGP173" s="6"/>
      <c r="AGQ173" s="6"/>
      <c r="AGR173" s="6"/>
      <c r="AGS173" s="6"/>
      <c r="AGT173" s="6"/>
      <c r="AGU173" s="6"/>
      <c r="AGV173" s="6"/>
      <c r="AGW173" s="6"/>
      <c r="AGX173" s="6"/>
      <c r="AGY173" s="6"/>
      <c r="AGZ173" s="6"/>
      <c r="AHA173" s="6"/>
      <c r="AHB173" s="6"/>
      <c r="AHC173" s="6"/>
      <c r="AHD173" s="6"/>
      <c r="AHE173" s="6"/>
      <c r="AHF173" s="6"/>
      <c r="AHG173" s="6"/>
      <c r="AHH173" s="6"/>
      <c r="AHI173" s="6"/>
      <c r="AHJ173" s="6"/>
      <c r="AHK173" s="6"/>
      <c r="AHL173" s="6"/>
      <c r="AHM173" s="6"/>
      <c r="AHN173" s="6"/>
      <c r="AHO173" s="6"/>
      <c r="AHP173" s="6"/>
      <c r="AHQ173" s="6"/>
      <c r="AHR173" s="6"/>
      <c r="AHS173" s="6"/>
      <c r="AHT173" s="6"/>
      <c r="AHU173" s="6"/>
      <c r="AHV173" s="6"/>
      <c r="AHW173" s="6"/>
      <c r="AHX173" s="6"/>
      <c r="AHY173" s="6"/>
      <c r="AHZ173" s="6"/>
      <c r="AIA173" s="6"/>
      <c r="AIB173" s="6"/>
      <c r="AIC173" s="6"/>
      <c r="AID173" s="6"/>
      <c r="AIE173" s="6"/>
      <c r="AIF173" s="6"/>
      <c r="AIG173" s="6"/>
      <c r="AIH173" s="6"/>
      <c r="AII173" s="6"/>
      <c r="AIJ173" s="6"/>
      <c r="AIK173" s="6"/>
      <c r="AIL173" s="6"/>
      <c r="AIM173" s="6"/>
      <c r="AIN173" s="6"/>
      <c r="AIO173" s="6"/>
      <c r="AIP173" s="6"/>
      <c r="AIQ173" s="6"/>
      <c r="AIR173" s="6"/>
      <c r="AIS173" s="6"/>
      <c r="AIT173" s="6"/>
      <c r="AIU173" s="6"/>
      <c r="AIV173" s="6"/>
      <c r="AIW173" s="6"/>
      <c r="AIX173" s="6"/>
      <c r="AIY173" s="6"/>
      <c r="AIZ173" s="6"/>
      <c r="AJA173" s="6"/>
      <c r="AJB173" s="6"/>
      <c r="AJC173" s="6"/>
      <c r="AJD173" s="6"/>
      <c r="AJE173" s="6"/>
      <c r="AJF173" s="6"/>
      <c r="AJG173" s="6"/>
      <c r="AJH173" s="6"/>
      <c r="AJI173" s="6"/>
      <c r="AJJ173" s="6"/>
      <c r="AJK173" s="6"/>
      <c r="AJL173" s="6"/>
      <c r="AJM173" s="6"/>
      <c r="AJN173" s="6"/>
      <c r="AJO173" s="6"/>
      <c r="AJP173" s="6"/>
      <c r="AJQ173" s="6"/>
      <c r="AJR173" s="6"/>
      <c r="AJS173" s="6"/>
      <c r="AJT173" s="6"/>
      <c r="AJU173" s="6"/>
      <c r="AJV173" s="6"/>
      <c r="AJW173" s="6"/>
      <c r="AJX173" s="6"/>
      <c r="AJY173" s="6"/>
      <c r="AJZ173" s="6"/>
      <c r="AKA173" s="6"/>
      <c r="AKB173" s="6"/>
      <c r="AKC173" s="6"/>
      <c r="AKD173" s="6"/>
      <c r="AKE173" s="6"/>
      <c r="AKF173" s="6"/>
      <c r="AKG173" s="6"/>
      <c r="AKH173" s="6"/>
      <c r="AKI173" s="6"/>
      <c r="AKJ173" s="6"/>
      <c r="AKK173" s="6"/>
      <c r="AKL173" s="6"/>
      <c r="AKM173" s="6"/>
      <c r="AKN173" s="6"/>
      <c r="AKO173" s="6"/>
      <c r="AKP173" s="6"/>
      <c r="AKQ173" s="6"/>
      <c r="AKR173" s="6"/>
      <c r="AKS173" s="6"/>
      <c r="AKT173" s="6"/>
      <c r="AKU173" s="6"/>
      <c r="AKV173" s="6"/>
      <c r="AKW173" s="6"/>
      <c r="AKX173" s="6"/>
      <c r="AKY173" s="6"/>
      <c r="AKZ173" s="6"/>
      <c r="ALA173" s="6"/>
      <c r="ALB173" s="6"/>
      <c r="ALC173" s="6"/>
      <c r="ALD173" s="6"/>
      <c r="ALE173" s="6"/>
      <c r="ALF173" s="6"/>
      <c r="ALG173" s="6"/>
      <c r="ALH173" s="6"/>
      <c r="ALI173" s="6"/>
      <c r="ALJ173" s="6"/>
      <c r="ALK173" s="6"/>
      <c r="ALL173" s="6"/>
      <c r="ALM173" s="6"/>
      <c r="ALN173" s="6"/>
      <c r="ALO173" s="6"/>
      <c r="ALP173" s="6"/>
      <c r="ALQ173" s="6"/>
      <c r="ALR173" s="6"/>
      <c r="ALS173" s="6"/>
      <c r="ALT173" s="6"/>
      <c r="ALU173" s="6"/>
      <c r="ALV173" s="6"/>
      <c r="ALW173" s="6"/>
      <c r="ALX173" s="6"/>
      <c r="ALY173" s="6"/>
      <c r="ALZ173" s="6"/>
      <c r="AMA173" s="6"/>
      <c r="AMB173" s="6"/>
      <c r="AMC173" s="6"/>
      <c r="AMD173" s="6"/>
      <c r="AME173" s="6"/>
      <c r="AMF173" s="6"/>
    </row>
    <row r="174" spans="1:1022" s="21" customFormat="1">
      <c r="A174" s="219"/>
      <c r="B174" s="664"/>
      <c r="C174" s="664"/>
      <c r="D174" s="664"/>
      <c r="E174" s="664"/>
      <c r="F174" s="5"/>
      <c r="G174" s="220"/>
      <c r="J174" s="108" t="s">
        <v>82</v>
      </c>
      <c r="K174" s="411" t="s">
        <v>76</v>
      </c>
      <c r="L174" s="99">
        <f>SUM(L173)</f>
        <v>2521.33</v>
      </c>
      <c r="M174" s="109"/>
      <c r="N174" s="100">
        <f>SUM(N173)</f>
        <v>201.71</v>
      </c>
      <c r="O174" s="100">
        <f>SUM(O173)</f>
        <v>2723.04</v>
      </c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6"/>
      <c r="HD174" s="6"/>
      <c r="HE174" s="6"/>
      <c r="HF174" s="6"/>
      <c r="HG174" s="6"/>
      <c r="HH174" s="6"/>
      <c r="HI174" s="6"/>
      <c r="HJ174" s="6"/>
      <c r="HK174" s="6"/>
      <c r="HL174" s="6"/>
      <c r="HM174" s="6"/>
      <c r="HN174" s="6"/>
      <c r="HO174" s="6"/>
      <c r="HP174" s="6"/>
      <c r="HQ174" s="6"/>
      <c r="HR174" s="6"/>
      <c r="HS174" s="6"/>
      <c r="HT174" s="6"/>
      <c r="HU174" s="6"/>
      <c r="HV174" s="6"/>
      <c r="HW174" s="6"/>
      <c r="HX174" s="6"/>
      <c r="HY174" s="6"/>
      <c r="HZ174" s="6"/>
      <c r="IA174" s="6"/>
      <c r="IB174" s="6"/>
      <c r="IC174" s="6"/>
      <c r="ID174" s="6"/>
      <c r="IE174" s="6"/>
      <c r="IF174" s="6"/>
      <c r="IG174" s="6"/>
      <c r="IH174" s="6"/>
      <c r="II174" s="6"/>
      <c r="IJ174" s="6"/>
      <c r="IK174" s="6"/>
      <c r="IL174" s="6"/>
      <c r="IM174" s="6"/>
      <c r="IN174" s="6"/>
      <c r="IO174" s="6"/>
      <c r="IP174" s="6"/>
      <c r="IQ174" s="6"/>
      <c r="IR174" s="6"/>
      <c r="IS174" s="6"/>
      <c r="IT174" s="6"/>
      <c r="IU174" s="6"/>
      <c r="IV174" s="6"/>
      <c r="IW174" s="6"/>
      <c r="IX174" s="6"/>
      <c r="IY174" s="6"/>
      <c r="IZ174" s="6"/>
      <c r="JA174" s="6"/>
      <c r="JB174" s="6"/>
      <c r="JC174" s="6"/>
      <c r="JD174" s="6"/>
      <c r="JE174" s="6"/>
      <c r="JF174" s="6"/>
      <c r="JG174" s="6"/>
      <c r="JH174" s="6"/>
      <c r="JI174" s="6"/>
      <c r="JJ174" s="6"/>
      <c r="JK174" s="6"/>
      <c r="JL174" s="6"/>
      <c r="JM174" s="6"/>
      <c r="JN174" s="6"/>
      <c r="JO174" s="6"/>
      <c r="JP174" s="6"/>
      <c r="JQ174" s="6"/>
      <c r="JR174" s="6"/>
      <c r="JS174" s="6"/>
      <c r="JT174" s="6"/>
      <c r="JU174" s="6"/>
      <c r="JV174" s="6"/>
      <c r="JW174" s="6"/>
      <c r="JX174" s="6"/>
      <c r="JY174" s="6"/>
      <c r="JZ174" s="6"/>
      <c r="KA174" s="6"/>
      <c r="KB174" s="6"/>
      <c r="KC174" s="6"/>
      <c r="KD174" s="6"/>
      <c r="KE174" s="6"/>
      <c r="KF174" s="6"/>
      <c r="KG174" s="6"/>
      <c r="KH174" s="6"/>
      <c r="KI174" s="6"/>
      <c r="KJ174" s="6"/>
      <c r="KK174" s="6"/>
      <c r="KL174" s="6"/>
      <c r="KM174" s="6"/>
      <c r="KN174" s="6"/>
      <c r="KO174" s="6"/>
      <c r="KP174" s="6"/>
      <c r="KQ174" s="6"/>
      <c r="KR174" s="6"/>
      <c r="KS174" s="6"/>
      <c r="KT174" s="6"/>
      <c r="KU174" s="6"/>
      <c r="KV174" s="6"/>
      <c r="KW174" s="6"/>
      <c r="KX174" s="6"/>
      <c r="KY174" s="6"/>
      <c r="KZ174" s="6"/>
      <c r="LA174" s="6"/>
      <c r="LB174" s="6"/>
      <c r="LC174" s="6"/>
      <c r="LD174" s="6"/>
      <c r="LE174" s="6"/>
      <c r="LF174" s="6"/>
      <c r="LG174" s="6"/>
      <c r="LH174" s="6"/>
      <c r="LI174" s="6"/>
      <c r="LJ174" s="6"/>
      <c r="LK174" s="6"/>
      <c r="LL174" s="6"/>
      <c r="LM174" s="6"/>
      <c r="LN174" s="6"/>
      <c r="LO174" s="6"/>
      <c r="LP174" s="6"/>
      <c r="LQ174" s="6"/>
      <c r="LR174" s="6"/>
      <c r="LS174" s="6"/>
      <c r="LT174" s="6"/>
      <c r="LU174" s="6"/>
      <c r="LV174" s="6"/>
      <c r="LW174" s="6"/>
      <c r="LX174" s="6"/>
      <c r="LY174" s="6"/>
      <c r="LZ174" s="6"/>
      <c r="MA174" s="6"/>
      <c r="MB174" s="6"/>
      <c r="MC174" s="6"/>
      <c r="MD174" s="6"/>
      <c r="ME174" s="6"/>
      <c r="MF174" s="6"/>
      <c r="MG174" s="6"/>
      <c r="MH174" s="6"/>
      <c r="MI174" s="6"/>
      <c r="MJ174" s="6"/>
      <c r="MK174" s="6"/>
      <c r="ML174" s="6"/>
      <c r="MM174" s="6"/>
      <c r="MN174" s="6"/>
      <c r="MO174" s="6"/>
      <c r="MP174" s="6"/>
      <c r="MQ174" s="6"/>
      <c r="MR174" s="6"/>
      <c r="MS174" s="6"/>
      <c r="MT174" s="6"/>
      <c r="MU174" s="6"/>
      <c r="MV174" s="6"/>
      <c r="MW174" s="6"/>
      <c r="MX174" s="6"/>
      <c r="MY174" s="6"/>
      <c r="MZ174" s="6"/>
      <c r="NA174" s="6"/>
      <c r="NB174" s="6"/>
      <c r="NC174" s="6"/>
      <c r="ND174" s="6"/>
      <c r="NE174" s="6"/>
      <c r="NF174" s="6"/>
      <c r="NG174" s="6"/>
      <c r="NH174" s="6"/>
      <c r="NI174" s="6"/>
      <c r="NJ174" s="6"/>
      <c r="NK174" s="6"/>
      <c r="NL174" s="6"/>
      <c r="NM174" s="6"/>
      <c r="NN174" s="6"/>
      <c r="NO174" s="6"/>
      <c r="NP174" s="6"/>
      <c r="NQ174" s="6"/>
      <c r="NR174" s="6"/>
      <c r="NS174" s="6"/>
      <c r="NT174" s="6"/>
      <c r="NU174" s="6"/>
      <c r="NV174" s="6"/>
      <c r="NW174" s="6"/>
      <c r="NX174" s="6"/>
      <c r="NY174" s="6"/>
      <c r="NZ174" s="6"/>
      <c r="OA174" s="6"/>
      <c r="OB174" s="6"/>
      <c r="OC174" s="6"/>
      <c r="OD174" s="6"/>
      <c r="OE174" s="6"/>
      <c r="OF174" s="6"/>
      <c r="OG174" s="6"/>
      <c r="OH174" s="6"/>
      <c r="OI174" s="6"/>
      <c r="OJ174" s="6"/>
      <c r="OK174" s="6"/>
      <c r="OL174" s="6"/>
      <c r="OM174" s="6"/>
      <c r="ON174" s="6"/>
      <c r="OO174" s="6"/>
      <c r="OP174" s="6"/>
      <c r="OQ174" s="6"/>
      <c r="OR174" s="6"/>
      <c r="OS174" s="6"/>
      <c r="OT174" s="6"/>
      <c r="OU174" s="6"/>
      <c r="OV174" s="6"/>
      <c r="OW174" s="6"/>
      <c r="OX174" s="6"/>
      <c r="OY174" s="6"/>
      <c r="OZ174" s="6"/>
      <c r="PA174" s="6"/>
      <c r="PB174" s="6"/>
      <c r="PC174" s="6"/>
      <c r="PD174" s="6"/>
      <c r="PE174" s="6"/>
      <c r="PF174" s="6"/>
      <c r="PG174" s="6"/>
      <c r="PH174" s="6"/>
      <c r="PI174" s="6"/>
      <c r="PJ174" s="6"/>
      <c r="PK174" s="6"/>
      <c r="PL174" s="6"/>
      <c r="PM174" s="6"/>
      <c r="PN174" s="6"/>
      <c r="PO174" s="6"/>
      <c r="PP174" s="6"/>
      <c r="PQ174" s="6"/>
      <c r="PR174" s="6"/>
      <c r="PS174" s="6"/>
      <c r="PT174" s="6"/>
      <c r="PU174" s="6"/>
      <c r="PV174" s="6"/>
      <c r="PW174" s="6"/>
      <c r="PX174" s="6"/>
      <c r="PY174" s="6"/>
      <c r="PZ174" s="6"/>
      <c r="QA174" s="6"/>
      <c r="QB174" s="6"/>
      <c r="QC174" s="6"/>
      <c r="QD174" s="6"/>
      <c r="QE174" s="6"/>
      <c r="QF174" s="6"/>
      <c r="QG174" s="6"/>
      <c r="QH174" s="6"/>
      <c r="QI174" s="6"/>
      <c r="QJ174" s="6"/>
      <c r="QK174" s="6"/>
      <c r="QL174" s="6"/>
      <c r="QM174" s="6"/>
      <c r="QN174" s="6"/>
      <c r="QO174" s="6"/>
      <c r="QP174" s="6"/>
      <c r="QQ174" s="6"/>
      <c r="QR174" s="6"/>
      <c r="QS174" s="6"/>
      <c r="QT174" s="6"/>
      <c r="QU174" s="6"/>
      <c r="QV174" s="6"/>
      <c r="QW174" s="6"/>
      <c r="QX174" s="6"/>
      <c r="QY174" s="6"/>
      <c r="QZ174" s="6"/>
      <c r="RA174" s="6"/>
      <c r="RB174" s="6"/>
      <c r="RC174" s="6"/>
      <c r="RD174" s="6"/>
      <c r="RE174" s="6"/>
      <c r="RF174" s="6"/>
      <c r="RG174" s="6"/>
      <c r="RH174" s="6"/>
      <c r="RI174" s="6"/>
      <c r="RJ174" s="6"/>
      <c r="RK174" s="6"/>
      <c r="RL174" s="6"/>
      <c r="RM174" s="6"/>
      <c r="RN174" s="6"/>
      <c r="RO174" s="6"/>
      <c r="RP174" s="6"/>
      <c r="RQ174" s="6"/>
      <c r="RR174" s="6"/>
      <c r="RS174" s="6"/>
      <c r="RT174" s="6"/>
      <c r="RU174" s="6"/>
      <c r="RV174" s="6"/>
      <c r="RW174" s="6"/>
      <c r="RX174" s="6"/>
      <c r="RY174" s="6"/>
      <c r="RZ174" s="6"/>
      <c r="SA174" s="6"/>
      <c r="SB174" s="6"/>
      <c r="SC174" s="6"/>
      <c r="SD174" s="6"/>
      <c r="SE174" s="6"/>
      <c r="SF174" s="6"/>
      <c r="SG174" s="6"/>
      <c r="SH174" s="6"/>
      <c r="SI174" s="6"/>
      <c r="SJ174" s="6"/>
      <c r="SK174" s="6"/>
      <c r="SL174" s="6"/>
      <c r="SM174" s="6"/>
      <c r="SN174" s="6"/>
      <c r="SO174" s="6"/>
      <c r="SP174" s="6"/>
      <c r="SQ174" s="6"/>
      <c r="SR174" s="6"/>
      <c r="SS174" s="6"/>
      <c r="ST174" s="6"/>
      <c r="SU174" s="6"/>
      <c r="SV174" s="6"/>
      <c r="SW174" s="6"/>
      <c r="SX174" s="6"/>
      <c r="SY174" s="6"/>
      <c r="SZ174" s="6"/>
      <c r="TA174" s="6"/>
      <c r="TB174" s="6"/>
      <c r="TC174" s="6"/>
      <c r="TD174" s="6"/>
      <c r="TE174" s="6"/>
      <c r="TF174" s="6"/>
      <c r="TG174" s="6"/>
      <c r="TH174" s="6"/>
      <c r="TI174" s="6"/>
      <c r="TJ174" s="6"/>
      <c r="TK174" s="6"/>
      <c r="TL174" s="6"/>
      <c r="TM174" s="6"/>
      <c r="TN174" s="6"/>
      <c r="TO174" s="6"/>
      <c r="TP174" s="6"/>
      <c r="TQ174" s="6"/>
      <c r="TR174" s="6"/>
      <c r="TS174" s="6"/>
      <c r="TT174" s="6"/>
      <c r="TU174" s="6"/>
      <c r="TV174" s="6"/>
      <c r="TW174" s="6"/>
      <c r="TX174" s="6"/>
      <c r="TY174" s="6"/>
      <c r="TZ174" s="6"/>
      <c r="UA174" s="6"/>
      <c r="UB174" s="6"/>
      <c r="UC174" s="6"/>
      <c r="UD174" s="6"/>
      <c r="UE174" s="6"/>
      <c r="UF174" s="6"/>
      <c r="UG174" s="6"/>
      <c r="UH174" s="6"/>
      <c r="UI174" s="6"/>
      <c r="UJ174" s="6"/>
      <c r="UK174" s="6"/>
      <c r="UL174" s="6"/>
      <c r="UM174" s="6"/>
      <c r="UN174" s="6"/>
      <c r="UO174" s="6"/>
      <c r="UP174" s="6"/>
      <c r="UQ174" s="6"/>
      <c r="UR174" s="6"/>
      <c r="US174" s="6"/>
      <c r="UT174" s="6"/>
      <c r="UU174" s="6"/>
      <c r="UV174" s="6"/>
      <c r="UW174" s="6"/>
      <c r="UX174" s="6"/>
      <c r="UY174" s="6"/>
      <c r="UZ174" s="6"/>
      <c r="VA174" s="6"/>
      <c r="VB174" s="6"/>
      <c r="VC174" s="6"/>
      <c r="VD174" s="6"/>
      <c r="VE174" s="6"/>
      <c r="VF174" s="6"/>
      <c r="VG174" s="6"/>
      <c r="VH174" s="6"/>
      <c r="VI174" s="6"/>
      <c r="VJ174" s="6"/>
      <c r="VK174" s="6"/>
      <c r="VL174" s="6"/>
      <c r="VM174" s="6"/>
      <c r="VN174" s="6"/>
      <c r="VO174" s="6"/>
      <c r="VP174" s="6"/>
      <c r="VQ174" s="6"/>
      <c r="VR174" s="6"/>
      <c r="VS174" s="6"/>
      <c r="VT174" s="6"/>
      <c r="VU174" s="6"/>
      <c r="VV174" s="6"/>
      <c r="VW174" s="6"/>
      <c r="VX174" s="6"/>
      <c r="VY174" s="6"/>
      <c r="VZ174" s="6"/>
      <c r="WA174" s="6"/>
      <c r="WB174" s="6"/>
      <c r="WC174" s="6"/>
      <c r="WD174" s="6"/>
      <c r="WE174" s="6"/>
      <c r="WF174" s="6"/>
      <c r="WG174" s="6"/>
      <c r="WH174" s="6"/>
      <c r="WI174" s="6"/>
      <c r="WJ174" s="6"/>
      <c r="WK174" s="6"/>
      <c r="WL174" s="6"/>
      <c r="WM174" s="6"/>
      <c r="WN174" s="6"/>
      <c r="WO174" s="6"/>
      <c r="WP174" s="6"/>
      <c r="WQ174" s="6"/>
      <c r="WR174" s="6"/>
      <c r="WS174" s="6"/>
      <c r="WT174" s="6"/>
      <c r="WU174" s="6"/>
      <c r="WV174" s="6"/>
      <c r="WW174" s="6"/>
      <c r="WX174" s="6"/>
      <c r="WY174" s="6"/>
      <c r="WZ174" s="6"/>
      <c r="XA174" s="6"/>
      <c r="XB174" s="6"/>
      <c r="XC174" s="6"/>
      <c r="XD174" s="6"/>
      <c r="XE174" s="6"/>
      <c r="XF174" s="6"/>
      <c r="XG174" s="6"/>
      <c r="XH174" s="6"/>
      <c r="XI174" s="6"/>
      <c r="XJ174" s="6"/>
      <c r="XK174" s="6"/>
      <c r="XL174" s="6"/>
      <c r="XM174" s="6"/>
      <c r="XN174" s="6"/>
      <c r="XO174" s="6"/>
      <c r="XP174" s="6"/>
      <c r="XQ174" s="6"/>
      <c r="XR174" s="6"/>
      <c r="XS174" s="6"/>
      <c r="XT174" s="6"/>
      <c r="XU174" s="6"/>
      <c r="XV174" s="6"/>
      <c r="XW174" s="6"/>
      <c r="XX174" s="6"/>
      <c r="XY174" s="6"/>
      <c r="XZ174" s="6"/>
      <c r="YA174" s="6"/>
      <c r="YB174" s="6"/>
      <c r="YC174" s="6"/>
      <c r="YD174" s="6"/>
      <c r="YE174" s="6"/>
      <c r="YF174" s="6"/>
      <c r="YG174" s="6"/>
      <c r="YH174" s="6"/>
      <c r="YI174" s="6"/>
      <c r="YJ174" s="6"/>
      <c r="YK174" s="6"/>
      <c r="YL174" s="6"/>
      <c r="YM174" s="6"/>
      <c r="YN174" s="6"/>
      <c r="YO174" s="6"/>
      <c r="YP174" s="6"/>
      <c r="YQ174" s="6"/>
      <c r="YR174" s="6"/>
      <c r="YS174" s="6"/>
      <c r="YT174" s="6"/>
      <c r="YU174" s="6"/>
      <c r="YV174" s="6"/>
      <c r="YW174" s="6"/>
      <c r="YX174" s="6"/>
      <c r="YY174" s="6"/>
      <c r="YZ174" s="6"/>
      <c r="ZA174" s="6"/>
      <c r="ZB174" s="6"/>
      <c r="ZC174" s="6"/>
      <c r="ZD174" s="6"/>
      <c r="ZE174" s="6"/>
      <c r="ZF174" s="6"/>
      <c r="ZG174" s="6"/>
      <c r="ZH174" s="6"/>
      <c r="ZI174" s="6"/>
      <c r="ZJ174" s="6"/>
      <c r="ZK174" s="6"/>
      <c r="ZL174" s="6"/>
      <c r="ZM174" s="6"/>
      <c r="ZN174" s="6"/>
      <c r="ZO174" s="6"/>
      <c r="ZP174" s="6"/>
      <c r="ZQ174" s="6"/>
      <c r="ZR174" s="6"/>
      <c r="ZS174" s="6"/>
      <c r="ZT174" s="6"/>
      <c r="ZU174" s="6"/>
      <c r="ZV174" s="6"/>
      <c r="ZW174" s="6"/>
      <c r="ZX174" s="6"/>
      <c r="ZY174" s="6"/>
      <c r="ZZ174" s="6"/>
      <c r="AAA174" s="6"/>
      <c r="AAB174" s="6"/>
      <c r="AAC174" s="6"/>
      <c r="AAD174" s="6"/>
      <c r="AAE174" s="6"/>
      <c r="AAF174" s="6"/>
      <c r="AAG174" s="6"/>
      <c r="AAH174" s="6"/>
      <c r="AAI174" s="6"/>
      <c r="AAJ174" s="6"/>
      <c r="AAK174" s="6"/>
      <c r="AAL174" s="6"/>
      <c r="AAM174" s="6"/>
      <c r="AAN174" s="6"/>
      <c r="AAO174" s="6"/>
      <c r="AAP174" s="6"/>
      <c r="AAQ174" s="6"/>
      <c r="AAR174" s="6"/>
      <c r="AAS174" s="6"/>
      <c r="AAT174" s="6"/>
      <c r="AAU174" s="6"/>
      <c r="AAV174" s="6"/>
      <c r="AAW174" s="6"/>
      <c r="AAX174" s="6"/>
      <c r="AAY174" s="6"/>
      <c r="AAZ174" s="6"/>
      <c r="ABA174" s="6"/>
      <c r="ABB174" s="6"/>
      <c r="ABC174" s="6"/>
      <c r="ABD174" s="6"/>
      <c r="ABE174" s="6"/>
      <c r="ABF174" s="6"/>
      <c r="ABG174" s="6"/>
      <c r="ABH174" s="6"/>
      <c r="ABI174" s="6"/>
      <c r="ABJ174" s="6"/>
      <c r="ABK174" s="6"/>
      <c r="ABL174" s="6"/>
      <c r="ABM174" s="6"/>
      <c r="ABN174" s="6"/>
      <c r="ABO174" s="6"/>
      <c r="ABP174" s="6"/>
      <c r="ABQ174" s="6"/>
      <c r="ABR174" s="6"/>
      <c r="ABS174" s="6"/>
      <c r="ABT174" s="6"/>
      <c r="ABU174" s="6"/>
      <c r="ABV174" s="6"/>
      <c r="ABW174" s="6"/>
      <c r="ABX174" s="6"/>
      <c r="ABY174" s="6"/>
      <c r="ABZ174" s="6"/>
      <c r="ACA174" s="6"/>
      <c r="ACB174" s="6"/>
      <c r="ACC174" s="6"/>
      <c r="ACD174" s="6"/>
      <c r="ACE174" s="6"/>
      <c r="ACF174" s="6"/>
      <c r="ACG174" s="6"/>
      <c r="ACH174" s="6"/>
      <c r="ACI174" s="6"/>
      <c r="ACJ174" s="6"/>
      <c r="ACK174" s="6"/>
      <c r="ACL174" s="6"/>
      <c r="ACM174" s="6"/>
      <c r="ACN174" s="6"/>
      <c r="ACO174" s="6"/>
      <c r="ACP174" s="6"/>
      <c r="ACQ174" s="6"/>
      <c r="ACR174" s="6"/>
      <c r="ACS174" s="6"/>
      <c r="ACT174" s="6"/>
      <c r="ACU174" s="6"/>
      <c r="ACV174" s="6"/>
      <c r="ACW174" s="6"/>
      <c r="ACX174" s="6"/>
      <c r="ACY174" s="6"/>
      <c r="ACZ174" s="6"/>
      <c r="ADA174" s="6"/>
      <c r="ADB174" s="6"/>
      <c r="ADC174" s="6"/>
      <c r="ADD174" s="6"/>
      <c r="ADE174" s="6"/>
      <c r="ADF174" s="6"/>
      <c r="ADG174" s="6"/>
      <c r="ADH174" s="6"/>
      <c r="ADI174" s="6"/>
      <c r="ADJ174" s="6"/>
      <c r="ADK174" s="6"/>
      <c r="ADL174" s="6"/>
      <c r="ADM174" s="6"/>
      <c r="ADN174" s="6"/>
      <c r="ADO174" s="6"/>
      <c r="ADP174" s="6"/>
      <c r="ADQ174" s="6"/>
      <c r="ADR174" s="6"/>
      <c r="ADS174" s="6"/>
      <c r="ADT174" s="6"/>
      <c r="ADU174" s="6"/>
      <c r="ADV174" s="6"/>
      <c r="ADW174" s="6"/>
      <c r="ADX174" s="6"/>
      <c r="ADY174" s="6"/>
      <c r="ADZ174" s="6"/>
      <c r="AEA174" s="6"/>
      <c r="AEB174" s="6"/>
      <c r="AEC174" s="6"/>
      <c r="AED174" s="6"/>
      <c r="AEE174" s="6"/>
      <c r="AEF174" s="6"/>
      <c r="AEG174" s="6"/>
      <c r="AEH174" s="6"/>
      <c r="AEI174" s="6"/>
      <c r="AEJ174" s="6"/>
      <c r="AEK174" s="6"/>
      <c r="AEL174" s="6"/>
      <c r="AEM174" s="6"/>
      <c r="AEN174" s="6"/>
      <c r="AEO174" s="6"/>
      <c r="AEP174" s="6"/>
      <c r="AEQ174" s="6"/>
      <c r="AER174" s="6"/>
      <c r="AES174" s="6"/>
      <c r="AET174" s="6"/>
      <c r="AEU174" s="6"/>
      <c r="AEV174" s="6"/>
      <c r="AEW174" s="6"/>
      <c r="AEX174" s="6"/>
      <c r="AEY174" s="6"/>
      <c r="AEZ174" s="6"/>
      <c r="AFA174" s="6"/>
      <c r="AFB174" s="6"/>
      <c r="AFC174" s="6"/>
      <c r="AFD174" s="6"/>
      <c r="AFE174" s="6"/>
      <c r="AFF174" s="6"/>
      <c r="AFG174" s="6"/>
      <c r="AFH174" s="6"/>
      <c r="AFI174" s="6"/>
      <c r="AFJ174" s="6"/>
      <c r="AFK174" s="6"/>
      <c r="AFL174" s="6"/>
      <c r="AFM174" s="6"/>
      <c r="AFN174" s="6"/>
      <c r="AFO174" s="6"/>
      <c r="AFP174" s="6"/>
      <c r="AFQ174" s="6"/>
      <c r="AFR174" s="6"/>
      <c r="AFS174" s="6"/>
      <c r="AFT174" s="6"/>
      <c r="AFU174" s="6"/>
      <c r="AFV174" s="6"/>
      <c r="AFW174" s="6"/>
      <c r="AFX174" s="6"/>
      <c r="AFY174" s="6"/>
      <c r="AFZ174" s="6"/>
      <c r="AGA174" s="6"/>
      <c r="AGB174" s="6"/>
      <c r="AGC174" s="6"/>
      <c r="AGD174" s="6"/>
      <c r="AGE174" s="6"/>
      <c r="AGF174" s="6"/>
      <c r="AGG174" s="6"/>
      <c r="AGH174" s="6"/>
      <c r="AGI174" s="6"/>
      <c r="AGJ174" s="6"/>
      <c r="AGK174" s="6"/>
      <c r="AGL174" s="6"/>
      <c r="AGM174" s="6"/>
      <c r="AGN174" s="6"/>
      <c r="AGO174" s="6"/>
      <c r="AGP174" s="6"/>
      <c r="AGQ174" s="6"/>
      <c r="AGR174" s="6"/>
      <c r="AGS174" s="6"/>
      <c r="AGT174" s="6"/>
      <c r="AGU174" s="6"/>
      <c r="AGV174" s="6"/>
      <c r="AGW174" s="6"/>
      <c r="AGX174" s="6"/>
      <c r="AGY174" s="6"/>
      <c r="AGZ174" s="6"/>
      <c r="AHA174" s="6"/>
      <c r="AHB174" s="6"/>
      <c r="AHC174" s="6"/>
      <c r="AHD174" s="6"/>
      <c r="AHE174" s="6"/>
      <c r="AHF174" s="6"/>
      <c r="AHG174" s="6"/>
      <c r="AHH174" s="6"/>
      <c r="AHI174" s="6"/>
      <c r="AHJ174" s="6"/>
      <c r="AHK174" s="6"/>
      <c r="AHL174" s="6"/>
      <c r="AHM174" s="6"/>
      <c r="AHN174" s="6"/>
      <c r="AHO174" s="6"/>
      <c r="AHP174" s="6"/>
      <c r="AHQ174" s="6"/>
      <c r="AHR174" s="6"/>
      <c r="AHS174" s="6"/>
      <c r="AHT174" s="6"/>
      <c r="AHU174" s="6"/>
      <c r="AHV174" s="6"/>
      <c r="AHW174" s="6"/>
      <c r="AHX174" s="6"/>
      <c r="AHY174" s="6"/>
      <c r="AHZ174" s="6"/>
      <c r="AIA174" s="6"/>
      <c r="AIB174" s="6"/>
      <c r="AIC174" s="6"/>
      <c r="AID174" s="6"/>
      <c r="AIE174" s="6"/>
      <c r="AIF174" s="6"/>
      <c r="AIG174" s="6"/>
      <c r="AIH174" s="6"/>
      <c r="AII174" s="6"/>
      <c r="AIJ174" s="6"/>
      <c r="AIK174" s="6"/>
      <c r="AIL174" s="6"/>
      <c r="AIM174" s="6"/>
      <c r="AIN174" s="6"/>
      <c r="AIO174" s="6"/>
      <c r="AIP174" s="6"/>
      <c r="AIQ174" s="6"/>
      <c r="AIR174" s="6"/>
      <c r="AIS174" s="6"/>
      <c r="AIT174" s="6"/>
      <c r="AIU174" s="6"/>
      <c r="AIV174" s="6"/>
      <c r="AIW174" s="6"/>
      <c r="AIX174" s="6"/>
      <c r="AIY174" s="6"/>
      <c r="AIZ174" s="6"/>
      <c r="AJA174" s="6"/>
      <c r="AJB174" s="6"/>
      <c r="AJC174" s="6"/>
      <c r="AJD174" s="6"/>
      <c r="AJE174" s="6"/>
      <c r="AJF174" s="6"/>
      <c r="AJG174" s="6"/>
      <c r="AJH174" s="6"/>
      <c r="AJI174" s="6"/>
      <c r="AJJ174" s="6"/>
      <c r="AJK174" s="6"/>
      <c r="AJL174" s="6"/>
      <c r="AJM174" s="6"/>
      <c r="AJN174" s="6"/>
      <c r="AJO174" s="6"/>
      <c r="AJP174" s="6"/>
      <c r="AJQ174" s="6"/>
      <c r="AJR174" s="6"/>
      <c r="AJS174" s="6"/>
      <c r="AJT174" s="6"/>
      <c r="AJU174" s="6"/>
      <c r="AJV174" s="6"/>
      <c r="AJW174" s="6"/>
      <c r="AJX174" s="6"/>
      <c r="AJY174" s="6"/>
      <c r="AJZ174" s="6"/>
      <c r="AKA174" s="6"/>
      <c r="AKB174" s="6"/>
      <c r="AKC174" s="6"/>
      <c r="AKD174" s="6"/>
      <c r="AKE174" s="6"/>
      <c r="AKF174" s="6"/>
      <c r="AKG174" s="6"/>
      <c r="AKH174" s="6"/>
      <c r="AKI174" s="6"/>
      <c r="AKJ174" s="6"/>
      <c r="AKK174" s="6"/>
      <c r="AKL174" s="6"/>
      <c r="AKM174" s="6"/>
      <c r="AKN174" s="6"/>
      <c r="AKO174" s="6"/>
      <c r="AKP174" s="6"/>
      <c r="AKQ174" s="6"/>
      <c r="AKR174" s="6"/>
      <c r="AKS174" s="6"/>
      <c r="AKT174" s="6"/>
      <c r="AKU174" s="6"/>
      <c r="AKV174" s="6"/>
      <c r="AKW174" s="6"/>
      <c r="AKX174" s="6"/>
      <c r="AKY174" s="6"/>
      <c r="AKZ174" s="6"/>
      <c r="ALA174" s="6"/>
      <c r="ALB174" s="6"/>
      <c r="ALC174" s="6"/>
      <c r="ALD174" s="6"/>
      <c r="ALE174" s="6"/>
      <c r="ALF174" s="6"/>
      <c r="ALG174" s="6"/>
      <c r="ALH174" s="6"/>
      <c r="ALI174" s="6"/>
      <c r="ALJ174" s="6"/>
      <c r="ALK174" s="6"/>
      <c r="ALL174" s="6"/>
      <c r="ALM174" s="6"/>
      <c r="ALN174" s="6"/>
      <c r="ALO174" s="6"/>
      <c r="ALP174" s="6"/>
      <c r="ALQ174" s="6"/>
      <c r="ALR174" s="6"/>
      <c r="ALS174" s="6"/>
      <c r="ALT174" s="6"/>
      <c r="ALU174" s="6"/>
      <c r="ALV174" s="6"/>
      <c r="ALW174" s="6"/>
      <c r="ALX174" s="6"/>
      <c r="ALY174" s="6"/>
      <c r="ALZ174" s="6"/>
      <c r="AMA174" s="6"/>
      <c r="AMB174" s="6"/>
      <c r="AMC174" s="6"/>
      <c r="AMD174" s="6"/>
      <c r="AME174" s="6"/>
      <c r="AMF174" s="6"/>
    </row>
    <row r="175" spans="1:1022" s="38" customFormat="1">
      <c r="A175" s="677" t="s">
        <v>17</v>
      </c>
      <c r="B175" s="677"/>
      <c r="C175" s="677"/>
      <c r="D175" s="677"/>
      <c r="G175" s="183"/>
      <c r="H175" s="221"/>
      <c r="K175" s="150"/>
      <c r="AMG175" s="21"/>
      <c r="AMH175" s="21"/>
    </row>
    <row r="176" spans="1:1022" s="38" customFormat="1">
      <c r="A176" s="677" t="s">
        <v>18</v>
      </c>
      <c r="B176" s="677"/>
      <c r="C176" s="677"/>
      <c r="D176" s="677"/>
      <c r="G176" s="183"/>
      <c r="H176" s="116"/>
      <c r="K176" s="150"/>
      <c r="AMG176" s="21"/>
      <c r="AMH176" s="21"/>
    </row>
    <row r="177" spans="1:1022" s="38" customFormat="1">
      <c r="A177" s="162"/>
      <c r="C177" s="5"/>
      <c r="G177" s="183"/>
      <c r="H177" s="221"/>
      <c r="K177" s="150"/>
      <c r="AMG177" s="21"/>
      <c r="AMH177" s="21"/>
    </row>
    <row r="178" spans="1:1022" s="70" customFormat="1">
      <c r="A178" s="6" t="s">
        <v>233</v>
      </c>
      <c r="B178" s="6"/>
      <c r="C178" s="24"/>
      <c r="D178" s="6"/>
      <c r="E178" s="6"/>
      <c r="F178" s="6"/>
      <c r="G178" s="6"/>
      <c r="H178" s="6"/>
      <c r="I178" s="6"/>
      <c r="J178" s="6"/>
      <c r="K178" s="95"/>
      <c r="L178" s="6"/>
      <c r="AMG178" s="21"/>
      <c r="AMH178" s="21"/>
    </row>
    <row r="180" spans="1:1022" s="23" customFormat="1">
      <c r="A180" s="162" t="s">
        <v>357</v>
      </c>
      <c r="B180" s="271"/>
      <c r="C180" s="83"/>
      <c r="E180" s="74"/>
      <c r="G180" s="169"/>
      <c r="H180" s="216"/>
      <c r="K180" s="98"/>
      <c r="AMG180" s="21"/>
      <c r="AMH180" s="21"/>
    </row>
    <row r="181" spans="1:1022" s="292" customFormat="1" ht="76.5">
      <c r="A181" s="362" t="s">
        <v>0</v>
      </c>
      <c r="B181" s="362" t="s">
        <v>1</v>
      </c>
      <c r="C181" s="362" t="s">
        <v>78</v>
      </c>
      <c r="D181" s="362" t="s">
        <v>61</v>
      </c>
      <c r="E181" s="362" t="s">
        <v>62</v>
      </c>
      <c r="F181" s="362" t="s">
        <v>19</v>
      </c>
      <c r="G181" s="363" t="s">
        <v>27</v>
      </c>
      <c r="H181" s="363" t="s">
        <v>103</v>
      </c>
      <c r="I181" s="362" t="s">
        <v>2</v>
      </c>
      <c r="J181" s="364" t="s">
        <v>3</v>
      </c>
      <c r="K181" s="365" t="s">
        <v>243</v>
      </c>
      <c r="L181" s="366" t="s">
        <v>79</v>
      </c>
      <c r="M181" s="362" t="s">
        <v>4</v>
      </c>
      <c r="N181" s="366" t="s">
        <v>80</v>
      </c>
      <c r="O181" s="366" t="s">
        <v>81</v>
      </c>
    </row>
    <row r="182" spans="1:1022" s="292" customFormat="1">
      <c r="A182" s="362" t="s">
        <v>5</v>
      </c>
      <c r="B182" s="362" t="s">
        <v>6</v>
      </c>
      <c r="C182" s="362" t="s">
        <v>7</v>
      </c>
      <c r="D182" s="362" t="s">
        <v>8</v>
      </c>
      <c r="E182" s="362" t="s">
        <v>9</v>
      </c>
      <c r="F182" s="362"/>
      <c r="G182" s="367"/>
      <c r="H182" s="363" t="s">
        <v>10</v>
      </c>
      <c r="I182" s="362" t="s">
        <v>362</v>
      </c>
      <c r="J182" s="364" t="s">
        <v>12</v>
      </c>
      <c r="K182" s="365"/>
      <c r="L182" s="366" t="s">
        <v>13</v>
      </c>
      <c r="M182" s="362" t="s">
        <v>14</v>
      </c>
      <c r="N182" s="366" t="s">
        <v>15</v>
      </c>
      <c r="O182" s="366" t="s">
        <v>16</v>
      </c>
    </row>
    <row r="183" spans="1:1022" s="21" customFormat="1" ht="51">
      <c r="A183" s="105" t="s">
        <v>64</v>
      </c>
      <c r="B183" s="294" t="s">
        <v>343</v>
      </c>
      <c r="C183" s="462" t="s">
        <v>67</v>
      </c>
      <c r="D183" s="107"/>
      <c r="E183" s="107"/>
      <c r="F183" s="71">
        <v>0</v>
      </c>
      <c r="G183" s="71">
        <v>0</v>
      </c>
      <c r="H183" s="488">
        <v>20</v>
      </c>
      <c r="I183" s="71" t="s">
        <v>34</v>
      </c>
      <c r="J183" s="276">
        <v>1390</v>
      </c>
      <c r="K183" s="374">
        <f t="shared" ref="K183:K184" si="6">ROUND(J183*1.05,2)</f>
        <v>1459.5</v>
      </c>
      <c r="L183" s="76">
        <f>ROUND(J183*H183,2)</f>
        <v>27800</v>
      </c>
      <c r="M183" s="388">
        <v>0.08</v>
      </c>
      <c r="N183" s="77">
        <f>ROUND(L183*M183,2)</f>
        <v>2224</v>
      </c>
      <c r="O183" s="76">
        <f>L183+N183</f>
        <v>30024</v>
      </c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6"/>
      <c r="HD183" s="6"/>
      <c r="HE183" s="6"/>
      <c r="HF183" s="6"/>
      <c r="HG183" s="6"/>
      <c r="HH183" s="6"/>
      <c r="HI183" s="6"/>
      <c r="HJ183" s="6"/>
      <c r="HK183" s="6"/>
      <c r="HL183" s="6"/>
      <c r="HM183" s="6"/>
      <c r="HN183" s="6"/>
      <c r="HO183" s="6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6"/>
      <c r="IC183" s="6"/>
      <c r="ID183" s="6"/>
      <c r="IE183" s="6"/>
      <c r="IF183" s="6"/>
      <c r="IG183" s="6"/>
      <c r="IH183" s="6"/>
      <c r="II183" s="6"/>
      <c r="IJ183" s="6"/>
      <c r="IK183" s="6"/>
      <c r="IL183" s="6"/>
      <c r="IM183" s="6"/>
      <c r="IN183" s="6"/>
      <c r="IO183" s="6"/>
      <c r="IP183" s="6"/>
      <c r="IQ183" s="6"/>
      <c r="IR183" s="6"/>
      <c r="IS183" s="6"/>
      <c r="IT183" s="6"/>
      <c r="IU183" s="6"/>
      <c r="IV183" s="6"/>
      <c r="IW183" s="6"/>
      <c r="IX183" s="6"/>
      <c r="IY183" s="6"/>
      <c r="IZ183" s="6"/>
      <c r="JA183" s="6"/>
      <c r="JB183" s="6"/>
      <c r="JC183" s="6"/>
      <c r="JD183" s="6"/>
      <c r="JE183" s="6"/>
      <c r="JF183" s="6"/>
      <c r="JG183" s="6"/>
      <c r="JH183" s="6"/>
      <c r="JI183" s="6"/>
      <c r="JJ183" s="6"/>
      <c r="JK183" s="6"/>
      <c r="JL183" s="6"/>
      <c r="JM183" s="6"/>
      <c r="JN183" s="6"/>
      <c r="JO183" s="6"/>
      <c r="JP183" s="6"/>
      <c r="JQ183" s="6"/>
      <c r="JR183" s="6"/>
      <c r="JS183" s="6"/>
      <c r="JT183" s="6"/>
      <c r="JU183" s="6"/>
      <c r="JV183" s="6"/>
      <c r="JW183" s="6"/>
      <c r="JX183" s="6"/>
      <c r="JY183" s="6"/>
      <c r="JZ183" s="6"/>
      <c r="KA183" s="6"/>
      <c r="KB183" s="6"/>
      <c r="KC183" s="6"/>
      <c r="KD183" s="6"/>
      <c r="KE183" s="6"/>
      <c r="KF183" s="6"/>
      <c r="KG183" s="6"/>
      <c r="KH183" s="6"/>
      <c r="KI183" s="6"/>
      <c r="KJ183" s="6"/>
      <c r="KK183" s="6"/>
      <c r="KL183" s="6"/>
      <c r="KM183" s="6"/>
      <c r="KN183" s="6"/>
      <c r="KO183" s="6"/>
      <c r="KP183" s="6"/>
      <c r="KQ183" s="6"/>
      <c r="KR183" s="6"/>
      <c r="KS183" s="6"/>
      <c r="KT183" s="6"/>
      <c r="KU183" s="6"/>
      <c r="KV183" s="6"/>
      <c r="KW183" s="6"/>
      <c r="KX183" s="6"/>
      <c r="KY183" s="6"/>
      <c r="KZ183" s="6"/>
      <c r="LA183" s="6"/>
      <c r="LB183" s="6"/>
      <c r="LC183" s="6"/>
      <c r="LD183" s="6"/>
      <c r="LE183" s="6"/>
      <c r="LF183" s="6"/>
      <c r="LG183" s="6"/>
      <c r="LH183" s="6"/>
      <c r="LI183" s="6"/>
      <c r="LJ183" s="6"/>
      <c r="LK183" s="6"/>
      <c r="LL183" s="6"/>
      <c r="LM183" s="6"/>
      <c r="LN183" s="6"/>
      <c r="LO183" s="6"/>
      <c r="LP183" s="6"/>
      <c r="LQ183" s="6"/>
      <c r="LR183" s="6"/>
      <c r="LS183" s="6"/>
      <c r="LT183" s="6"/>
      <c r="LU183" s="6"/>
      <c r="LV183" s="6"/>
      <c r="LW183" s="6"/>
      <c r="LX183" s="6"/>
      <c r="LY183" s="6"/>
      <c r="LZ183" s="6"/>
      <c r="MA183" s="6"/>
      <c r="MB183" s="6"/>
      <c r="MC183" s="6"/>
      <c r="MD183" s="6"/>
      <c r="ME183" s="6"/>
      <c r="MF183" s="6"/>
      <c r="MG183" s="6"/>
      <c r="MH183" s="6"/>
      <c r="MI183" s="6"/>
      <c r="MJ183" s="6"/>
      <c r="MK183" s="6"/>
      <c r="ML183" s="6"/>
      <c r="MM183" s="6"/>
      <c r="MN183" s="6"/>
      <c r="MO183" s="6"/>
      <c r="MP183" s="6"/>
      <c r="MQ183" s="6"/>
      <c r="MR183" s="6"/>
      <c r="MS183" s="6"/>
      <c r="MT183" s="6"/>
      <c r="MU183" s="6"/>
      <c r="MV183" s="6"/>
      <c r="MW183" s="6"/>
      <c r="MX183" s="6"/>
      <c r="MY183" s="6"/>
      <c r="MZ183" s="6"/>
      <c r="NA183" s="6"/>
      <c r="NB183" s="6"/>
      <c r="NC183" s="6"/>
      <c r="ND183" s="6"/>
      <c r="NE183" s="6"/>
      <c r="NF183" s="6"/>
      <c r="NG183" s="6"/>
      <c r="NH183" s="6"/>
      <c r="NI183" s="6"/>
      <c r="NJ183" s="6"/>
      <c r="NK183" s="6"/>
      <c r="NL183" s="6"/>
      <c r="NM183" s="6"/>
      <c r="NN183" s="6"/>
      <c r="NO183" s="6"/>
      <c r="NP183" s="6"/>
      <c r="NQ183" s="6"/>
      <c r="NR183" s="6"/>
      <c r="NS183" s="6"/>
      <c r="NT183" s="6"/>
      <c r="NU183" s="6"/>
      <c r="NV183" s="6"/>
      <c r="NW183" s="6"/>
      <c r="NX183" s="6"/>
      <c r="NY183" s="6"/>
      <c r="NZ183" s="6"/>
      <c r="OA183" s="6"/>
      <c r="OB183" s="6"/>
      <c r="OC183" s="6"/>
      <c r="OD183" s="6"/>
      <c r="OE183" s="6"/>
      <c r="OF183" s="6"/>
      <c r="OG183" s="6"/>
      <c r="OH183" s="6"/>
      <c r="OI183" s="6"/>
      <c r="OJ183" s="6"/>
      <c r="OK183" s="6"/>
      <c r="OL183" s="6"/>
      <c r="OM183" s="6"/>
      <c r="ON183" s="6"/>
      <c r="OO183" s="6"/>
      <c r="OP183" s="6"/>
      <c r="OQ183" s="6"/>
      <c r="OR183" s="6"/>
      <c r="OS183" s="6"/>
      <c r="OT183" s="6"/>
      <c r="OU183" s="6"/>
      <c r="OV183" s="6"/>
      <c r="OW183" s="6"/>
      <c r="OX183" s="6"/>
      <c r="OY183" s="6"/>
      <c r="OZ183" s="6"/>
      <c r="PA183" s="6"/>
      <c r="PB183" s="6"/>
      <c r="PC183" s="6"/>
      <c r="PD183" s="6"/>
      <c r="PE183" s="6"/>
      <c r="PF183" s="6"/>
      <c r="PG183" s="6"/>
      <c r="PH183" s="6"/>
      <c r="PI183" s="6"/>
      <c r="PJ183" s="6"/>
      <c r="PK183" s="6"/>
      <c r="PL183" s="6"/>
      <c r="PM183" s="6"/>
      <c r="PN183" s="6"/>
      <c r="PO183" s="6"/>
      <c r="PP183" s="6"/>
      <c r="PQ183" s="6"/>
      <c r="PR183" s="6"/>
      <c r="PS183" s="6"/>
      <c r="PT183" s="6"/>
      <c r="PU183" s="6"/>
      <c r="PV183" s="6"/>
      <c r="PW183" s="6"/>
      <c r="PX183" s="6"/>
      <c r="PY183" s="6"/>
      <c r="PZ183" s="6"/>
      <c r="QA183" s="6"/>
      <c r="QB183" s="6"/>
      <c r="QC183" s="6"/>
      <c r="QD183" s="6"/>
      <c r="QE183" s="6"/>
      <c r="QF183" s="6"/>
      <c r="QG183" s="6"/>
      <c r="QH183" s="6"/>
      <c r="QI183" s="6"/>
      <c r="QJ183" s="6"/>
      <c r="QK183" s="6"/>
      <c r="QL183" s="6"/>
      <c r="QM183" s="6"/>
      <c r="QN183" s="6"/>
      <c r="QO183" s="6"/>
      <c r="QP183" s="6"/>
      <c r="QQ183" s="6"/>
      <c r="QR183" s="6"/>
      <c r="QS183" s="6"/>
      <c r="QT183" s="6"/>
      <c r="QU183" s="6"/>
      <c r="QV183" s="6"/>
      <c r="QW183" s="6"/>
      <c r="QX183" s="6"/>
      <c r="QY183" s="6"/>
      <c r="QZ183" s="6"/>
      <c r="RA183" s="6"/>
      <c r="RB183" s="6"/>
      <c r="RC183" s="6"/>
      <c r="RD183" s="6"/>
      <c r="RE183" s="6"/>
      <c r="RF183" s="6"/>
      <c r="RG183" s="6"/>
      <c r="RH183" s="6"/>
      <c r="RI183" s="6"/>
      <c r="RJ183" s="6"/>
      <c r="RK183" s="6"/>
      <c r="RL183" s="6"/>
      <c r="RM183" s="6"/>
      <c r="RN183" s="6"/>
      <c r="RO183" s="6"/>
      <c r="RP183" s="6"/>
      <c r="RQ183" s="6"/>
      <c r="RR183" s="6"/>
      <c r="RS183" s="6"/>
      <c r="RT183" s="6"/>
      <c r="RU183" s="6"/>
      <c r="RV183" s="6"/>
      <c r="RW183" s="6"/>
      <c r="RX183" s="6"/>
      <c r="RY183" s="6"/>
      <c r="RZ183" s="6"/>
      <c r="SA183" s="6"/>
      <c r="SB183" s="6"/>
      <c r="SC183" s="6"/>
      <c r="SD183" s="6"/>
      <c r="SE183" s="6"/>
      <c r="SF183" s="6"/>
      <c r="SG183" s="6"/>
      <c r="SH183" s="6"/>
      <c r="SI183" s="6"/>
      <c r="SJ183" s="6"/>
      <c r="SK183" s="6"/>
      <c r="SL183" s="6"/>
      <c r="SM183" s="6"/>
      <c r="SN183" s="6"/>
      <c r="SO183" s="6"/>
      <c r="SP183" s="6"/>
      <c r="SQ183" s="6"/>
      <c r="SR183" s="6"/>
      <c r="SS183" s="6"/>
      <c r="ST183" s="6"/>
      <c r="SU183" s="6"/>
      <c r="SV183" s="6"/>
      <c r="SW183" s="6"/>
      <c r="SX183" s="6"/>
      <c r="SY183" s="6"/>
      <c r="SZ183" s="6"/>
      <c r="TA183" s="6"/>
      <c r="TB183" s="6"/>
      <c r="TC183" s="6"/>
      <c r="TD183" s="6"/>
      <c r="TE183" s="6"/>
      <c r="TF183" s="6"/>
      <c r="TG183" s="6"/>
      <c r="TH183" s="6"/>
      <c r="TI183" s="6"/>
      <c r="TJ183" s="6"/>
      <c r="TK183" s="6"/>
      <c r="TL183" s="6"/>
      <c r="TM183" s="6"/>
      <c r="TN183" s="6"/>
      <c r="TO183" s="6"/>
      <c r="TP183" s="6"/>
      <c r="TQ183" s="6"/>
      <c r="TR183" s="6"/>
      <c r="TS183" s="6"/>
      <c r="TT183" s="6"/>
      <c r="TU183" s="6"/>
      <c r="TV183" s="6"/>
      <c r="TW183" s="6"/>
      <c r="TX183" s="6"/>
      <c r="TY183" s="6"/>
      <c r="TZ183" s="6"/>
      <c r="UA183" s="6"/>
      <c r="UB183" s="6"/>
      <c r="UC183" s="6"/>
      <c r="UD183" s="6"/>
      <c r="UE183" s="6"/>
      <c r="UF183" s="6"/>
      <c r="UG183" s="6"/>
      <c r="UH183" s="6"/>
      <c r="UI183" s="6"/>
      <c r="UJ183" s="6"/>
      <c r="UK183" s="6"/>
      <c r="UL183" s="6"/>
      <c r="UM183" s="6"/>
      <c r="UN183" s="6"/>
      <c r="UO183" s="6"/>
      <c r="UP183" s="6"/>
      <c r="UQ183" s="6"/>
      <c r="UR183" s="6"/>
      <c r="US183" s="6"/>
      <c r="UT183" s="6"/>
      <c r="UU183" s="6"/>
      <c r="UV183" s="6"/>
      <c r="UW183" s="6"/>
      <c r="UX183" s="6"/>
      <c r="UY183" s="6"/>
      <c r="UZ183" s="6"/>
      <c r="VA183" s="6"/>
      <c r="VB183" s="6"/>
      <c r="VC183" s="6"/>
      <c r="VD183" s="6"/>
      <c r="VE183" s="6"/>
      <c r="VF183" s="6"/>
      <c r="VG183" s="6"/>
      <c r="VH183" s="6"/>
      <c r="VI183" s="6"/>
      <c r="VJ183" s="6"/>
      <c r="VK183" s="6"/>
      <c r="VL183" s="6"/>
      <c r="VM183" s="6"/>
      <c r="VN183" s="6"/>
      <c r="VO183" s="6"/>
      <c r="VP183" s="6"/>
      <c r="VQ183" s="6"/>
      <c r="VR183" s="6"/>
      <c r="VS183" s="6"/>
      <c r="VT183" s="6"/>
      <c r="VU183" s="6"/>
      <c r="VV183" s="6"/>
      <c r="VW183" s="6"/>
      <c r="VX183" s="6"/>
      <c r="VY183" s="6"/>
      <c r="VZ183" s="6"/>
      <c r="WA183" s="6"/>
      <c r="WB183" s="6"/>
      <c r="WC183" s="6"/>
      <c r="WD183" s="6"/>
      <c r="WE183" s="6"/>
      <c r="WF183" s="6"/>
      <c r="WG183" s="6"/>
      <c r="WH183" s="6"/>
      <c r="WI183" s="6"/>
      <c r="WJ183" s="6"/>
      <c r="WK183" s="6"/>
      <c r="WL183" s="6"/>
      <c r="WM183" s="6"/>
      <c r="WN183" s="6"/>
      <c r="WO183" s="6"/>
      <c r="WP183" s="6"/>
      <c r="WQ183" s="6"/>
      <c r="WR183" s="6"/>
      <c r="WS183" s="6"/>
      <c r="WT183" s="6"/>
      <c r="WU183" s="6"/>
      <c r="WV183" s="6"/>
      <c r="WW183" s="6"/>
      <c r="WX183" s="6"/>
      <c r="WY183" s="6"/>
      <c r="WZ183" s="6"/>
      <c r="XA183" s="6"/>
      <c r="XB183" s="6"/>
      <c r="XC183" s="6"/>
      <c r="XD183" s="6"/>
      <c r="XE183" s="6"/>
      <c r="XF183" s="6"/>
      <c r="XG183" s="6"/>
      <c r="XH183" s="6"/>
      <c r="XI183" s="6"/>
      <c r="XJ183" s="6"/>
      <c r="XK183" s="6"/>
      <c r="XL183" s="6"/>
      <c r="XM183" s="6"/>
      <c r="XN183" s="6"/>
      <c r="XO183" s="6"/>
      <c r="XP183" s="6"/>
      <c r="XQ183" s="6"/>
      <c r="XR183" s="6"/>
      <c r="XS183" s="6"/>
      <c r="XT183" s="6"/>
      <c r="XU183" s="6"/>
      <c r="XV183" s="6"/>
      <c r="XW183" s="6"/>
      <c r="XX183" s="6"/>
      <c r="XY183" s="6"/>
      <c r="XZ183" s="6"/>
      <c r="YA183" s="6"/>
      <c r="YB183" s="6"/>
      <c r="YC183" s="6"/>
      <c r="YD183" s="6"/>
      <c r="YE183" s="6"/>
      <c r="YF183" s="6"/>
      <c r="YG183" s="6"/>
      <c r="YH183" s="6"/>
      <c r="YI183" s="6"/>
      <c r="YJ183" s="6"/>
      <c r="YK183" s="6"/>
      <c r="YL183" s="6"/>
      <c r="YM183" s="6"/>
      <c r="YN183" s="6"/>
      <c r="YO183" s="6"/>
      <c r="YP183" s="6"/>
      <c r="YQ183" s="6"/>
      <c r="YR183" s="6"/>
      <c r="YS183" s="6"/>
      <c r="YT183" s="6"/>
      <c r="YU183" s="6"/>
      <c r="YV183" s="6"/>
      <c r="YW183" s="6"/>
      <c r="YX183" s="6"/>
      <c r="YY183" s="6"/>
      <c r="YZ183" s="6"/>
      <c r="ZA183" s="6"/>
      <c r="ZB183" s="6"/>
      <c r="ZC183" s="6"/>
      <c r="ZD183" s="6"/>
      <c r="ZE183" s="6"/>
      <c r="ZF183" s="6"/>
      <c r="ZG183" s="6"/>
      <c r="ZH183" s="6"/>
      <c r="ZI183" s="6"/>
      <c r="ZJ183" s="6"/>
      <c r="ZK183" s="6"/>
      <c r="ZL183" s="6"/>
      <c r="ZM183" s="6"/>
      <c r="ZN183" s="6"/>
      <c r="ZO183" s="6"/>
      <c r="ZP183" s="6"/>
      <c r="ZQ183" s="6"/>
      <c r="ZR183" s="6"/>
      <c r="ZS183" s="6"/>
      <c r="ZT183" s="6"/>
      <c r="ZU183" s="6"/>
      <c r="ZV183" s="6"/>
      <c r="ZW183" s="6"/>
      <c r="ZX183" s="6"/>
      <c r="ZY183" s="6"/>
      <c r="ZZ183" s="6"/>
      <c r="AAA183" s="6"/>
      <c r="AAB183" s="6"/>
      <c r="AAC183" s="6"/>
      <c r="AAD183" s="6"/>
      <c r="AAE183" s="6"/>
      <c r="AAF183" s="6"/>
      <c r="AAG183" s="6"/>
      <c r="AAH183" s="6"/>
      <c r="AAI183" s="6"/>
      <c r="AAJ183" s="6"/>
      <c r="AAK183" s="6"/>
      <c r="AAL183" s="6"/>
      <c r="AAM183" s="6"/>
      <c r="AAN183" s="6"/>
      <c r="AAO183" s="6"/>
      <c r="AAP183" s="6"/>
      <c r="AAQ183" s="6"/>
      <c r="AAR183" s="6"/>
      <c r="AAS183" s="6"/>
      <c r="AAT183" s="6"/>
      <c r="AAU183" s="6"/>
      <c r="AAV183" s="6"/>
      <c r="AAW183" s="6"/>
      <c r="AAX183" s="6"/>
      <c r="AAY183" s="6"/>
      <c r="AAZ183" s="6"/>
      <c r="ABA183" s="6"/>
      <c r="ABB183" s="6"/>
      <c r="ABC183" s="6"/>
      <c r="ABD183" s="6"/>
      <c r="ABE183" s="6"/>
      <c r="ABF183" s="6"/>
      <c r="ABG183" s="6"/>
      <c r="ABH183" s="6"/>
      <c r="ABI183" s="6"/>
      <c r="ABJ183" s="6"/>
      <c r="ABK183" s="6"/>
      <c r="ABL183" s="6"/>
      <c r="ABM183" s="6"/>
      <c r="ABN183" s="6"/>
      <c r="ABO183" s="6"/>
      <c r="ABP183" s="6"/>
      <c r="ABQ183" s="6"/>
      <c r="ABR183" s="6"/>
      <c r="ABS183" s="6"/>
      <c r="ABT183" s="6"/>
      <c r="ABU183" s="6"/>
      <c r="ABV183" s="6"/>
      <c r="ABW183" s="6"/>
      <c r="ABX183" s="6"/>
      <c r="ABY183" s="6"/>
      <c r="ABZ183" s="6"/>
      <c r="ACA183" s="6"/>
      <c r="ACB183" s="6"/>
      <c r="ACC183" s="6"/>
      <c r="ACD183" s="6"/>
      <c r="ACE183" s="6"/>
      <c r="ACF183" s="6"/>
      <c r="ACG183" s="6"/>
      <c r="ACH183" s="6"/>
      <c r="ACI183" s="6"/>
      <c r="ACJ183" s="6"/>
      <c r="ACK183" s="6"/>
      <c r="ACL183" s="6"/>
      <c r="ACM183" s="6"/>
      <c r="ACN183" s="6"/>
      <c r="ACO183" s="6"/>
      <c r="ACP183" s="6"/>
      <c r="ACQ183" s="6"/>
      <c r="ACR183" s="6"/>
      <c r="ACS183" s="6"/>
      <c r="ACT183" s="6"/>
      <c r="ACU183" s="6"/>
      <c r="ACV183" s="6"/>
      <c r="ACW183" s="6"/>
      <c r="ACX183" s="6"/>
      <c r="ACY183" s="6"/>
      <c r="ACZ183" s="6"/>
      <c r="ADA183" s="6"/>
      <c r="ADB183" s="6"/>
      <c r="ADC183" s="6"/>
      <c r="ADD183" s="6"/>
      <c r="ADE183" s="6"/>
      <c r="ADF183" s="6"/>
      <c r="ADG183" s="6"/>
      <c r="ADH183" s="6"/>
      <c r="ADI183" s="6"/>
      <c r="ADJ183" s="6"/>
      <c r="ADK183" s="6"/>
      <c r="ADL183" s="6"/>
      <c r="ADM183" s="6"/>
      <c r="ADN183" s="6"/>
      <c r="ADO183" s="6"/>
      <c r="ADP183" s="6"/>
      <c r="ADQ183" s="6"/>
      <c r="ADR183" s="6"/>
      <c r="ADS183" s="6"/>
      <c r="ADT183" s="6"/>
      <c r="ADU183" s="6"/>
      <c r="ADV183" s="6"/>
      <c r="ADW183" s="6"/>
      <c r="ADX183" s="6"/>
      <c r="ADY183" s="6"/>
      <c r="ADZ183" s="6"/>
      <c r="AEA183" s="6"/>
      <c r="AEB183" s="6"/>
      <c r="AEC183" s="6"/>
      <c r="AED183" s="6"/>
      <c r="AEE183" s="6"/>
      <c r="AEF183" s="6"/>
      <c r="AEG183" s="6"/>
      <c r="AEH183" s="6"/>
      <c r="AEI183" s="6"/>
      <c r="AEJ183" s="6"/>
      <c r="AEK183" s="6"/>
      <c r="AEL183" s="6"/>
      <c r="AEM183" s="6"/>
      <c r="AEN183" s="6"/>
      <c r="AEO183" s="6"/>
      <c r="AEP183" s="6"/>
      <c r="AEQ183" s="6"/>
      <c r="AER183" s="6"/>
      <c r="AES183" s="6"/>
      <c r="AET183" s="6"/>
      <c r="AEU183" s="6"/>
      <c r="AEV183" s="6"/>
      <c r="AEW183" s="6"/>
      <c r="AEX183" s="6"/>
      <c r="AEY183" s="6"/>
      <c r="AEZ183" s="6"/>
      <c r="AFA183" s="6"/>
      <c r="AFB183" s="6"/>
      <c r="AFC183" s="6"/>
      <c r="AFD183" s="6"/>
      <c r="AFE183" s="6"/>
      <c r="AFF183" s="6"/>
      <c r="AFG183" s="6"/>
      <c r="AFH183" s="6"/>
      <c r="AFI183" s="6"/>
      <c r="AFJ183" s="6"/>
      <c r="AFK183" s="6"/>
      <c r="AFL183" s="6"/>
      <c r="AFM183" s="6"/>
      <c r="AFN183" s="6"/>
      <c r="AFO183" s="6"/>
      <c r="AFP183" s="6"/>
      <c r="AFQ183" s="6"/>
      <c r="AFR183" s="6"/>
      <c r="AFS183" s="6"/>
      <c r="AFT183" s="6"/>
      <c r="AFU183" s="6"/>
      <c r="AFV183" s="6"/>
      <c r="AFW183" s="6"/>
      <c r="AFX183" s="6"/>
      <c r="AFY183" s="6"/>
      <c r="AFZ183" s="6"/>
      <c r="AGA183" s="6"/>
      <c r="AGB183" s="6"/>
      <c r="AGC183" s="6"/>
      <c r="AGD183" s="6"/>
      <c r="AGE183" s="6"/>
      <c r="AGF183" s="6"/>
      <c r="AGG183" s="6"/>
      <c r="AGH183" s="6"/>
      <c r="AGI183" s="6"/>
      <c r="AGJ183" s="6"/>
      <c r="AGK183" s="6"/>
      <c r="AGL183" s="6"/>
      <c r="AGM183" s="6"/>
      <c r="AGN183" s="6"/>
      <c r="AGO183" s="6"/>
      <c r="AGP183" s="6"/>
      <c r="AGQ183" s="6"/>
      <c r="AGR183" s="6"/>
      <c r="AGS183" s="6"/>
      <c r="AGT183" s="6"/>
      <c r="AGU183" s="6"/>
      <c r="AGV183" s="6"/>
      <c r="AGW183" s="6"/>
      <c r="AGX183" s="6"/>
      <c r="AGY183" s="6"/>
      <c r="AGZ183" s="6"/>
      <c r="AHA183" s="6"/>
      <c r="AHB183" s="6"/>
      <c r="AHC183" s="6"/>
      <c r="AHD183" s="6"/>
      <c r="AHE183" s="6"/>
      <c r="AHF183" s="6"/>
      <c r="AHG183" s="6"/>
      <c r="AHH183" s="6"/>
      <c r="AHI183" s="6"/>
      <c r="AHJ183" s="6"/>
      <c r="AHK183" s="6"/>
      <c r="AHL183" s="6"/>
      <c r="AHM183" s="6"/>
      <c r="AHN183" s="6"/>
      <c r="AHO183" s="6"/>
      <c r="AHP183" s="6"/>
      <c r="AHQ183" s="6"/>
      <c r="AHR183" s="6"/>
      <c r="AHS183" s="6"/>
      <c r="AHT183" s="6"/>
      <c r="AHU183" s="6"/>
      <c r="AHV183" s="6"/>
      <c r="AHW183" s="6"/>
      <c r="AHX183" s="6"/>
      <c r="AHY183" s="6"/>
      <c r="AHZ183" s="6"/>
      <c r="AIA183" s="6"/>
      <c r="AIB183" s="6"/>
      <c r="AIC183" s="6"/>
      <c r="AID183" s="6"/>
      <c r="AIE183" s="6"/>
      <c r="AIF183" s="6"/>
      <c r="AIG183" s="6"/>
      <c r="AIH183" s="6"/>
      <c r="AII183" s="6"/>
      <c r="AIJ183" s="6"/>
      <c r="AIK183" s="6"/>
      <c r="AIL183" s="6"/>
      <c r="AIM183" s="6"/>
      <c r="AIN183" s="6"/>
      <c r="AIO183" s="6"/>
      <c r="AIP183" s="6"/>
      <c r="AIQ183" s="6"/>
      <c r="AIR183" s="6"/>
      <c r="AIS183" s="6"/>
      <c r="AIT183" s="6"/>
      <c r="AIU183" s="6"/>
      <c r="AIV183" s="6"/>
      <c r="AIW183" s="6"/>
      <c r="AIX183" s="6"/>
      <c r="AIY183" s="6"/>
      <c r="AIZ183" s="6"/>
      <c r="AJA183" s="6"/>
      <c r="AJB183" s="6"/>
      <c r="AJC183" s="6"/>
      <c r="AJD183" s="6"/>
      <c r="AJE183" s="6"/>
      <c r="AJF183" s="6"/>
      <c r="AJG183" s="6"/>
      <c r="AJH183" s="6"/>
      <c r="AJI183" s="6"/>
      <c r="AJJ183" s="6"/>
      <c r="AJK183" s="6"/>
      <c r="AJL183" s="6"/>
      <c r="AJM183" s="6"/>
      <c r="AJN183" s="6"/>
      <c r="AJO183" s="6"/>
      <c r="AJP183" s="6"/>
      <c r="AJQ183" s="6"/>
      <c r="AJR183" s="6"/>
      <c r="AJS183" s="6"/>
      <c r="AJT183" s="6"/>
      <c r="AJU183" s="6"/>
      <c r="AJV183" s="6"/>
      <c r="AJW183" s="6"/>
      <c r="AJX183" s="6"/>
      <c r="AJY183" s="6"/>
      <c r="AJZ183" s="6"/>
      <c r="AKA183" s="6"/>
      <c r="AKB183" s="6"/>
      <c r="AKC183" s="6"/>
      <c r="AKD183" s="6"/>
      <c r="AKE183" s="6"/>
      <c r="AKF183" s="6"/>
      <c r="AKG183" s="6"/>
      <c r="AKH183" s="6"/>
      <c r="AKI183" s="6"/>
      <c r="AKJ183" s="6"/>
      <c r="AKK183" s="6"/>
      <c r="AKL183" s="6"/>
      <c r="AKM183" s="6"/>
      <c r="AKN183" s="6"/>
      <c r="AKO183" s="6"/>
      <c r="AKP183" s="6"/>
      <c r="AKQ183" s="6"/>
      <c r="AKR183" s="6"/>
      <c r="AKS183" s="6"/>
      <c r="AKT183" s="6"/>
      <c r="AKU183" s="6"/>
      <c r="AKV183" s="6"/>
      <c r="AKW183" s="6"/>
      <c r="AKX183" s="6"/>
      <c r="AKY183" s="6"/>
      <c r="AKZ183" s="6"/>
      <c r="ALA183" s="6"/>
      <c r="ALB183" s="6"/>
      <c r="ALC183" s="6"/>
      <c r="ALD183" s="6"/>
      <c r="ALE183" s="6"/>
      <c r="ALF183" s="6"/>
      <c r="ALG183" s="6"/>
      <c r="ALH183" s="6"/>
      <c r="ALI183" s="6"/>
      <c r="ALJ183" s="6"/>
      <c r="ALK183" s="6"/>
      <c r="ALL183" s="6"/>
      <c r="ALM183" s="6"/>
      <c r="ALN183" s="6"/>
      <c r="ALO183" s="6"/>
      <c r="ALP183" s="6"/>
      <c r="ALQ183" s="6"/>
      <c r="ALR183" s="6"/>
      <c r="ALS183" s="6"/>
      <c r="ALT183" s="6"/>
      <c r="ALU183" s="6"/>
      <c r="ALV183" s="6"/>
      <c r="ALW183" s="6"/>
      <c r="ALX183" s="6"/>
      <c r="ALY183" s="6"/>
      <c r="ALZ183" s="6"/>
      <c r="AMA183" s="6"/>
      <c r="AMB183" s="6"/>
      <c r="AMC183" s="6"/>
      <c r="AMD183" s="6"/>
      <c r="AME183" s="6"/>
      <c r="AMF183" s="6"/>
    </row>
    <row r="184" spans="1:1022" s="21" customFormat="1" ht="63.75">
      <c r="A184" s="232" t="s">
        <v>160</v>
      </c>
      <c r="B184" s="294" t="s">
        <v>344</v>
      </c>
      <c r="C184" s="462" t="s">
        <v>334</v>
      </c>
      <c r="D184" s="233"/>
      <c r="E184" s="233"/>
      <c r="F184" s="71">
        <v>0</v>
      </c>
      <c r="G184" s="71">
        <v>0</v>
      </c>
      <c r="H184" s="488">
        <v>15</v>
      </c>
      <c r="I184" s="71" t="s">
        <v>34</v>
      </c>
      <c r="J184" s="276">
        <v>1780</v>
      </c>
      <c r="K184" s="374">
        <f t="shared" si="6"/>
        <v>1869</v>
      </c>
      <c r="L184" s="76">
        <f>ROUND(J184*H184,2)</f>
        <v>26700</v>
      </c>
      <c r="M184" s="388">
        <v>0.08</v>
      </c>
      <c r="N184" s="77">
        <f>ROUND(L184*M184,2)</f>
        <v>2136</v>
      </c>
      <c r="O184" s="76">
        <f>L184+N184</f>
        <v>28836</v>
      </c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6"/>
      <c r="HD184" s="6"/>
      <c r="HE184" s="6"/>
      <c r="HF184" s="6"/>
      <c r="HG184" s="6"/>
      <c r="HH184" s="6"/>
      <c r="HI184" s="6"/>
      <c r="HJ184" s="6"/>
      <c r="HK184" s="6"/>
      <c r="HL184" s="6"/>
      <c r="HM184" s="6"/>
      <c r="HN184" s="6"/>
      <c r="HO184" s="6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6"/>
      <c r="IC184" s="6"/>
      <c r="ID184" s="6"/>
      <c r="IE184" s="6"/>
      <c r="IF184" s="6"/>
      <c r="IG184" s="6"/>
      <c r="IH184" s="6"/>
      <c r="II184" s="6"/>
      <c r="IJ184" s="6"/>
      <c r="IK184" s="6"/>
      <c r="IL184" s="6"/>
      <c r="IM184" s="6"/>
      <c r="IN184" s="6"/>
      <c r="IO184" s="6"/>
      <c r="IP184" s="6"/>
      <c r="IQ184" s="6"/>
      <c r="IR184" s="6"/>
      <c r="IS184" s="6"/>
      <c r="IT184" s="6"/>
      <c r="IU184" s="6"/>
      <c r="IV184" s="6"/>
      <c r="IW184" s="6"/>
      <c r="IX184" s="6"/>
      <c r="IY184" s="6"/>
      <c r="IZ184" s="6"/>
      <c r="JA184" s="6"/>
      <c r="JB184" s="6"/>
      <c r="JC184" s="6"/>
      <c r="JD184" s="6"/>
      <c r="JE184" s="6"/>
      <c r="JF184" s="6"/>
      <c r="JG184" s="6"/>
      <c r="JH184" s="6"/>
      <c r="JI184" s="6"/>
      <c r="JJ184" s="6"/>
      <c r="JK184" s="6"/>
      <c r="JL184" s="6"/>
      <c r="JM184" s="6"/>
      <c r="JN184" s="6"/>
      <c r="JO184" s="6"/>
      <c r="JP184" s="6"/>
      <c r="JQ184" s="6"/>
      <c r="JR184" s="6"/>
      <c r="JS184" s="6"/>
      <c r="JT184" s="6"/>
      <c r="JU184" s="6"/>
      <c r="JV184" s="6"/>
      <c r="JW184" s="6"/>
      <c r="JX184" s="6"/>
      <c r="JY184" s="6"/>
      <c r="JZ184" s="6"/>
      <c r="KA184" s="6"/>
      <c r="KB184" s="6"/>
      <c r="KC184" s="6"/>
      <c r="KD184" s="6"/>
      <c r="KE184" s="6"/>
      <c r="KF184" s="6"/>
      <c r="KG184" s="6"/>
      <c r="KH184" s="6"/>
      <c r="KI184" s="6"/>
      <c r="KJ184" s="6"/>
      <c r="KK184" s="6"/>
      <c r="KL184" s="6"/>
      <c r="KM184" s="6"/>
      <c r="KN184" s="6"/>
      <c r="KO184" s="6"/>
      <c r="KP184" s="6"/>
      <c r="KQ184" s="6"/>
      <c r="KR184" s="6"/>
      <c r="KS184" s="6"/>
      <c r="KT184" s="6"/>
      <c r="KU184" s="6"/>
      <c r="KV184" s="6"/>
      <c r="KW184" s="6"/>
      <c r="KX184" s="6"/>
      <c r="KY184" s="6"/>
      <c r="KZ184" s="6"/>
      <c r="LA184" s="6"/>
      <c r="LB184" s="6"/>
      <c r="LC184" s="6"/>
      <c r="LD184" s="6"/>
      <c r="LE184" s="6"/>
      <c r="LF184" s="6"/>
      <c r="LG184" s="6"/>
      <c r="LH184" s="6"/>
      <c r="LI184" s="6"/>
      <c r="LJ184" s="6"/>
      <c r="LK184" s="6"/>
      <c r="LL184" s="6"/>
      <c r="LM184" s="6"/>
      <c r="LN184" s="6"/>
      <c r="LO184" s="6"/>
      <c r="LP184" s="6"/>
      <c r="LQ184" s="6"/>
      <c r="LR184" s="6"/>
      <c r="LS184" s="6"/>
      <c r="LT184" s="6"/>
      <c r="LU184" s="6"/>
      <c r="LV184" s="6"/>
      <c r="LW184" s="6"/>
      <c r="LX184" s="6"/>
      <c r="LY184" s="6"/>
      <c r="LZ184" s="6"/>
      <c r="MA184" s="6"/>
      <c r="MB184" s="6"/>
      <c r="MC184" s="6"/>
      <c r="MD184" s="6"/>
      <c r="ME184" s="6"/>
      <c r="MF184" s="6"/>
      <c r="MG184" s="6"/>
      <c r="MH184" s="6"/>
      <c r="MI184" s="6"/>
      <c r="MJ184" s="6"/>
      <c r="MK184" s="6"/>
      <c r="ML184" s="6"/>
      <c r="MM184" s="6"/>
      <c r="MN184" s="6"/>
      <c r="MO184" s="6"/>
      <c r="MP184" s="6"/>
      <c r="MQ184" s="6"/>
      <c r="MR184" s="6"/>
      <c r="MS184" s="6"/>
      <c r="MT184" s="6"/>
      <c r="MU184" s="6"/>
      <c r="MV184" s="6"/>
      <c r="MW184" s="6"/>
      <c r="MX184" s="6"/>
      <c r="MY184" s="6"/>
      <c r="MZ184" s="6"/>
      <c r="NA184" s="6"/>
      <c r="NB184" s="6"/>
      <c r="NC184" s="6"/>
      <c r="ND184" s="6"/>
      <c r="NE184" s="6"/>
      <c r="NF184" s="6"/>
      <c r="NG184" s="6"/>
      <c r="NH184" s="6"/>
      <c r="NI184" s="6"/>
      <c r="NJ184" s="6"/>
      <c r="NK184" s="6"/>
      <c r="NL184" s="6"/>
      <c r="NM184" s="6"/>
      <c r="NN184" s="6"/>
      <c r="NO184" s="6"/>
      <c r="NP184" s="6"/>
      <c r="NQ184" s="6"/>
      <c r="NR184" s="6"/>
      <c r="NS184" s="6"/>
      <c r="NT184" s="6"/>
      <c r="NU184" s="6"/>
      <c r="NV184" s="6"/>
      <c r="NW184" s="6"/>
      <c r="NX184" s="6"/>
      <c r="NY184" s="6"/>
      <c r="NZ184" s="6"/>
      <c r="OA184" s="6"/>
      <c r="OB184" s="6"/>
      <c r="OC184" s="6"/>
      <c r="OD184" s="6"/>
      <c r="OE184" s="6"/>
      <c r="OF184" s="6"/>
      <c r="OG184" s="6"/>
      <c r="OH184" s="6"/>
      <c r="OI184" s="6"/>
      <c r="OJ184" s="6"/>
      <c r="OK184" s="6"/>
      <c r="OL184" s="6"/>
      <c r="OM184" s="6"/>
      <c r="ON184" s="6"/>
      <c r="OO184" s="6"/>
      <c r="OP184" s="6"/>
      <c r="OQ184" s="6"/>
      <c r="OR184" s="6"/>
      <c r="OS184" s="6"/>
      <c r="OT184" s="6"/>
      <c r="OU184" s="6"/>
      <c r="OV184" s="6"/>
      <c r="OW184" s="6"/>
      <c r="OX184" s="6"/>
      <c r="OY184" s="6"/>
      <c r="OZ184" s="6"/>
      <c r="PA184" s="6"/>
      <c r="PB184" s="6"/>
      <c r="PC184" s="6"/>
      <c r="PD184" s="6"/>
      <c r="PE184" s="6"/>
      <c r="PF184" s="6"/>
      <c r="PG184" s="6"/>
      <c r="PH184" s="6"/>
      <c r="PI184" s="6"/>
      <c r="PJ184" s="6"/>
      <c r="PK184" s="6"/>
      <c r="PL184" s="6"/>
      <c r="PM184" s="6"/>
      <c r="PN184" s="6"/>
      <c r="PO184" s="6"/>
      <c r="PP184" s="6"/>
      <c r="PQ184" s="6"/>
      <c r="PR184" s="6"/>
      <c r="PS184" s="6"/>
      <c r="PT184" s="6"/>
      <c r="PU184" s="6"/>
      <c r="PV184" s="6"/>
      <c r="PW184" s="6"/>
      <c r="PX184" s="6"/>
      <c r="PY184" s="6"/>
      <c r="PZ184" s="6"/>
      <c r="QA184" s="6"/>
      <c r="QB184" s="6"/>
      <c r="QC184" s="6"/>
      <c r="QD184" s="6"/>
      <c r="QE184" s="6"/>
      <c r="QF184" s="6"/>
      <c r="QG184" s="6"/>
      <c r="QH184" s="6"/>
      <c r="QI184" s="6"/>
      <c r="QJ184" s="6"/>
      <c r="QK184" s="6"/>
      <c r="QL184" s="6"/>
      <c r="QM184" s="6"/>
      <c r="QN184" s="6"/>
      <c r="QO184" s="6"/>
      <c r="QP184" s="6"/>
      <c r="QQ184" s="6"/>
      <c r="QR184" s="6"/>
      <c r="QS184" s="6"/>
      <c r="QT184" s="6"/>
      <c r="QU184" s="6"/>
      <c r="QV184" s="6"/>
      <c r="QW184" s="6"/>
      <c r="QX184" s="6"/>
      <c r="QY184" s="6"/>
      <c r="QZ184" s="6"/>
      <c r="RA184" s="6"/>
      <c r="RB184" s="6"/>
      <c r="RC184" s="6"/>
      <c r="RD184" s="6"/>
      <c r="RE184" s="6"/>
      <c r="RF184" s="6"/>
      <c r="RG184" s="6"/>
      <c r="RH184" s="6"/>
      <c r="RI184" s="6"/>
      <c r="RJ184" s="6"/>
      <c r="RK184" s="6"/>
      <c r="RL184" s="6"/>
      <c r="RM184" s="6"/>
      <c r="RN184" s="6"/>
      <c r="RO184" s="6"/>
      <c r="RP184" s="6"/>
      <c r="RQ184" s="6"/>
      <c r="RR184" s="6"/>
      <c r="RS184" s="6"/>
      <c r="RT184" s="6"/>
      <c r="RU184" s="6"/>
      <c r="RV184" s="6"/>
      <c r="RW184" s="6"/>
      <c r="RX184" s="6"/>
      <c r="RY184" s="6"/>
      <c r="RZ184" s="6"/>
      <c r="SA184" s="6"/>
      <c r="SB184" s="6"/>
      <c r="SC184" s="6"/>
      <c r="SD184" s="6"/>
      <c r="SE184" s="6"/>
      <c r="SF184" s="6"/>
      <c r="SG184" s="6"/>
      <c r="SH184" s="6"/>
      <c r="SI184" s="6"/>
      <c r="SJ184" s="6"/>
      <c r="SK184" s="6"/>
      <c r="SL184" s="6"/>
      <c r="SM184" s="6"/>
      <c r="SN184" s="6"/>
      <c r="SO184" s="6"/>
      <c r="SP184" s="6"/>
      <c r="SQ184" s="6"/>
      <c r="SR184" s="6"/>
      <c r="SS184" s="6"/>
      <c r="ST184" s="6"/>
      <c r="SU184" s="6"/>
      <c r="SV184" s="6"/>
      <c r="SW184" s="6"/>
      <c r="SX184" s="6"/>
      <c r="SY184" s="6"/>
      <c r="SZ184" s="6"/>
      <c r="TA184" s="6"/>
      <c r="TB184" s="6"/>
      <c r="TC184" s="6"/>
      <c r="TD184" s="6"/>
      <c r="TE184" s="6"/>
      <c r="TF184" s="6"/>
      <c r="TG184" s="6"/>
      <c r="TH184" s="6"/>
      <c r="TI184" s="6"/>
      <c r="TJ184" s="6"/>
      <c r="TK184" s="6"/>
      <c r="TL184" s="6"/>
      <c r="TM184" s="6"/>
      <c r="TN184" s="6"/>
      <c r="TO184" s="6"/>
      <c r="TP184" s="6"/>
      <c r="TQ184" s="6"/>
      <c r="TR184" s="6"/>
      <c r="TS184" s="6"/>
      <c r="TT184" s="6"/>
      <c r="TU184" s="6"/>
      <c r="TV184" s="6"/>
      <c r="TW184" s="6"/>
      <c r="TX184" s="6"/>
      <c r="TY184" s="6"/>
      <c r="TZ184" s="6"/>
      <c r="UA184" s="6"/>
      <c r="UB184" s="6"/>
      <c r="UC184" s="6"/>
      <c r="UD184" s="6"/>
      <c r="UE184" s="6"/>
      <c r="UF184" s="6"/>
      <c r="UG184" s="6"/>
      <c r="UH184" s="6"/>
      <c r="UI184" s="6"/>
      <c r="UJ184" s="6"/>
      <c r="UK184" s="6"/>
      <c r="UL184" s="6"/>
      <c r="UM184" s="6"/>
      <c r="UN184" s="6"/>
      <c r="UO184" s="6"/>
      <c r="UP184" s="6"/>
      <c r="UQ184" s="6"/>
      <c r="UR184" s="6"/>
      <c r="US184" s="6"/>
      <c r="UT184" s="6"/>
      <c r="UU184" s="6"/>
      <c r="UV184" s="6"/>
      <c r="UW184" s="6"/>
      <c r="UX184" s="6"/>
      <c r="UY184" s="6"/>
      <c r="UZ184" s="6"/>
      <c r="VA184" s="6"/>
      <c r="VB184" s="6"/>
      <c r="VC184" s="6"/>
      <c r="VD184" s="6"/>
      <c r="VE184" s="6"/>
      <c r="VF184" s="6"/>
      <c r="VG184" s="6"/>
      <c r="VH184" s="6"/>
      <c r="VI184" s="6"/>
      <c r="VJ184" s="6"/>
      <c r="VK184" s="6"/>
      <c r="VL184" s="6"/>
      <c r="VM184" s="6"/>
      <c r="VN184" s="6"/>
      <c r="VO184" s="6"/>
      <c r="VP184" s="6"/>
      <c r="VQ184" s="6"/>
      <c r="VR184" s="6"/>
      <c r="VS184" s="6"/>
      <c r="VT184" s="6"/>
      <c r="VU184" s="6"/>
      <c r="VV184" s="6"/>
      <c r="VW184" s="6"/>
      <c r="VX184" s="6"/>
      <c r="VY184" s="6"/>
      <c r="VZ184" s="6"/>
      <c r="WA184" s="6"/>
      <c r="WB184" s="6"/>
      <c r="WC184" s="6"/>
      <c r="WD184" s="6"/>
      <c r="WE184" s="6"/>
      <c r="WF184" s="6"/>
      <c r="WG184" s="6"/>
      <c r="WH184" s="6"/>
      <c r="WI184" s="6"/>
      <c r="WJ184" s="6"/>
      <c r="WK184" s="6"/>
      <c r="WL184" s="6"/>
      <c r="WM184" s="6"/>
      <c r="WN184" s="6"/>
      <c r="WO184" s="6"/>
      <c r="WP184" s="6"/>
      <c r="WQ184" s="6"/>
      <c r="WR184" s="6"/>
      <c r="WS184" s="6"/>
      <c r="WT184" s="6"/>
      <c r="WU184" s="6"/>
      <c r="WV184" s="6"/>
      <c r="WW184" s="6"/>
      <c r="WX184" s="6"/>
      <c r="WY184" s="6"/>
      <c r="WZ184" s="6"/>
      <c r="XA184" s="6"/>
      <c r="XB184" s="6"/>
      <c r="XC184" s="6"/>
      <c r="XD184" s="6"/>
      <c r="XE184" s="6"/>
      <c r="XF184" s="6"/>
      <c r="XG184" s="6"/>
      <c r="XH184" s="6"/>
      <c r="XI184" s="6"/>
      <c r="XJ184" s="6"/>
      <c r="XK184" s="6"/>
      <c r="XL184" s="6"/>
      <c r="XM184" s="6"/>
      <c r="XN184" s="6"/>
      <c r="XO184" s="6"/>
      <c r="XP184" s="6"/>
      <c r="XQ184" s="6"/>
      <c r="XR184" s="6"/>
      <c r="XS184" s="6"/>
      <c r="XT184" s="6"/>
      <c r="XU184" s="6"/>
      <c r="XV184" s="6"/>
      <c r="XW184" s="6"/>
      <c r="XX184" s="6"/>
      <c r="XY184" s="6"/>
      <c r="XZ184" s="6"/>
      <c r="YA184" s="6"/>
      <c r="YB184" s="6"/>
      <c r="YC184" s="6"/>
      <c r="YD184" s="6"/>
      <c r="YE184" s="6"/>
      <c r="YF184" s="6"/>
      <c r="YG184" s="6"/>
      <c r="YH184" s="6"/>
      <c r="YI184" s="6"/>
      <c r="YJ184" s="6"/>
      <c r="YK184" s="6"/>
      <c r="YL184" s="6"/>
      <c r="YM184" s="6"/>
      <c r="YN184" s="6"/>
      <c r="YO184" s="6"/>
      <c r="YP184" s="6"/>
      <c r="YQ184" s="6"/>
      <c r="YR184" s="6"/>
      <c r="YS184" s="6"/>
      <c r="YT184" s="6"/>
      <c r="YU184" s="6"/>
      <c r="YV184" s="6"/>
      <c r="YW184" s="6"/>
      <c r="YX184" s="6"/>
      <c r="YY184" s="6"/>
      <c r="YZ184" s="6"/>
      <c r="ZA184" s="6"/>
      <c r="ZB184" s="6"/>
      <c r="ZC184" s="6"/>
      <c r="ZD184" s="6"/>
      <c r="ZE184" s="6"/>
      <c r="ZF184" s="6"/>
      <c r="ZG184" s="6"/>
      <c r="ZH184" s="6"/>
      <c r="ZI184" s="6"/>
      <c r="ZJ184" s="6"/>
      <c r="ZK184" s="6"/>
      <c r="ZL184" s="6"/>
      <c r="ZM184" s="6"/>
      <c r="ZN184" s="6"/>
      <c r="ZO184" s="6"/>
      <c r="ZP184" s="6"/>
      <c r="ZQ184" s="6"/>
      <c r="ZR184" s="6"/>
      <c r="ZS184" s="6"/>
      <c r="ZT184" s="6"/>
      <c r="ZU184" s="6"/>
      <c r="ZV184" s="6"/>
      <c r="ZW184" s="6"/>
      <c r="ZX184" s="6"/>
      <c r="ZY184" s="6"/>
      <c r="ZZ184" s="6"/>
      <c r="AAA184" s="6"/>
      <c r="AAB184" s="6"/>
      <c r="AAC184" s="6"/>
      <c r="AAD184" s="6"/>
      <c r="AAE184" s="6"/>
      <c r="AAF184" s="6"/>
      <c r="AAG184" s="6"/>
      <c r="AAH184" s="6"/>
      <c r="AAI184" s="6"/>
      <c r="AAJ184" s="6"/>
      <c r="AAK184" s="6"/>
      <c r="AAL184" s="6"/>
      <c r="AAM184" s="6"/>
      <c r="AAN184" s="6"/>
      <c r="AAO184" s="6"/>
      <c r="AAP184" s="6"/>
      <c r="AAQ184" s="6"/>
      <c r="AAR184" s="6"/>
      <c r="AAS184" s="6"/>
      <c r="AAT184" s="6"/>
      <c r="AAU184" s="6"/>
      <c r="AAV184" s="6"/>
      <c r="AAW184" s="6"/>
      <c r="AAX184" s="6"/>
      <c r="AAY184" s="6"/>
      <c r="AAZ184" s="6"/>
      <c r="ABA184" s="6"/>
      <c r="ABB184" s="6"/>
      <c r="ABC184" s="6"/>
      <c r="ABD184" s="6"/>
      <c r="ABE184" s="6"/>
      <c r="ABF184" s="6"/>
      <c r="ABG184" s="6"/>
      <c r="ABH184" s="6"/>
      <c r="ABI184" s="6"/>
      <c r="ABJ184" s="6"/>
      <c r="ABK184" s="6"/>
      <c r="ABL184" s="6"/>
      <c r="ABM184" s="6"/>
      <c r="ABN184" s="6"/>
      <c r="ABO184" s="6"/>
      <c r="ABP184" s="6"/>
      <c r="ABQ184" s="6"/>
      <c r="ABR184" s="6"/>
      <c r="ABS184" s="6"/>
      <c r="ABT184" s="6"/>
      <c r="ABU184" s="6"/>
      <c r="ABV184" s="6"/>
      <c r="ABW184" s="6"/>
      <c r="ABX184" s="6"/>
      <c r="ABY184" s="6"/>
      <c r="ABZ184" s="6"/>
      <c r="ACA184" s="6"/>
      <c r="ACB184" s="6"/>
      <c r="ACC184" s="6"/>
      <c r="ACD184" s="6"/>
      <c r="ACE184" s="6"/>
      <c r="ACF184" s="6"/>
      <c r="ACG184" s="6"/>
      <c r="ACH184" s="6"/>
      <c r="ACI184" s="6"/>
      <c r="ACJ184" s="6"/>
      <c r="ACK184" s="6"/>
      <c r="ACL184" s="6"/>
      <c r="ACM184" s="6"/>
      <c r="ACN184" s="6"/>
      <c r="ACO184" s="6"/>
      <c r="ACP184" s="6"/>
      <c r="ACQ184" s="6"/>
      <c r="ACR184" s="6"/>
      <c r="ACS184" s="6"/>
      <c r="ACT184" s="6"/>
      <c r="ACU184" s="6"/>
      <c r="ACV184" s="6"/>
      <c r="ACW184" s="6"/>
      <c r="ACX184" s="6"/>
      <c r="ACY184" s="6"/>
      <c r="ACZ184" s="6"/>
      <c r="ADA184" s="6"/>
      <c r="ADB184" s="6"/>
      <c r="ADC184" s="6"/>
      <c r="ADD184" s="6"/>
      <c r="ADE184" s="6"/>
      <c r="ADF184" s="6"/>
      <c r="ADG184" s="6"/>
      <c r="ADH184" s="6"/>
      <c r="ADI184" s="6"/>
      <c r="ADJ184" s="6"/>
      <c r="ADK184" s="6"/>
      <c r="ADL184" s="6"/>
      <c r="ADM184" s="6"/>
      <c r="ADN184" s="6"/>
      <c r="ADO184" s="6"/>
      <c r="ADP184" s="6"/>
      <c r="ADQ184" s="6"/>
      <c r="ADR184" s="6"/>
      <c r="ADS184" s="6"/>
      <c r="ADT184" s="6"/>
      <c r="ADU184" s="6"/>
      <c r="ADV184" s="6"/>
      <c r="ADW184" s="6"/>
      <c r="ADX184" s="6"/>
      <c r="ADY184" s="6"/>
      <c r="ADZ184" s="6"/>
      <c r="AEA184" s="6"/>
      <c r="AEB184" s="6"/>
      <c r="AEC184" s="6"/>
      <c r="AED184" s="6"/>
      <c r="AEE184" s="6"/>
      <c r="AEF184" s="6"/>
      <c r="AEG184" s="6"/>
      <c r="AEH184" s="6"/>
      <c r="AEI184" s="6"/>
      <c r="AEJ184" s="6"/>
      <c r="AEK184" s="6"/>
      <c r="AEL184" s="6"/>
      <c r="AEM184" s="6"/>
      <c r="AEN184" s="6"/>
      <c r="AEO184" s="6"/>
      <c r="AEP184" s="6"/>
      <c r="AEQ184" s="6"/>
      <c r="AER184" s="6"/>
      <c r="AES184" s="6"/>
      <c r="AET184" s="6"/>
      <c r="AEU184" s="6"/>
      <c r="AEV184" s="6"/>
      <c r="AEW184" s="6"/>
      <c r="AEX184" s="6"/>
      <c r="AEY184" s="6"/>
      <c r="AEZ184" s="6"/>
      <c r="AFA184" s="6"/>
      <c r="AFB184" s="6"/>
      <c r="AFC184" s="6"/>
      <c r="AFD184" s="6"/>
      <c r="AFE184" s="6"/>
      <c r="AFF184" s="6"/>
      <c r="AFG184" s="6"/>
      <c r="AFH184" s="6"/>
      <c r="AFI184" s="6"/>
      <c r="AFJ184" s="6"/>
      <c r="AFK184" s="6"/>
      <c r="AFL184" s="6"/>
      <c r="AFM184" s="6"/>
      <c r="AFN184" s="6"/>
      <c r="AFO184" s="6"/>
      <c r="AFP184" s="6"/>
      <c r="AFQ184" s="6"/>
      <c r="AFR184" s="6"/>
      <c r="AFS184" s="6"/>
      <c r="AFT184" s="6"/>
      <c r="AFU184" s="6"/>
      <c r="AFV184" s="6"/>
      <c r="AFW184" s="6"/>
      <c r="AFX184" s="6"/>
      <c r="AFY184" s="6"/>
      <c r="AFZ184" s="6"/>
      <c r="AGA184" s="6"/>
      <c r="AGB184" s="6"/>
      <c r="AGC184" s="6"/>
      <c r="AGD184" s="6"/>
      <c r="AGE184" s="6"/>
      <c r="AGF184" s="6"/>
      <c r="AGG184" s="6"/>
      <c r="AGH184" s="6"/>
      <c r="AGI184" s="6"/>
      <c r="AGJ184" s="6"/>
      <c r="AGK184" s="6"/>
      <c r="AGL184" s="6"/>
      <c r="AGM184" s="6"/>
      <c r="AGN184" s="6"/>
      <c r="AGO184" s="6"/>
      <c r="AGP184" s="6"/>
      <c r="AGQ184" s="6"/>
      <c r="AGR184" s="6"/>
      <c r="AGS184" s="6"/>
      <c r="AGT184" s="6"/>
      <c r="AGU184" s="6"/>
      <c r="AGV184" s="6"/>
      <c r="AGW184" s="6"/>
      <c r="AGX184" s="6"/>
      <c r="AGY184" s="6"/>
      <c r="AGZ184" s="6"/>
      <c r="AHA184" s="6"/>
      <c r="AHB184" s="6"/>
      <c r="AHC184" s="6"/>
      <c r="AHD184" s="6"/>
      <c r="AHE184" s="6"/>
      <c r="AHF184" s="6"/>
      <c r="AHG184" s="6"/>
      <c r="AHH184" s="6"/>
      <c r="AHI184" s="6"/>
      <c r="AHJ184" s="6"/>
      <c r="AHK184" s="6"/>
      <c r="AHL184" s="6"/>
      <c r="AHM184" s="6"/>
      <c r="AHN184" s="6"/>
      <c r="AHO184" s="6"/>
      <c r="AHP184" s="6"/>
      <c r="AHQ184" s="6"/>
      <c r="AHR184" s="6"/>
      <c r="AHS184" s="6"/>
      <c r="AHT184" s="6"/>
      <c r="AHU184" s="6"/>
      <c r="AHV184" s="6"/>
      <c r="AHW184" s="6"/>
      <c r="AHX184" s="6"/>
      <c r="AHY184" s="6"/>
      <c r="AHZ184" s="6"/>
      <c r="AIA184" s="6"/>
      <c r="AIB184" s="6"/>
      <c r="AIC184" s="6"/>
      <c r="AID184" s="6"/>
      <c r="AIE184" s="6"/>
      <c r="AIF184" s="6"/>
      <c r="AIG184" s="6"/>
      <c r="AIH184" s="6"/>
      <c r="AII184" s="6"/>
      <c r="AIJ184" s="6"/>
      <c r="AIK184" s="6"/>
      <c r="AIL184" s="6"/>
      <c r="AIM184" s="6"/>
      <c r="AIN184" s="6"/>
      <c r="AIO184" s="6"/>
      <c r="AIP184" s="6"/>
      <c r="AIQ184" s="6"/>
      <c r="AIR184" s="6"/>
      <c r="AIS184" s="6"/>
      <c r="AIT184" s="6"/>
      <c r="AIU184" s="6"/>
      <c r="AIV184" s="6"/>
      <c r="AIW184" s="6"/>
      <c r="AIX184" s="6"/>
      <c r="AIY184" s="6"/>
      <c r="AIZ184" s="6"/>
      <c r="AJA184" s="6"/>
      <c r="AJB184" s="6"/>
      <c r="AJC184" s="6"/>
      <c r="AJD184" s="6"/>
      <c r="AJE184" s="6"/>
      <c r="AJF184" s="6"/>
      <c r="AJG184" s="6"/>
      <c r="AJH184" s="6"/>
      <c r="AJI184" s="6"/>
      <c r="AJJ184" s="6"/>
      <c r="AJK184" s="6"/>
      <c r="AJL184" s="6"/>
      <c r="AJM184" s="6"/>
      <c r="AJN184" s="6"/>
      <c r="AJO184" s="6"/>
      <c r="AJP184" s="6"/>
      <c r="AJQ184" s="6"/>
      <c r="AJR184" s="6"/>
      <c r="AJS184" s="6"/>
      <c r="AJT184" s="6"/>
      <c r="AJU184" s="6"/>
      <c r="AJV184" s="6"/>
      <c r="AJW184" s="6"/>
      <c r="AJX184" s="6"/>
      <c r="AJY184" s="6"/>
      <c r="AJZ184" s="6"/>
      <c r="AKA184" s="6"/>
      <c r="AKB184" s="6"/>
      <c r="AKC184" s="6"/>
      <c r="AKD184" s="6"/>
      <c r="AKE184" s="6"/>
      <c r="AKF184" s="6"/>
      <c r="AKG184" s="6"/>
      <c r="AKH184" s="6"/>
      <c r="AKI184" s="6"/>
      <c r="AKJ184" s="6"/>
      <c r="AKK184" s="6"/>
      <c r="AKL184" s="6"/>
      <c r="AKM184" s="6"/>
      <c r="AKN184" s="6"/>
      <c r="AKO184" s="6"/>
      <c r="AKP184" s="6"/>
      <c r="AKQ184" s="6"/>
      <c r="AKR184" s="6"/>
      <c r="AKS184" s="6"/>
      <c r="AKT184" s="6"/>
      <c r="AKU184" s="6"/>
      <c r="AKV184" s="6"/>
      <c r="AKW184" s="6"/>
      <c r="AKX184" s="6"/>
      <c r="AKY184" s="6"/>
      <c r="AKZ184" s="6"/>
      <c r="ALA184" s="6"/>
      <c r="ALB184" s="6"/>
      <c r="ALC184" s="6"/>
      <c r="ALD184" s="6"/>
      <c r="ALE184" s="6"/>
      <c r="ALF184" s="6"/>
      <c r="ALG184" s="6"/>
      <c r="ALH184" s="6"/>
      <c r="ALI184" s="6"/>
      <c r="ALJ184" s="6"/>
      <c r="ALK184" s="6"/>
      <c r="ALL184" s="6"/>
      <c r="ALM184" s="6"/>
      <c r="ALN184" s="6"/>
      <c r="ALO184" s="6"/>
      <c r="ALP184" s="6"/>
      <c r="ALQ184" s="6"/>
      <c r="ALR184" s="6"/>
      <c r="ALS184" s="6"/>
      <c r="ALT184" s="6"/>
      <c r="ALU184" s="6"/>
      <c r="ALV184" s="6"/>
      <c r="ALW184" s="6"/>
      <c r="ALX184" s="6"/>
      <c r="ALY184" s="6"/>
      <c r="ALZ184" s="6"/>
      <c r="AMA184" s="6"/>
      <c r="AMB184" s="6"/>
      <c r="AMC184" s="6"/>
      <c r="AMD184" s="6"/>
      <c r="AME184" s="6"/>
      <c r="AMF184" s="6"/>
    </row>
    <row r="185" spans="1:1022" s="38" customFormat="1">
      <c r="E185" s="70"/>
      <c r="G185" s="183"/>
      <c r="J185" s="110" t="s">
        <v>82</v>
      </c>
      <c r="K185" s="411" t="s">
        <v>76</v>
      </c>
      <c r="L185" s="99">
        <f>SUM(L183:L184)</f>
        <v>54500</v>
      </c>
      <c r="M185" s="111"/>
      <c r="N185" s="100">
        <f>SUM(N183:N184)</f>
        <v>4360</v>
      </c>
      <c r="O185" s="100">
        <f>SUM(O183:O184)</f>
        <v>58860</v>
      </c>
      <c r="AMG185" s="21"/>
      <c r="AMH185" s="21"/>
    </row>
    <row r="186" spans="1:1022" s="300" customFormat="1">
      <c r="A186" s="162" t="s">
        <v>17</v>
      </c>
      <c r="E186" s="301"/>
      <c r="G186" s="305"/>
      <c r="H186" s="336"/>
      <c r="I186" s="337"/>
      <c r="J186" s="338"/>
      <c r="K186" s="490"/>
      <c r="L186" s="339"/>
      <c r="M186" s="335"/>
      <c r="AMG186" s="290"/>
      <c r="AMH186" s="290"/>
    </row>
    <row r="187" spans="1:1022" s="38" customFormat="1">
      <c r="A187" s="162" t="s">
        <v>18</v>
      </c>
      <c r="E187" s="70"/>
      <c r="G187" s="183"/>
      <c r="H187" s="116"/>
      <c r="K187" s="150"/>
      <c r="AMG187" s="21"/>
      <c r="AMH187" s="21"/>
    </row>
    <row r="188" spans="1:1022" s="38" customFormat="1">
      <c r="A188" s="186"/>
      <c r="B188" s="37"/>
      <c r="E188" s="70"/>
      <c r="G188" s="183"/>
      <c r="H188" s="221"/>
      <c r="K188" s="150"/>
      <c r="AMG188" s="21"/>
      <c r="AMH188" s="21"/>
    </row>
    <row r="189" spans="1:1022" s="38" customFormat="1">
      <c r="A189" s="162" t="s">
        <v>358</v>
      </c>
      <c r="B189" s="37"/>
      <c r="C189" s="222"/>
      <c r="D189" s="222"/>
      <c r="E189" s="70"/>
      <c r="F189" s="23"/>
      <c r="G189" s="183"/>
      <c r="H189" s="221"/>
      <c r="K189" s="150"/>
      <c r="AMG189" s="21"/>
      <c r="AMH189" s="21"/>
    </row>
    <row r="190" spans="1:1022" s="292" customFormat="1" ht="76.5">
      <c r="A190" s="362" t="s">
        <v>0</v>
      </c>
      <c r="B190" s="362" t="s">
        <v>1</v>
      </c>
      <c r="C190" s="362" t="s">
        <v>78</v>
      </c>
      <c r="D190" s="362" t="s">
        <v>61</v>
      </c>
      <c r="E190" s="362" t="s">
        <v>62</v>
      </c>
      <c r="F190" s="362" t="s">
        <v>19</v>
      </c>
      <c r="G190" s="363" t="s">
        <v>27</v>
      </c>
      <c r="H190" s="363" t="s">
        <v>103</v>
      </c>
      <c r="I190" s="362" t="s">
        <v>2</v>
      </c>
      <c r="J190" s="364" t="s">
        <v>3</v>
      </c>
      <c r="K190" s="365" t="s">
        <v>243</v>
      </c>
      <c r="L190" s="366" t="s">
        <v>79</v>
      </c>
      <c r="M190" s="362" t="s">
        <v>4</v>
      </c>
      <c r="N190" s="366" t="s">
        <v>80</v>
      </c>
      <c r="O190" s="366" t="s">
        <v>81</v>
      </c>
    </row>
    <row r="191" spans="1:1022" s="292" customFormat="1">
      <c r="A191" s="362" t="s">
        <v>5</v>
      </c>
      <c r="B191" s="362" t="s">
        <v>6</v>
      </c>
      <c r="C191" s="362" t="s">
        <v>7</v>
      </c>
      <c r="D191" s="362" t="s">
        <v>8</v>
      </c>
      <c r="E191" s="362" t="s">
        <v>9</v>
      </c>
      <c r="F191" s="362"/>
      <c r="G191" s="367"/>
      <c r="H191" s="363" t="s">
        <v>10</v>
      </c>
      <c r="I191" s="362" t="s">
        <v>362</v>
      </c>
      <c r="J191" s="364" t="s">
        <v>12</v>
      </c>
      <c r="K191" s="365"/>
      <c r="L191" s="366" t="s">
        <v>13</v>
      </c>
      <c r="M191" s="362" t="s">
        <v>14</v>
      </c>
      <c r="N191" s="366" t="s">
        <v>15</v>
      </c>
      <c r="O191" s="366" t="s">
        <v>16</v>
      </c>
    </row>
    <row r="192" spans="1:1022" s="21" customFormat="1" ht="63.75">
      <c r="A192" s="105" t="s">
        <v>64</v>
      </c>
      <c r="B192" s="106" t="s">
        <v>187</v>
      </c>
      <c r="C192" s="462" t="s">
        <v>67</v>
      </c>
      <c r="D192" s="107"/>
      <c r="E192" s="107"/>
      <c r="F192" s="71">
        <v>0</v>
      </c>
      <c r="G192" s="71">
        <v>0</v>
      </c>
      <c r="H192" s="272">
        <v>1000</v>
      </c>
      <c r="I192" s="101" t="s">
        <v>34</v>
      </c>
      <c r="J192" s="218">
        <v>8</v>
      </c>
      <c r="K192" s="374">
        <f>ROUND(J192*1.05,2)</f>
        <v>8.4</v>
      </c>
      <c r="L192" s="177">
        <f>ROUND(J192*H192,2)</f>
        <v>8000</v>
      </c>
      <c r="M192" s="178">
        <v>0.08</v>
      </c>
      <c r="N192" s="179">
        <f>ROUND(L192*M192,2)</f>
        <v>640</v>
      </c>
      <c r="O192" s="177">
        <f>L192+N192</f>
        <v>8640</v>
      </c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  <c r="GW192" s="6"/>
      <c r="GX192" s="6"/>
      <c r="GY192" s="6"/>
      <c r="GZ192" s="6"/>
      <c r="HA192" s="6"/>
      <c r="HB192" s="6"/>
      <c r="HC192" s="6"/>
      <c r="HD192" s="6"/>
      <c r="HE192" s="6"/>
      <c r="HF192" s="6"/>
      <c r="HG192" s="6"/>
      <c r="HH192" s="6"/>
      <c r="HI192" s="6"/>
      <c r="HJ192" s="6"/>
      <c r="HK192" s="6"/>
      <c r="HL192" s="6"/>
      <c r="HM192" s="6"/>
      <c r="HN192" s="6"/>
      <c r="HO192" s="6"/>
      <c r="HP192" s="6"/>
      <c r="HQ192" s="6"/>
      <c r="HR192" s="6"/>
      <c r="HS192" s="6"/>
      <c r="HT192" s="6"/>
      <c r="HU192" s="6"/>
      <c r="HV192" s="6"/>
      <c r="HW192" s="6"/>
      <c r="HX192" s="6"/>
      <c r="HY192" s="6"/>
      <c r="HZ192" s="6"/>
      <c r="IA192" s="6"/>
      <c r="IB192" s="6"/>
      <c r="IC192" s="6"/>
      <c r="ID192" s="6"/>
      <c r="IE192" s="6"/>
      <c r="IF192" s="6"/>
      <c r="IG192" s="6"/>
      <c r="IH192" s="6"/>
      <c r="II192" s="6"/>
      <c r="IJ192" s="6"/>
      <c r="IK192" s="6"/>
      <c r="IL192" s="6"/>
      <c r="IM192" s="6"/>
      <c r="IN192" s="6"/>
      <c r="IO192" s="6"/>
      <c r="IP192" s="6"/>
      <c r="IQ192" s="6"/>
      <c r="IR192" s="6"/>
      <c r="IS192" s="6"/>
      <c r="IT192" s="6"/>
      <c r="IU192" s="6"/>
      <c r="IV192" s="6"/>
      <c r="IW192" s="6"/>
      <c r="IX192" s="6"/>
      <c r="IY192" s="6"/>
      <c r="IZ192" s="6"/>
      <c r="JA192" s="6"/>
      <c r="JB192" s="6"/>
      <c r="JC192" s="6"/>
      <c r="JD192" s="6"/>
      <c r="JE192" s="6"/>
      <c r="JF192" s="6"/>
      <c r="JG192" s="6"/>
      <c r="JH192" s="6"/>
      <c r="JI192" s="6"/>
      <c r="JJ192" s="6"/>
      <c r="JK192" s="6"/>
      <c r="JL192" s="6"/>
      <c r="JM192" s="6"/>
      <c r="JN192" s="6"/>
      <c r="JO192" s="6"/>
      <c r="JP192" s="6"/>
      <c r="JQ192" s="6"/>
      <c r="JR192" s="6"/>
      <c r="JS192" s="6"/>
      <c r="JT192" s="6"/>
      <c r="JU192" s="6"/>
      <c r="JV192" s="6"/>
      <c r="JW192" s="6"/>
      <c r="JX192" s="6"/>
      <c r="JY192" s="6"/>
      <c r="JZ192" s="6"/>
      <c r="KA192" s="6"/>
      <c r="KB192" s="6"/>
      <c r="KC192" s="6"/>
      <c r="KD192" s="6"/>
      <c r="KE192" s="6"/>
      <c r="KF192" s="6"/>
      <c r="KG192" s="6"/>
      <c r="KH192" s="6"/>
      <c r="KI192" s="6"/>
      <c r="KJ192" s="6"/>
      <c r="KK192" s="6"/>
      <c r="KL192" s="6"/>
      <c r="KM192" s="6"/>
      <c r="KN192" s="6"/>
      <c r="KO192" s="6"/>
      <c r="KP192" s="6"/>
      <c r="KQ192" s="6"/>
      <c r="KR192" s="6"/>
      <c r="KS192" s="6"/>
      <c r="KT192" s="6"/>
      <c r="KU192" s="6"/>
      <c r="KV192" s="6"/>
      <c r="KW192" s="6"/>
      <c r="KX192" s="6"/>
      <c r="KY192" s="6"/>
      <c r="KZ192" s="6"/>
      <c r="LA192" s="6"/>
      <c r="LB192" s="6"/>
      <c r="LC192" s="6"/>
      <c r="LD192" s="6"/>
      <c r="LE192" s="6"/>
      <c r="LF192" s="6"/>
      <c r="LG192" s="6"/>
      <c r="LH192" s="6"/>
      <c r="LI192" s="6"/>
      <c r="LJ192" s="6"/>
      <c r="LK192" s="6"/>
      <c r="LL192" s="6"/>
      <c r="LM192" s="6"/>
      <c r="LN192" s="6"/>
      <c r="LO192" s="6"/>
      <c r="LP192" s="6"/>
      <c r="LQ192" s="6"/>
      <c r="LR192" s="6"/>
      <c r="LS192" s="6"/>
      <c r="LT192" s="6"/>
      <c r="LU192" s="6"/>
      <c r="LV192" s="6"/>
      <c r="LW192" s="6"/>
      <c r="LX192" s="6"/>
      <c r="LY192" s="6"/>
      <c r="LZ192" s="6"/>
      <c r="MA192" s="6"/>
      <c r="MB192" s="6"/>
      <c r="MC192" s="6"/>
      <c r="MD192" s="6"/>
      <c r="ME192" s="6"/>
      <c r="MF192" s="6"/>
      <c r="MG192" s="6"/>
      <c r="MH192" s="6"/>
      <c r="MI192" s="6"/>
      <c r="MJ192" s="6"/>
      <c r="MK192" s="6"/>
      <c r="ML192" s="6"/>
      <c r="MM192" s="6"/>
      <c r="MN192" s="6"/>
      <c r="MO192" s="6"/>
      <c r="MP192" s="6"/>
      <c r="MQ192" s="6"/>
      <c r="MR192" s="6"/>
      <c r="MS192" s="6"/>
      <c r="MT192" s="6"/>
      <c r="MU192" s="6"/>
      <c r="MV192" s="6"/>
      <c r="MW192" s="6"/>
      <c r="MX192" s="6"/>
      <c r="MY192" s="6"/>
      <c r="MZ192" s="6"/>
      <c r="NA192" s="6"/>
      <c r="NB192" s="6"/>
      <c r="NC192" s="6"/>
      <c r="ND192" s="6"/>
      <c r="NE192" s="6"/>
      <c r="NF192" s="6"/>
      <c r="NG192" s="6"/>
      <c r="NH192" s="6"/>
      <c r="NI192" s="6"/>
      <c r="NJ192" s="6"/>
      <c r="NK192" s="6"/>
      <c r="NL192" s="6"/>
      <c r="NM192" s="6"/>
      <c r="NN192" s="6"/>
      <c r="NO192" s="6"/>
      <c r="NP192" s="6"/>
      <c r="NQ192" s="6"/>
      <c r="NR192" s="6"/>
      <c r="NS192" s="6"/>
      <c r="NT192" s="6"/>
      <c r="NU192" s="6"/>
      <c r="NV192" s="6"/>
      <c r="NW192" s="6"/>
      <c r="NX192" s="6"/>
      <c r="NY192" s="6"/>
      <c r="NZ192" s="6"/>
      <c r="OA192" s="6"/>
      <c r="OB192" s="6"/>
      <c r="OC192" s="6"/>
      <c r="OD192" s="6"/>
      <c r="OE192" s="6"/>
      <c r="OF192" s="6"/>
      <c r="OG192" s="6"/>
      <c r="OH192" s="6"/>
      <c r="OI192" s="6"/>
      <c r="OJ192" s="6"/>
      <c r="OK192" s="6"/>
      <c r="OL192" s="6"/>
      <c r="OM192" s="6"/>
      <c r="ON192" s="6"/>
      <c r="OO192" s="6"/>
      <c r="OP192" s="6"/>
      <c r="OQ192" s="6"/>
      <c r="OR192" s="6"/>
      <c r="OS192" s="6"/>
      <c r="OT192" s="6"/>
      <c r="OU192" s="6"/>
      <c r="OV192" s="6"/>
      <c r="OW192" s="6"/>
      <c r="OX192" s="6"/>
      <c r="OY192" s="6"/>
      <c r="OZ192" s="6"/>
      <c r="PA192" s="6"/>
      <c r="PB192" s="6"/>
      <c r="PC192" s="6"/>
      <c r="PD192" s="6"/>
      <c r="PE192" s="6"/>
      <c r="PF192" s="6"/>
      <c r="PG192" s="6"/>
      <c r="PH192" s="6"/>
      <c r="PI192" s="6"/>
      <c r="PJ192" s="6"/>
      <c r="PK192" s="6"/>
      <c r="PL192" s="6"/>
      <c r="PM192" s="6"/>
      <c r="PN192" s="6"/>
      <c r="PO192" s="6"/>
      <c r="PP192" s="6"/>
      <c r="PQ192" s="6"/>
      <c r="PR192" s="6"/>
      <c r="PS192" s="6"/>
      <c r="PT192" s="6"/>
      <c r="PU192" s="6"/>
      <c r="PV192" s="6"/>
      <c r="PW192" s="6"/>
      <c r="PX192" s="6"/>
      <c r="PY192" s="6"/>
      <c r="PZ192" s="6"/>
      <c r="QA192" s="6"/>
      <c r="QB192" s="6"/>
      <c r="QC192" s="6"/>
      <c r="QD192" s="6"/>
      <c r="QE192" s="6"/>
      <c r="QF192" s="6"/>
      <c r="QG192" s="6"/>
      <c r="QH192" s="6"/>
      <c r="QI192" s="6"/>
      <c r="QJ192" s="6"/>
      <c r="QK192" s="6"/>
      <c r="QL192" s="6"/>
      <c r="QM192" s="6"/>
      <c r="QN192" s="6"/>
      <c r="QO192" s="6"/>
      <c r="QP192" s="6"/>
      <c r="QQ192" s="6"/>
      <c r="QR192" s="6"/>
      <c r="QS192" s="6"/>
      <c r="QT192" s="6"/>
      <c r="QU192" s="6"/>
      <c r="QV192" s="6"/>
      <c r="QW192" s="6"/>
      <c r="QX192" s="6"/>
      <c r="QY192" s="6"/>
      <c r="QZ192" s="6"/>
      <c r="RA192" s="6"/>
      <c r="RB192" s="6"/>
      <c r="RC192" s="6"/>
      <c r="RD192" s="6"/>
      <c r="RE192" s="6"/>
      <c r="RF192" s="6"/>
      <c r="RG192" s="6"/>
      <c r="RH192" s="6"/>
      <c r="RI192" s="6"/>
      <c r="RJ192" s="6"/>
      <c r="RK192" s="6"/>
      <c r="RL192" s="6"/>
      <c r="RM192" s="6"/>
      <c r="RN192" s="6"/>
      <c r="RO192" s="6"/>
      <c r="RP192" s="6"/>
      <c r="RQ192" s="6"/>
      <c r="RR192" s="6"/>
      <c r="RS192" s="6"/>
      <c r="RT192" s="6"/>
      <c r="RU192" s="6"/>
      <c r="RV192" s="6"/>
      <c r="RW192" s="6"/>
      <c r="RX192" s="6"/>
      <c r="RY192" s="6"/>
      <c r="RZ192" s="6"/>
      <c r="SA192" s="6"/>
      <c r="SB192" s="6"/>
      <c r="SC192" s="6"/>
      <c r="SD192" s="6"/>
      <c r="SE192" s="6"/>
      <c r="SF192" s="6"/>
      <c r="SG192" s="6"/>
      <c r="SH192" s="6"/>
      <c r="SI192" s="6"/>
      <c r="SJ192" s="6"/>
      <c r="SK192" s="6"/>
      <c r="SL192" s="6"/>
      <c r="SM192" s="6"/>
      <c r="SN192" s="6"/>
      <c r="SO192" s="6"/>
      <c r="SP192" s="6"/>
      <c r="SQ192" s="6"/>
      <c r="SR192" s="6"/>
      <c r="SS192" s="6"/>
      <c r="ST192" s="6"/>
      <c r="SU192" s="6"/>
      <c r="SV192" s="6"/>
      <c r="SW192" s="6"/>
      <c r="SX192" s="6"/>
      <c r="SY192" s="6"/>
      <c r="SZ192" s="6"/>
      <c r="TA192" s="6"/>
      <c r="TB192" s="6"/>
      <c r="TC192" s="6"/>
      <c r="TD192" s="6"/>
      <c r="TE192" s="6"/>
      <c r="TF192" s="6"/>
      <c r="TG192" s="6"/>
      <c r="TH192" s="6"/>
      <c r="TI192" s="6"/>
      <c r="TJ192" s="6"/>
      <c r="TK192" s="6"/>
      <c r="TL192" s="6"/>
      <c r="TM192" s="6"/>
      <c r="TN192" s="6"/>
      <c r="TO192" s="6"/>
      <c r="TP192" s="6"/>
      <c r="TQ192" s="6"/>
      <c r="TR192" s="6"/>
      <c r="TS192" s="6"/>
      <c r="TT192" s="6"/>
      <c r="TU192" s="6"/>
      <c r="TV192" s="6"/>
      <c r="TW192" s="6"/>
      <c r="TX192" s="6"/>
      <c r="TY192" s="6"/>
      <c r="TZ192" s="6"/>
      <c r="UA192" s="6"/>
      <c r="UB192" s="6"/>
      <c r="UC192" s="6"/>
      <c r="UD192" s="6"/>
      <c r="UE192" s="6"/>
      <c r="UF192" s="6"/>
      <c r="UG192" s="6"/>
      <c r="UH192" s="6"/>
      <c r="UI192" s="6"/>
      <c r="UJ192" s="6"/>
      <c r="UK192" s="6"/>
      <c r="UL192" s="6"/>
      <c r="UM192" s="6"/>
      <c r="UN192" s="6"/>
      <c r="UO192" s="6"/>
      <c r="UP192" s="6"/>
      <c r="UQ192" s="6"/>
      <c r="UR192" s="6"/>
      <c r="US192" s="6"/>
      <c r="UT192" s="6"/>
      <c r="UU192" s="6"/>
      <c r="UV192" s="6"/>
      <c r="UW192" s="6"/>
      <c r="UX192" s="6"/>
      <c r="UY192" s="6"/>
      <c r="UZ192" s="6"/>
      <c r="VA192" s="6"/>
      <c r="VB192" s="6"/>
      <c r="VC192" s="6"/>
      <c r="VD192" s="6"/>
      <c r="VE192" s="6"/>
      <c r="VF192" s="6"/>
      <c r="VG192" s="6"/>
      <c r="VH192" s="6"/>
      <c r="VI192" s="6"/>
      <c r="VJ192" s="6"/>
      <c r="VK192" s="6"/>
      <c r="VL192" s="6"/>
      <c r="VM192" s="6"/>
      <c r="VN192" s="6"/>
      <c r="VO192" s="6"/>
      <c r="VP192" s="6"/>
      <c r="VQ192" s="6"/>
      <c r="VR192" s="6"/>
      <c r="VS192" s="6"/>
      <c r="VT192" s="6"/>
      <c r="VU192" s="6"/>
      <c r="VV192" s="6"/>
      <c r="VW192" s="6"/>
      <c r="VX192" s="6"/>
      <c r="VY192" s="6"/>
      <c r="VZ192" s="6"/>
      <c r="WA192" s="6"/>
      <c r="WB192" s="6"/>
      <c r="WC192" s="6"/>
      <c r="WD192" s="6"/>
      <c r="WE192" s="6"/>
      <c r="WF192" s="6"/>
      <c r="WG192" s="6"/>
      <c r="WH192" s="6"/>
      <c r="WI192" s="6"/>
      <c r="WJ192" s="6"/>
      <c r="WK192" s="6"/>
      <c r="WL192" s="6"/>
      <c r="WM192" s="6"/>
      <c r="WN192" s="6"/>
      <c r="WO192" s="6"/>
      <c r="WP192" s="6"/>
      <c r="WQ192" s="6"/>
      <c r="WR192" s="6"/>
      <c r="WS192" s="6"/>
      <c r="WT192" s="6"/>
      <c r="WU192" s="6"/>
      <c r="WV192" s="6"/>
      <c r="WW192" s="6"/>
      <c r="WX192" s="6"/>
      <c r="WY192" s="6"/>
      <c r="WZ192" s="6"/>
      <c r="XA192" s="6"/>
      <c r="XB192" s="6"/>
      <c r="XC192" s="6"/>
      <c r="XD192" s="6"/>
      <c r="XE192" s="6"/>
      <c r="XF192" s="6"/>
      <c r="XG192" s="6"/>
      <c r="XH192" s="6"/>
      <c r="XI192" s="6"/>
      <c r="XJ192" s="6"/>
      <c r="XK192" s="6"/>
      <c r="XL192" s="6"/>
      <c r="XM192" s="6"/>
      <c r="XN192" s="6"/>
      <c r="XO192" s="6"/>
      <c r="XP192" s="6"/>
      <c r="XQ192" s="6"/>
      <c r="XR192" s="6"/>
      <c r="XS192" s="6"/>
      <c r="XT192" s="6"/>
      <c r="XU192" s="6"/>
      <c r="XV192" s="6"/>
      <c r="XW192" s="6"/>
      <c r="XX192" s="6"/>
      <c r="XY192" s="6"/>
      <c r="XZ192" s="6"/>
      <c r="YA192" s="6"/>
      <c r="YB192" s="6"/>
      <c r="YC192" s="6"/>
      <c r="YD192" s="6"/>
      <c r="YE192" s="6"/>
      <c r="YF192" s="6"/>
      <c r="YG192" s="6"/>
      <c r="YH192" s="6"/>
      <c r="YI192" s="6"/>
      <c r="YJ192" s="6"/>
      <c r="YK192" s="6"/>
      <c r="YL192" s="6"/>
      <c r="YM192" s="6"/>
      <c r="YN192" s="6"/>
      <c r="YO192" s="6"/>
      <c r="YP192" s="6"/>
      <c r="YQ192" s="6"/>
      <c r="YR192" s="6"/>
      <c r="YS192" s="6"/>
      <c r="YT192" s="6"/>
      <c r="YU192" s="6"/>
      <c r="YV192" s="6"/>
      <c r="YW192" s="6"/>
      <c r="YX192" s="6"/>
      <c r="YY192" s="6"/>
      <c r="YZ192" s="6"/>
      <c r="ZA192" s="6"/>
      <c r="ZB192" s="6"/>
      <c r="ZC192" s="6"/>
      <c r="ZD192" s="6"/>
      <c r="ZE192" s="6"/>
      <c r="ZF192" s="6"/>
      <c r="ZG192" s="6"/>
      <c r="ZH192" s="6"/>
      <c r="ZI192" s="6"/>
      <c r="ZJ192" s="6"/>
      <c r="ZK192" s="6"/>
      <c r="ZL192" s="6"/>
      <c r="ZM192" s="6"/>
      <c r="ZN192" s="6"/>
      <c r="ZO192" s="6"/>
      <c r="ZP192" s="6"/>
      <c r="ZQ192" s="6"/>
      <c r="ZR192" s="6"/>
      <c r="ZS192" s="6"/>
      <c r="ZT192" s="6"/>
      <c r="ZU192" s="6"/>
      <c r="ZV192" s="6"/>
      <c r="ZW192" s="6"/>
      <c r="ZX192" s="6"/>
      <c r="ZY192" s="6"/>
      <c r="ZZ192" s="6"/>
      <c r="AAA192" s="6"/>
      <c r="AAB192" s="6"/>
      <c r="AAC192" s="6"/>
      <c r="AAD192" s="6"/>
      <c r="AAE192" s="6"/>
      <c r="AAF192" s="6"/>
      <c r="AAG192" s="6"/>
      <c r="AAH192" s="6"/>
      <c r="AAI192" s="6"/>
      <c r="AAJ192" s="6"/>
      <c r="AAK192" s="6"/>
      <c r="AAL192" s="6"/>
      <c r="AAM192" s="6"/>
      <c r="AAN192" s="6"/>
      <c r="AAO192" s="6"/>
      <c r="AAP192" s="6"/>
      <c r="AAQ192" s="6"/>
      <c r="AAR192" s="6"/>
      <c r="AAS192" s="6"/>
      <c r="AAT192" s="6"/>
      <c r="AAU192" s="6"/>
      <c r="AAV192" s="6"/>
      <c r="AAW192" s="6"/>
      <c r="AAX192" s="6"/>
      <c r="AAY192" s="6"/>
      <c r="AAZ192" s="6"/>
      <c r="ABA192" s="6"/>
      <c r="ABB192" s="6"/>
      <c r="ABC192" s="6"/>
      <c r="ABD192" s="6"/>
      <c r="ABE192" s="6"/>
      <c r="ABF192" s="6"/>
      <c r="ABG192" s="6"/>
      <c r="ABH192" s="6"/>
      <c r="ABI192" s="6"/>
      <c r="ABJ192" s="6"/>
      <c r="ABK192" s="6"/>
      <c r="ABL192" s="6"/>
      <c r="ABM192" s="6"/>
      <c r="ABN192" s="6"/>
      <c r="ABO192" s="6"/>
      <c r="ABP192" s="6"/>
      <c r="ABQ192" s="6"/>
      <c r="ABR192" s="6"/>
      <c r="ABS192" s="6"/>
      <c r="ABT192" s="6"/>
      <c r="ABU192" s="6"/>
      <c r="ABV192" s="6"/>
      <c r="ABW192" s="6"/>
      <c r="ABX192" s="6"/>
      <c r="ABY192" s="6"/>
      <c r="ABZ192" s="6"/>
      <c r="ACA192" s="6"/>
      <c r="ACB192" s="6"/>
      <c r="ACC192" s="6"/>
      <c r="ACD192" s="6"/>
      <c r="ACE192" s="6"/>
      <c r="ACF192" s="6"/>
      <c r="ACG192" s="6"/>
      <c r="ACH192" s="6"/>
      <c r="ACI192" s="6"/>
      <c r="ACJ192" s="6"/>
      <c r="ACK192" s="6"/>
      <c r="ACL192" s="6"/>
      <c r="ACM192" s="6"/>
      <c r="ACN192" s="6"/>
      <c r="ACO192" s="6"/>
      <c r="ACP192" s="6"/>
      <c r="ACQ192" s="6"/>
      <c r="ACR192" s="6"/>
      <c r="ACS192" s="6"/>
      <c r="ACT192" s="6"/>
      <c r="ACU192" s="6"/>
      <c r="ACV192" s="6"/>
      <c r="ACW192" s="6"/>
      <c r="ACX192" s="6"/>
      <c r="ACY192" s="6"/>
      <c r="ACZ192" s="6"/>
      <c r="ADA192" s="6"/>
      <c r="ADB192" s="6"/>
      <c r="ADC192" s="6"/>
      <c r="ADD192" s="6"/>
      <c r="ADE192" s="6"/>
      <c r="ADF192" s="6"/>
      <c r="ADG192" s="6"/>
      <c r="ADH192" s="6"/>
      <c r="ADI192" s="6"/>
      <c r="ADJ192" s="6"/>
      <c r="ADK192" s="6"/>
      <c r="ADL192" s="6"/>
      <c r="ADM192" s="6"/>
      <c r="ADN192" s="6"/>
      <c r="ADO192" s="6"/>
      <c r="ADP192" s="6"/>
      <c r="ADQ192" s="6"/>
      <c r="ADR192" s="6"/>
      <c r="ADS192" s="6"/>
      <c r="ADT192" s="6"/>
      <c r="ADU192" s="6"/>
      <c r="ADV192" s="6"/>
      <c r="ADW192" s="6"/>
      <c r="ADX192" s="6"/>
      <c r="ADY192" s="6"/>
      <c r="ADZ192" s="6"/>
      <c r="AEA192" s="6"/>
      <c r="AEB192" s="6"/>
      <c r="AEC192" s="6"/>
      <c r="AED192" s="6"/>
      <c r="AEE192" s="6"/>
      <c r="AEF192" s="6"/>
      <c r="AEG192" s="6"/>
      <c r="AEH192" s="6"/>
      <c r="AEI192" s="6"/>
      <c r="AEJ192" s="6"/>
      <c r="AEK192" s="6"/>
      <c r="AEL192" s="6"/>
      <c r="AEM192" s="6"/>
      <c r="AEN192" s="6"/>
      <c r="AEO192" s="6"/>
      <c r="AEP192" s="6"/>
      <c r="AEQ192" s="6"/>
      <c r="AER192" s="6"/>
      <c r="AES192" s="6"/>
      <c r="AET192" s="6"/>
      <c r="AEU192" s="6"/>
      <c r="AEV192" s="6"/>
      <c r="AEW192" s="6"/>
      <c r="AEX192" s="6"/>
      <c r="AEY192" s="6"/>
      <c r="AEZ192" s="6"/>
      <c r="AFA192" s="6"/>
      <c r="AFB192" s="6"/>
      <c r="AFC192" s="6"/>
      <c r="AFD192" s="6"/>
      <c r="AFE192" s="6"/>
      <c r="AFF192" s="6"/>
      <c r="AFG192" s="6"/>
      <c r="AFH192" s="6"/>
      <c r="AFI192" s="6"/>
      <c r="AFJ192" s="6"/>
      <c r="AFK192" s="6"/>
      <c r="AFL192" s="6"/>
      <c r="AFM192" s="6"/>
      <c r="AFN192" s="6"/>
      <c r="AFO192" s="6"/>
      <c r="AFP192" s="6"/>
      <c r="AFQ192" s="6"/>
      <c r="AFR192" s="6"/>
      <c r="AFS192" s="6"/>
      <c r="AFT192" s="6"/>
      <c r="AFU192" s="6"/>
      <c r="AFV192" s="6"/>
      <c r="AFW192" s="6"/>
      <c r="AFX192" s="6"/>
      <c r="AFY192" s="6"/>
      <c r="AFZ192" s="6"/>
      <c r="AGA192" s="6"/>
      <c r="AGB192" s="6"/>
      <c r="AGC192" s="6"/>
      <c r="AGD192" s="6"/>
      <c r="AGE192" s="6"/>
      <c r="AGF192" s="6"/>
      <c r="AGG192" s="6"/>
      <c r="AGH192" s="6"/>
      <c r="AGI192" s="6"/>
      <c r="AGJ192" s="6"/>
      <c r="AGK192" s="6"/>
      <c r="AGL192" s="6"/>
      <c r="AGM192" s="6"/>
      <c r="AGN192" s="6"/>
      <c r="AGO192" s="6"/>
      <c r="AGP192" s="6"/>
      <c r="AGQ192" s="6"/>
      <c r="AGR192" s="6"/>
      <c r="AGS192" s="6"/>
      <c r="AGT192" s="6"/>
      <c r="AGU192" s="6"/>
      <c r="AGV192" s="6"/>
      <c r="AGW192" s="6"/>
      <c r="AGX192" s="6"/>
      <c r="AGY192" s="6"/>
      <c r="AGZ192" s="6"/>
      <c r="AHA192" s="6"/>
      <c r="AHB192" s="6"/>
      <c r="AHC192" s="6"/>
      <c r="AHD192" s="6"/>
      <c r="AHE192" s="6"/>
      <c r="AHF192" s="6"/>
      <c r="AHG192" s="6"/>
      <c r="AHH192" s="6"/>
      <c r="AHI192" s="6"/>
      <c r="AHJ192" s="6"/>
      <c r="AHK192" s="6"/>
      <c r="AHL192" s="6"/>
      <c r="AHM192" s="6"/>
      <c r="AHN192" s="6"/>
      <c r="AHO192" s="6"/>
      <c r="AHP192" s="6"/>
      <c r="AHQ192" s="6"/>
      <c r="AHR192" s="6"/>
      <c r="AHS192" s="6"/>
      <c r="AHT192" s="6"/>
      <c r="AHU192" s="6"/>
      <c r="AHV192" s="6"/>
      <c r="AHW192" s="6"/>
      <c r="AHX192" s="6"/>
      <c r="AHY192" s="6"/>
      <c r="AHZ192" s="6"/>
      <c r="AIA192" s="6"/>
      <c r="AIB192" s="6"/>
      <c r="AIC192" s="6"/>
      <c r="AID192" s="6"/>
      <c r="AIE192" s="6"/>
      <c r="AIF192" s="6"/>
      <c r="AIG192" s="6"/>
      <c r="AIH192" s="6"/>
      <c r="AII192" s="6"/>
      <c r="AIJ192" s="6"/>
      <c r="AIK192" s="6"/>
      <c r="AIL192" s="6"/>
      <c r="AIM192" s="6"/>
      <c r="AIN192" s="6"/>
      <c r="AIO192" s="6"/>
      <c r="AIP192" s="6"/>
      <c r="AIQ192" s="6"/>
      <c r="AIR192" s="6"/>
      <c r="AIS192" s="6"/>
      <c r="AIT192" s="6"/>
      <c r="AIU192" s="6"/>
      <c r="AIV192" s="6"/>
      <c r="AIW192" s="6"/>
      <c r="AIX192" s="6"/>
      <c r="AIY192" s="6"/>
      <c r="AIZ192" s="6"/>
      <c r="AJA192" s="6"/>
      <c r="AJB192" s="6"/>
      <c r="AJC192" s="6"/>
      <c r="AJD192" s="6"/>
      <c r="AJE192" s="6"/>
      <c r="AJF192" s="6"/>
      <c r="AJG192" s="6"/>
      <c r="AJH192" s="6"/>
      <c r="AJI192" s="6"/>
      <c r="AJJ192" s="6"/>
      <c r="AJK192" s="6"/>
      <c r="AJL192" s="6"/>
      <c r="AJM192" s="6"/>
      <c r="AJN192" s="6"/>
      <c r="AJO192" s="6"/>
      <c r="AJP192" s="6"/>
      <c r="AJQ192" s="6"/>
      <c r="AJR192" s="6"/>
      <c r="AJS192" s="6"/>
      <c r="AJT192" s="6"/>
      <c r="AJU192" s="6"/>
      <c r="AJV192" s="6"/>
      <c r="AJW192" s="6"/>
      <c r="AJX192" s="6"/>
      <c r="AJY192" s="6"/>
      <c r="AJZ192" s="6"/>
      <c r="AKA192" s="6"/>
      <c r="AKB192" s="6"/>
      <c r="AKC192" s="6"/>
      <c r="AKD192" s="6"/>
      <c r="AKE192" s="6"/>
      <c r="AKF192" s="6"/>
      <c r="AKG192" s="6"/>
      <c r="AKH192" s="6"/>
      <c r="AKI192" s="6"/>
      <c r="AKJ192" s="6"/>
      <c r="AKK192" s="6"/>
      <c r="AKL192" s="6"/>
      <c r="AKM192" s="6"/>
      <c r="AKN192" s="6"/>
      <c r="AKO192" s="6"/>
      <c r="AKP192" s="6"/>
      <c r="AKQ192" s="6"/>
      <c r="AKR192" s="6"/>
      <c r="AKS192" s="6"/>
      <c r="AKT192" s="6"/>
      <c r="AKU192" s="6"/>
      <c r="AKV192" s="6"/>
      <c r="AKW192" s="6"/>
      <c r="AKX192" s="6"/>
      <c r="AKY192" s="6"/>
      <c r="AKZ192" s="6"/>
      <c r="ALA192" s="6"/>
      <c r="ALB192" s="6"/>
      <c r="ALC192" s="6"/>
      <c r="ALD192" s="6"/>
      <c r="ALE192" s="6"/>
      <c r="ALF192" s="6"/>
      <c r="ALG192" s="6"/>
      <c r="ALH192" s="6"/>
      <c r="ALI192" s="6"/>
      <c r="ALJ192" s="6"/>
      <c r="ALK192" s="6"/>
      <c r="ALL192" s="6"/>
      <c r="ALM192" s="6"/>
      <c r="ALN192" s="6"/>
      <c r="ALO192" s="6"/>
      <c r="ALP192" s="6"/>
      <c r="ALQ192" s="6"/>
      <c r="ALR192" s="6"/>
      <c r="ALS192" s="6"/>
      <c r="ALT192" s="6"/>
      <c r="ALU192" s="6"/>
      <c r="ALV192" s="6"/>
      <c r="ALW192" s="6"/>
      <c r="ALX192" s="6"/>
      <c r="ALY192" s="6"/>
      <c r="ALZ192" s="6"/>
      <c r="AMA192" s="6"/>
      <c r="AMB192" s="6"/>
      <c r="AMC192" s="6"/>
      <c r="AMD192" s="6"/>
      <c r="AME192" s="6"/>
      <c r="AMF192" s="6"/>
    </row>
    <row r="193" spans="1:1022" s="21" customFormat="1">
      <c r="A193" s="219"/>
      <c r="B193" s="663"/>
      <c r="C193" s="663"/>
      <c r="D193" s="663"/>
      <c r="E193" s="663"/>
      <c r="H193" s="220"/>
      <c r="I193" s="5"/>
      <c r="J193" s="110" t="s">
        <v>82</v>
      </c>
      <c r="K193" s="411" t="s">
        <v>76</v>
      </c>
      <c r="L193" s="99">
        <f>SUM(L192)</f>
        <v>8000</v>
      </c>
      <c r="M193" s="111"/>
      <c r="N193" s="100">
        <f>SUM(N192)</f>
        <v>640</v>
      </c>
      <c r="O193" s="100">
        <f>SUM(O192)</f>
        <v>8640</v>
      </c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  <c r="GQ193" s="6"/>
      <c r="GR193" s="6"/>
      <c r="GS193" s="6"/>
      <c r="GT193" s="6"/>
      <c r="GU193" s="6"/>
      <c r="GV193" s="6"/>
      <c r="GW193" s="6"/>
      <c r="GX193" s="6"/>
      <c r="GY193" s="6"/>
      <c r="GZ193" s="6"/>
      <c r="HA193" s="6"/>
      <c r="HB193" s="6"/>
      <c r="HC193" s="6"/>
      <c r="HD193" s="6"/>
      <c r="HE193" s="6"/>
      <c r="HF193" s="6"/>
      <c r="HG193" s="6"/>
      <c r="HH193" s="6"/>
      <c r="HI193" s="6"/>
      <c r="HJ193" s="6"/>
      <c r="HK193" s="6"/>
      <c r="HL193" s="6"/>
      <c r="HM193" s="6"/>
      <c r="HN193" s="6"/>
      <c r="HO193" s="6"/>
      <c r="HP193" s="6"/>
      <c r="HQ193" s="6"/>
      <c r="HR193" s="6"/>
      <c r="HS193" s="6"/>
      <c r="HT193" s="6"/>
      <c r="HU193" s="6"/>
      <c r="HV193" s="6"/>
      <c r="HW193" s="6"/>
      <c r="HX193" s="6"/>
      <c r="HY193" s="6"/>
      <c r="HZ193" s="6"/>
      <c r="IA193" s="6"/>
      <c r="IB193" s="6"/>
      <c r="IC193" s="6"/>
      <c r="ID193" s="6"/>
      <c r="IE193" s="6"/>
      <c r="IF193" s="6"/>
      <c r="IG193" s="6"/>
      <c r="IH193" s="6"/>
      <c r="II193" s="6"/>
      <c r="IJ193" s="6"/>
      <c r="IK193" s="6"/>
      <c r="IL193" s="6"/>
      <c r="IM193" s="6"/>
      <c r="IN193" s="6"/>
      <c r="IO193" s="6"/>
      <c r="IP193" s="6"/>
      <c r="IQ193" s="6"/>
      <c r="IR193" s="6"/>
      <c r="IS193" s="6"/>
      <c r="IT193" s="6"/>
      <c r="IU193" s="6"/>
      <c r="IV193" s="6"/>
      <c r="IW193" s="6"/>
      <c r="IX193" s="6"/>
      <c r="IY193" s="6"/>
      <c r="IZ193" s="6"/>
      <c r="JA193" s="6"/>
      <c r="JB193" s="6"/>
      <c r="JC193" s="6"/>
      <c r="JD193" s="6"/>
      <c r="JE193" s="6"/>
      <c r="JF193" s="6"/>
      <c r="JG193" s="6"/>
      <c r="JH193" s="6"/>
      <c r="JI193" s="6"/>
      <c r="JJ193" s="6"/>
      <c r="JK193" s="6"/>
      <c r="JL193" s="6"/>
      <c r="JM193" s="6"/>
      <c r="JN193" s="6"/>
      <c r="JO193" s="6"/>
      <c r="JP193" s="6"/>
      <c r="JQ193" s="6"/>
      <c r="JR193" s="6"/>
      <c r="JS193" s="6"/>
      <c r="JT193" s="6"/>
      <c r="JU193" s="6"/>
      <c r="JV193" s="6"/>
      <c r="JW193" s="6"/>
      <c r="JX193" s="6"/>
      <c r="JY193" s="6"/>
      <c r="JZ193" s="6"/>
      <c r="KA193" s="6"/>
      <c r="KB193" s="6"/>
      <c r="KC193" s="6"/>
      <c r="KD193" s="6"/>
      <c r="KE193" s="6"/>
      <c r="KF193" s="6"/>
      <c r="KG193" s="6"/>
      <c r="KH193" s="6"/>
      <c r="KI193" s="6"/>
      <c r="KJ193" s="6"/>
      <c r="KK193" s="6"/>
      <c r="KL193" s="6"/>
      <c r="KM193" s="6"/>
      <c r="KN193" s="6"/>
      <c r="KO193" s="6"/>
      <c r="KP193" s="6"/>
      <c r="KQ193" s="6"/>
      <c r="KR193" s="6"/>
      <c r="KS193" s="6"/>
      <c r="KT193" s="6"/>
      <c r="KU193" s="6"/>
      <c r="KV193" s="6"/>
      <c r="KW193" s="6"/>
      <c r="KX193" s="6"/>
      <c r="KY193" s="6"/>
      <c r="KZ193" s="6"/>
      <c r="LA193" s="6"/>
      <c r="LB193" s="6"/>
      <c r="LC193" s="6"/>
      <c r="LD193" s="6"/>
      <c r="LE193" s="6"/>
      <c r="LF193" s="6"/>
      <c r="LG193" s="6"/>
      <c r="LH193" s="6"/>
      <c r="LI193" s="6"/>
      <c r="LJ193" s="6"/>
      <c r="LK193" s="6"/>
      <c r="LL193" s="6"/>
      <c r="LM193" s="6"/>
      <c r="LN193" s="6"/>
      <c r="LO193" s="6"/>
      <c r="LP193" s="6"/>
      <c r="LQ193" s="6"/>
      <c r="LR193" s="6"/>
      <c r="LS193" s="6"/>
      <c r="LT193" s="6"/>
      <c r="LU193" s="6"/>
      <c r="LV193" s="6"/>
      <c r="LW193" s="6"/>
      <c r="LX193" s="6"/>
      <c r="LY193" s="6"/>
      <c r="LZ193" s="6"/>
      <c r="MA193" s="6"/>
      <c r="MB193" s="6"/>
      <c r="MC193" s="6"/>
      <c r="MD193" s="6"/>
      <c r="ME193" s="6"/>
      <c r="MF193" s="6"/>
      <c r="MG193" s="6"/>
      <c r="MH193" s="6"/>
      <c r="MI193" s="6"/>
      <c r="MJ193" s="6"/>
      <c r="MK193" s="6"/>
      <c r="ML193" s="6"/>
      <c r="MM193" s="6"/>
      <c r="MN193" s="6"/>
      <c r="MO193" s="6"/>
      <c r="MP193" s="6"/>
      <c r="MQ193" s="6"/>
      <c r="MR193" s="6"/>
      <c r="MS193" s="6"/>
      <c r="MT193" s="6"/>
      <c r="MU193" s="6"/>
      <c r="MV193" s="6"/>
      <c r="MW193" s="6"/>
      <c r="MX193" s="6"/>
      <c r="MY193" s="6"/>
      <c r="MZ193" s="6"/>
      <c r="NA193" s="6"/>
      <c r="NB193" s="6"/>
      <c r="NC193" s="6"/>
      <c r="ND193" s="6"/>
      <c r="NE193" s="6"/>
      <c r="NF193" s="6"/>
      <c r="NG193" s="6"/>
      <c r="NH193" s="6"/>
      <c r="NI193" s="6"/>
      <c r="NJ193" s="6"/>
      <c r="NK193" s="6"/>
      <c r="NL193" s="6"/>
      <c r="NM193" s="6"/>
      <c r="NN193" s="6"/>
      <c r="NO193" s="6"/>
      <c r="NP193" s="6"/>
      <c r="NQ193" s="6"/>
      <c r="NR193" s="6"/>
      <c r="NS193" s="6"/>
      <c r="NT193" s="6"/>
      <c r="NU193" s="6"/>
      <c r="NV193" s="6"/>
      <c r="NW193" s="6"/>
      <c r="NX193" s="6"/>
      <c r="NY193" s="6"/>
      <c r="NZ193" s="6"/>
      <c r="OA193" s="6"/>
      <c r="OB193" s="6"/>
      <c r="OC193" s="6"/>
      <c r="OD193" s="6"/>
      <c r="OE193" s="6"/>
      <c r="OF193" s="6"/>
      <c r="OG193" s="6"/>
      <c r="OH193" s="6"/>
      <c r="OI193" s="6"/>
      <c r="OJ193" s="6"/>
      <c r="OK193" s="6"/>
      <c r="OL193" s="6"/>
      <c r="OM193" s="6"/>
      <c r="ON193" s="6"/>
      <c r="OO193" s="6"/>
      <c r="OP193" s="6"/>
      <c r="OQ193" s="6"/>
      <c r="OR193" s="6"/>
      <c r="OS193" s="6"/>
      <c r="OT193" s="6"/>
      <c r="OU193" s="6"/>
      <c r="OV193" s="6"/>
      <c r="OW193" s="6"/>
      <c r="OX193" s="6"/>
      <c r="OY193" s="6"/>
      <c r="OZ193" s="6"/>
      <c r="PA193" s="6"/>
      <c r="PB193" s="6"/>
      <c r="PC193" s="6"/>
      <c r="PD193" s="6"/>
      <c r="PE193" s="6"/>
      <c r="PF193" s="6"/>
      <c r="PG193" s="6"/>
      <c r="PH193" s="6"/>
      <c r="PI193" s="6"/>
      <c r="PJ193" s="6"/>
      <c r="PK193" s="6"/>
      <c r="PL193" s="6"/>
      <c r="PM193" s="6"/>
      <c r="PN193" s="6"/>
      <c r="PO193" s="6"/>
      <c r="PP193" s="6"/>
      <c r="PQ193" s="6"/>
      <c r="PR193" s="6"/>
      <c r="PS193" s="6"/>
      <c r="PT193" s="6"/>
      <c r="PU193" s="6"/>
      <c r="PV193" s="6"/>
      <c r="PW193" s="6"/>
      <c r="PX193" s="6"/>
      <c r="PY193" s="6"/>
      <c r="PZ193" s="6"/>
      <c r="QA193" s="6"/>
      <c r="QB193" s="6"/>
      <c r="QC193" s="6"/>
      <c r="QD193" s="6"/>
      <c r="QE193" s="6"/>
      <c r="QF193" s="6"/>
      <c r="QG193" s="6"/>
      <c r="QH193" s="6"/>
      <c r="QI193" s="6"/>
      <c r="QJ193" s="6"/>
      <c r="QK193" s="6"/>
      <c r="QL193" s="6"/>
      <c r="QM193" s="6"/>
      <c r="QN193" s="6"/>
      <c r="QO193" s="6"/>
      <c r="QP193" s="6"/>
      <c r="QQ193" s="6"/>
      <c r="QR193" s="6"/>
      <c r="QS193" s="6"/>
      <c r="QT193" s="6"/>
      <c r="QU193" s="6"/>
      <c r="QV193" s="6"/>
      <c r="QW193" s="6"/>
      <c r="QX193" s="6"/>
      <c r="QY193" s="6"/>
      <c r="QZ193" s="6"/>
      <c r="RA193" s="6"/>
      <c r="RB193" s="6"/>
      <c r="RC193" s="6"/>
      <c r="RD193" s="6"/>
      <c r="RE193" s="6"/>
      <c r="RF193" s="6"/>
      <c r="RG193" s="6"/>
      <c r="RH193" s="6"/>
      <c r="RI193" s="6"/>
      <c r="RJ193" s="6"/>
      <c r="RK193" s="6"/>
      <c r="RL193" s="6"/>
      <c r="RM193" s="6"/>
      <c r="RN193" s="6"/>
      <c r="RO193" s="6"/>
      <c r="RP193" s="6"/>
      <c r="RQ193" s="6"/>
      <c r="RR193" s="6"/>
      <c r="RS193" s="6"/>
      <c r="RT193" s="6"/>
      <c r="RU193" s="6"/>
      <c r="RV193" s="6"/>
      <c r="RW193" s="6"/>
      <c r="RX193" s="6"/>
      <c r="RY193" s="6"/>
      <c r="RZ193" s="6"/>
      <c r="SA193" s="6"/>
      <c r="SB193" s="6"/>
      <c r="SC193" s="6"/>
      <c r="SD193" s="6"/>
      <c r="SE193" s="6"/>
      <c r="SF193" s="6"/>
      <c r="SG193" s="6"/>
      <c r="SH193" s="6"/>
      <c r="SI193" s="6"/>
      <c r="SJ193" s="6"/>
      <c r="SK193" s="6"/>
      <c r="SL193" s="6"/>
      <c r="SM193" s="6"/>
      <c r="SN193" s="6"/>
      <c r="SO193" s="6"/>
      <c r="SP193" s="6"/>
      <c r="SQ193" s="6"/>
      <c r="SR193" s="6"/>
      <c r="SS193" s="6"/>
      <c r="ST193" s="6"/>
      <c r="SU193" s="6"/>
      <c r="SV193" s="6"/>
      <c r="SW193" s="6"/>
      <c r="SX193" s="6"/>
      <c r="SY193" s="6"/>
      <c r="SZ193" s="6"/>
      <c r="TA193" s="6"/>
      <c r="TB193" s="6"/>
      <c r="TC193" s="6"/>
      <c r="TD193" s="6"/>
      <c r="TE193" s="6"/>
      <c r="TF193" s="6"/>
      <c r="TG193" s="6"/>
      <c r="TH193" s="6"/>
      <c r="TI193" s="6"/>
      <c r="TJ193" s="6"/>
      <c r="TK193" s="6"/>
      <c r="TL193" s="6"/>
      <c r="TM193" s="6"/>
      <c r="TN193" s="6"/>
      <c r="TO193" s="6"/>
      <c r="TP193" s="6"/>
      <c r="TQ193" s="6"/>
      <c r="TR193" s="6"/>
      <c r="TS193" s="6"/>
      <c r="TT193" s="6"/>
      <c r="TU193" s="6"/>
      <c r="TV193" s="6"/>
      <c r="TW193" s="6"/>
      <c r="TX193" s="6"/>
      <c r="TY193" s="6"/>
      <c r="TZ193" s="6"/>
      <c r="UA193" s="6"/>
      <c r="UB193" s="6"/>
      <c r="UC193" s="6"/>
      <c r="UD193" s="6"/>
      <c r="UE193" s="6"/>
      <c r="UF193" s="6"/>
      <c r="UG193" s="6"/>
      <c r="UH193" s="6"/>
      <c r="UI193" s="6"/>
      <c r="UJ193" s="6"/>
      <c r="UK193" s="6"/>
      <c r="UL193" s="6"/>
      <c r="UM193" s="6"/>
      <c r="UN193" s="6"/>
      <c r="UO193" s="6"/>
      <c r="UP193" s="6"/>
      <c r="UQ193" s="6"/>
      <c r="UR193" s="6"/>
      <c r="US193" s="6"/>
      <c r="UT193" s="6"/>
      <c r="UU193" s="6"/>
      <c r="UV193" s="6"/>
      <c r="UW193" s="6"/>
      <c r="UX193" s="6"/>
      <c r="UY193" s="6"/>
      <c r="UZ193" s="6"/>
      <c r="VA193" s="6"/>
      <c r="VB193" s="6"/>
      <c r="VC193" s="6"/>
      <c r="VD193" s="6"/>
      <c r="VE193" s="6"/>
      <c r="VF193" s="6"/>
      <c r="VG193" s="6"/>
      <c r="VH193" s="6"/>
      <c r="VI193" s="6"/>
      <c r="VJ193" s="6"/>
      <c r="VK193" s="6"/>
      <c r="VL193" s="6"/>
      <c r="VM193" s="6"/>
      <c r="VN193" s="6"/>
      <c r="VO193" s="6"/>
      <c r="VP193" s="6"/>
      <c r="VQ193" s="6"/>
      <c r="VR193" s="6"/>
      <c r="VS193" s="6"/>
      <c r="VT193" s="6"/>
      <c r="VU193" s="6"/>
      <c r="VV193" s="6"/>
      <c r="VW193" s="6"/>
      <c r="VX193" s="6"/>
      <c r="VY193" s="6"/>
      <c r="VZ193" s="6"/>
      <c r="WA193" s="6"/>
      <c r="WB193" s="6"/>
      <c r="WC193" s="6"/>
      <c r="WD193" s="6"/>
      <c r="WE193" s="6"/>
      <c r="WF193" s="6"/>
      <c r="WG193" s="6"/>
      <c r="WH193" s="6"/>
      <c r="WI193" s="6"/>
      <c r="WJ193" s="6"/>
      <c r="WK193" s="6"/>
      <c r="WL193" s="6"/>
      <c r="WM193" s="6"/>
      <c r="WN193" s="6"/>
      <c r="WO193" s="6"/>
      <c r="WP193" s="6"/>
      <c r="WQ193" s="6"/>
      <c r="WR193" s="6"/>
      <c r="WS193" s="6"/>
      <c r="WT193" s="6"/>
      <c r="WU193" s="6"/>
      <c r="WV193" s="6"/>
      <c r="WW193" s="6"/>
      <c r="WX193" s="6"/>
      <c r="WY193" s="6"/>
      <c r="WZ193" s="6"/>
      <c r="XA193" s="6"/>
      <c r="XB193" s="6"/>
      <c r="XC193" s="6"/>
      <c r="XD193" s="6"/>
      <c r="XE193" s="6"/>
      <c r="XF193" s="6"/>
      <c r="XG193" s="6"/>
      <c r="XH193" s="6"/>
      <c r="XI193" s="6"/>
      <c r="XJ193" s="6"/>
      <c r="XK193" s="6"/>
      <c r="XL193" s="6"/>
      <c r="XM193" s="6"/>
      <c r="XN193" s="6"/>
      <c r="XO193" s="6"/>
      <c r="XP193" s="6"/>
      <c r="XQ193" s="6"/>
      <c r="XR193" s="6"/>
      <c r="XS193" s="6"/>
      <c r="XT193" s="6"/>
      <c r="XU193" s="6"/>
      <c r="XV193" s="6"/>
      <c r="XW193" s="6"/>
      <c r="XX193" s="6"/>
      <c r="XY193" s="6"/>
      <c r="XZ193" s="6"/>
      <c r="YA193" s="6"/>
      <c r="YB193" s="6"/>
      <c r="YC193" s="6"/>
      <c r="YD193" s="6"/>
      <c r="YE193" s="6"/>
      <c r="YF193" s="6"/>
      <c r="YG193" s="6"/>
      <c r="YH193" s="6"/>
      <c r="YI193" s="6"/>
      <c r="YJ193" s="6"/>
      <c r="YK193" s="6"/>
      <c r="YL193" s="6"/>
      <c r="YM193" s="6"/>
      <c r="YN193" s="6"/>
      <c r="YO193" s="6"/>
      <c r="YP193" s="6"/>
      <c r="YQ193" s="6"/>
      <c r="YR193" s="6"/>
      <c r="YS193" s="6"/>
      <c r="YT193" s="6"/>
      <c r="YU193" s="6"/>
      <c r="YV193" s="6"/>
      <c r="YW193" s="6"/>
      <c r="YX193" s="6"/>
      <c r="YY193" s="6"/>
      <c r="YZ193" s="6"/>
      <c r="ZA193" s="6"/>
      <c r="ZB193" s="6"/>
      <c r="ZC193" s="6"/>
      <c r="ZD193" s="6"/>
      <c r="ZE193" s="6"/>
      <c r="ZF193" s="6"/>
      <c r="ZG193" s="6"/>
      <c r="ZH193" s="6"/>
      <c r="ZI193" s="6"/>
      <c r="ZJ193" s="6"/>
      <c r="ZK193" s="6"/>
      <c r="ZL193" s="6"/>
      <c r="ZM193" s="6"/>
      <c r="ZN193" s="6"/>
      <c r="ZO193" s="6"/>
      <c r="ZP193" s="6"/>
      <c r="ZQ193" s="6"/>
      <c r="ZR193" s="6"/>
      <c r="ZS193" s="6"/>
      <c r="ZT193" s="6"/>
      <c r="ZU193" s="6"/>
      <c r="ZV193" s="6"/>
      <c r="ZW193" s="6"/>
      <c r="ZX193" s="6"/>
      <c r="ZY193" s="6"/>
      <c r="ZZ193" s="6"/>
      <c r="AAA193" s="6"/>
      <c r="AAB193" s="6"/>
      <c r="AAC193" s="6"/>
      <c r="AAD193" s="6"/>
      <c r="AAE193" s="6"/>
      <c r="AAF193" s="6"/>
      <c r="AAG193" s="6"/>
      <c r="AAH193" s="6"/>
      <c r="AAI193" s="6"/>
      <c r="AAJ193" s="6"/>
      <c r="AAK193" s="6"/>
      <c r="AAL193" s="6"/>
      <c r="AAM193" s="6"/>
      <c r="AAN193" s="6"/>
      <c r="AAO193" s="6"/>
      <c r="AAP193" s="6"/>
      <c r="AAQ193" s="6"/>
      <c r="AAR193" s="6"/>
      <c r="AAS193" s="6"/>
      <c r="AAT193" s="6"/>
      <c r="AAU193" s="6"/>
      <c r="AAV193" s="6"/>
      <c r="AAW193" s="6"/>
      <c r="AAX193" s="6"/>
      <c r="AAY193" s="6"/>
      <c r="AAZ193" s="6"/>
      <c r="ABA193" s="6"/>
      <c r="ABB193" s="6"/>
      <c r="ABC193" s="6"/>
      <c r="ABD193" s="6"/>
      <c r="ABE193" s="6"/>
      <c r="ABF193" s="6"/>
      <c r="ABG193" s="6"/>
      <c r="ABH193" s="6"/>
      <c r="ABI193" s="6"/>
      <c r="ABJ193" s="6"/>
      <c r="ABK193" s="6"/>
      <c r="ABL193" s="6"/>
      <c r="ABM193" s="6"/>
      <c r="ABN193" s="6"/>
      <c r="ABO193" s="6"/>
      <c r="ABP193" s="6"/>
      <c r="ABQ193" s="6"/>
      <c r="ABR193" s="6"/>
      <c r="ABS193" s="6"/>
      <c r="ABT193" s="6"/>
      <c r="ABU193" s="6"/>
      <c r="ABV193" s="6"/>
      <c r="ABW193" s="6"/>
      <c r="ABX193" s="6"/>
      <c r="ABY193" s="6"/>
      <c r="ABZ193" s="6"/>
      <c r="ACA193" s="6"/>
      <c r="ACB193" s="6"/>
      <c r="ACC193" s="6"/>
      <c r="ACD193" s="6"/>
      <c r="ACE193" s="6"/>
      <c r="ACF193" s="6"/>
      <c r="ACG193" s="6"/>
      <c r="ACH193" s="6"/>
      <c r="ACI193" s="6"/>
      <c r="ACJ193" s="6"/>
      <c r="ACK193" s="6"/>
      <c r="ACL193" s="6"/>
      <c r="ACM193" s="6"/>
      <c r="ACN193" s="6"/>
      <c r="ACO193" s="6"/>
      <c r="ACP193" s="6"/>
      <c r="ACQ193" s="6"/>
      <c r="ACR193" s="6"/>
      <c r="ACS193" s="6"/>
      <c r="ACT193" s="6"/>
      <c r="ACU193" s="6"/>
      <c r="ACV193" s="6"/>
      <c r="ACW193" s="6"/>
      <c r="ACX193" s="6"/>
      <c r="ACY193" s="6"/>
      <c r="ACZ193" s="6"/>
      <c r="ADA193" s="6"/>
      <c r="ADB193" s="6"/>
      <c r="ADC193" s="6"/>
      <c r="ADD193" s="6"/>
      <c r="ADE193" s="6"/>
      <c r="ADF193" s="6"/>
      <c r="ADG193" s="6"/>
      <c r="ADH193" s="6"/>
      <c r="ADI193" s="6"/>
      <c r="ADJ193" s="6"/>
      <c r="ADK193" s="6"/>
      <c r="ADL193" s="6"/>
      <c r="ADM193" s="6"/>
      <c r="ADN193" s="6"/>
      <c r="ADO193" s="6"/>
      <c r="ADP193" s="6"/>
      <c r="ADQ193" s="6"/>
      <c r="ADR193" s="6"/>
      <c r="ADS193" s="6"/>
      <c r="ADT193" s="6"/>
      <c r="ADU193" s="6"/>
      <c r="ADV193" s="6"/>
      <c r="ADW193" s="6"/>
      <c r="ADX193" s="6"/>
      <c r="ADY193" s="6"/>
      <c r="ADZ193" s="6"/>
      <c r="AEA193" s="6"/>
      <c r="AEB193" s="6"/>
      <c r="AEC193" s="6"/>
      <c r="AED193" s="6"/>
      <c r="AEE193" s="6"/>
      <c r="AEF193" s="6"/>
      <c r="AEG193" s="6"/>
      <c r="AEH193" s="6"/>
      <c r="AEI193" s="6"/>
      <c r="AEJ193" s="6"/>
      <c r="AEK193" s="6"/>
      <c r="AEL193" s="6"/>
      <c r="AEM193" s="6"/>
      <c r="AEN193" s="6"/>
      <c r="AEO193" s="6"/>
      <c r="AEP193" s="6"/>
      <c r="AEQ193" s="6"/>
      <c r="AER193" s="6"/>
      <c r="AES193" s="6"/>
      <c r="AET193" s="6"/>
      <c r="AEU193" s="6"/>
      <c r="AEV193" s="6"/>
      <c r="AEW193" s="6"/>
      <c r="AEX193" s="6"/>
      <c r="AEY193" s="6"/>
      <c r="AEZ193" s="6"/>
      <c r="AFA193" s="6"/>
      <c r="AFB193" s="6"/>
      <c r="AFC193" s="6"/>
      <c r="AFD193" s="6"/>
      <c r="AFE193" s="6"/>
      <c r="AFF193" s="6"/>
      <c r="AFG193" s="6"/>
      <c r="AFH193" s="6"/>
      <c r="AFI193" s="6"/>
      <c r="AFJ193" s="6"/>
      <c r="AFK193" s="6"/>
      <c r="AFL193" s="6"/>
      <c r="AFM193" s="6"/>
      <c r="AFN193" s="6"/>
      <c r="AFO193" s="6"/>
      <c r="AFP193" s="6"/>
      <c r="AFQ193" s="6"/>
      <c r="AFR193" s="6"/>
      <c r="AFS193" s="6"/>
      <c r="AFT193" s="6"/>
      <c r="AFU193" s="6"/>
      <c r="AFV193" s="6"/>
      <c r="AFW193" s="6"/>
      <c r="AFX193" s="6"/>
      <c r="AFY193" s="6"/>
      <c r="AFZ193" s="6"/>
      <c r="AGA193" s="6"/>
      <c r="AGB193" s="6"/>
      <c r="AGC193" s="6"/>
      <c r="AGD193" s="6"/>
      <c r="AGE193" s="6"/>
      <c r="AGF193" s="6"/>
      <c r="AGG193" s="6"/>
      <c r="AGH193" s="6"/>
      <c r="AGI193" s="6"/>
      <c r="AGJ193" s="6"/>
      <c r="AGK193" s="6"/>
      <c r="AGL193" s="6"/>
      <c r="AGM193" s="6"/>
      <c r="AGN193" s="6"/>
      <c r="AGO193" s="6"/>
      <c r="AGP193" s="6"/>
      <c r="AGQ193" s="6"/>
      <c r="AGR193" s="6"/>
      <c r="AGS193" s="6"/>
      <c r="AGT193" s="6"/>
      <c r="AGU193" s="6"/>
      <c r="AGV193" s="6"/>
      <c r="AGW193" s="6"/>
      <c r="AGX193" s="6"/>
      <c r="AGY193" s="6"/>
      <c r="AGZ193" s="6"/>
      <c r="AHA193" s="6"/>
      <c r="AHB193" s="6"/>
      <c r="AHC193" s="6"/>
      <c r="AHD193" s="6"/>
      <c r="AHE193" s="6"/>
      <c r="AHF193" s="6"/>
      <c r="AHG193" s="6"/>
      <c r="AHH193" s="6"/>
      <c r="AHI193" s="6"/>
      <c r="AHJ193" s="6"/>
      <c r="AHK193" s="6"/>
      <c r="AHL193" s="6"/>
      <c r="AHM193" s="6"/>
      <c r="AHN193" s="6"/>
      <c r="AHO193" s="6"/>
      <c r="AHP193" s="6"/>
      <c r="AHQ193" s="6"/>
      <c r="AHR193" s="6"/>
      <c r="AHS193" s="6"/>
      <c r="AHT193" s="6"/>
      <c r="AHU193" s="6"/>
      <c r="AHV193" s="6"/>
      <c r="AHW193" s="6"/>
      <c r="AHX193" s="6"/>
      <c r="AHY193" s="6"/>
      <c r="AHZ193" s="6"/>
      <c r="AIA193" s="6"/>
      <c r="AIB193" s="6"/>
      <c r="AIC193" s="6"/>
      <c r="AID193" s="6"/>
      <c r="AIE193" s="6"/>
      <c r="AIF193" s="6"/>
      <c r="AIG193" s="6"/>
      <c r="AIH193" s="6"/>
      <c r="AII193" s="6"/>
      <c r="AIJ193" s="6"/>
      <c r="AIK193" s="6"/>
      <c r="AIL193" s="6"/>
      <c r="AIM193" s="6"/>
      <c r="AIN193" s="6"/>
      <c r="AIO193" s="6"/>
      <c r="AIP193" s="6"/>
      <c r="AIQ193" s="6"/>
      <c r="AIR193" s="6"/>
      <c r="AIS193" s="6"/>
      <c r="AIT193" s="6"/>
      <c r="AIU193" s="6"/>
      <c r="AIV193" s="6"/>
      <c r="AIW193" s="6"/>
      <c r="AIX193" s="6"/>
      <c r="AIY193" s="6"/>
      <c r="AIZ193" s="6"/>
      <c r="AJA193" s="6"/>
      <c r="AJB193" s="6"/>
      <c r="AJC193" s="6"/>
      <c r="AJD193" s="6"/>
      <c r="AJE193" s="6"/>
      <c r="AJF193" s="6"/>
      <c r="AJG193" s="6"/>
      <c r="AJH193" s="6"/>
      <c r="AJI193" s="6"/>
      <c r="AJJ193" s="6"/>
      <c r="AJK193" s="6"/>
      <c r="AJL193" s="6"/>
      <c r="AJM193" s="6"/>
      <c r="AJN193" s="6"/>
      <c r="AJO193" s="6"/>
      <c r="AJP193" s="6"/>
      <c r="AJQ193" s="6"/>
      <c r="AJR193" s="6"/>
      <c r="AJS193" s="6"/>
      <c r="AJT193" s="6"/>
      <c r="AJU193" s="6"/>
      <c r="AJV193" s="6"/>
      <c r="AJW193" s="6"/>
      <c r="AJX193" s="6"/>
      <c r="AJY193" s="6"/>
      <c r="AJZ193" s="6"/>
      <c r="AKA193" s="6"/>
      <c r="AKB193" s="6"/>
      <c r="AKC193" s="6"/>
      <c r="AKD193" s="6"/>
      <c r="AKE193" s="6"/>
      <c r="AKF193" s="6"/>
      <c r="AKG193" s="6"/>
      <c r="AKH193" s="6"/>
      <c r="AKI193" s="6"/>
      <c r="AKJ193" s="6"/>
      <c r="AKK193" s="6"/>
      <c r="AKL193" s="6"/>
      <c r="AKM193" s="6"/>
      <c r="AKN193" s="6"/>
      <c r="AKO193" s="6"/>
      <c r="AKP193" s="6"/>
      <c r="AKQ193" s="6"/>
      <c r="AKR193" s="6"/>
      <c r="AKS193" s="6"/>
      <c r="AKT193" s="6"/>
      <c r="AKU193" s="6"/>
      <c r="AKV193" s="6"/>
      <c r="AKW193" s="6"/>
      <c r="AKX193" s="6"/>
      <c r="AKY193" s="6"/>
      <c r="AKZ193" s="6"/>
      <c r="ALA193" s="6"/>
      <c r="ALB193" s="6"/>
      <c r="ALC193" s="6"/>
      <c r="ALD193" s="6"/>
      <c r="ALE193" s="6"/>
      <c r="ALF193" s="6"/>
      <c r="ALG193" s="6"/>
      <c r="ALH193" s="6"/>
      <c r="ALI193" s="6"/>
      <c r="ALJ193" s="6"/>
      <c r="ALK193" s="6"/>
      <c r="ALL193" s="6"/>
      <c r="ALM193" s="6"/>
      <c r="ALN193" s="6"/>
      <c r="ALO193" s="6"/>
      <c r="ALP193" s="6"/>
      <c r="ALQ193" s="6"/>
      <c r="ALR193" s="6"/>
      <c r="ALS193" s="6"/>
      <c r="ALT193" s="6"/>
      <c r="ALU193" s="6"/>
      <c r="ALV193" s="6"/>
      <c r="ALW193" s="6"/>
      <c r="ALX193" s="6"/>
      <c r="ALY193" s="6"/>
      <c r="ALZ193" s="6"/>
      <c r="AMA193" s="6"/>
      <c r="AMB193" s="6"/>
      <c r="AMC193" s="6"/>
      <c r="AMD193" s="6"/>
      <c r="AME193" s="6"/>
      <c r="AMF193" s="6"/>
    </row>
    <row r="194" spans="1:1022" s="38" customFormat="1">
      <c r="A194" s="162" t="s">
        <v>17</v>
      </c>
      <c r="E194" s="70"/>
      <c r="H194" s="183"/>
      <c r="J194" s="221"/>
      <c r="K194" s="150"/>
      <c r="AMG194" s="21"/>
      <c r="AMH194" s="21"/>
    </row>
    <row r="195" spans="1:1022" s="38" customFormat="1">
      <c r="A195" s="162" t="s">
        <v>18</v>
      </c>
      <c r="E195" s="70"/>
      <c r="H195" s="183"/>
      <c r="J195" s="116"/>
      <c r="K195" s="150"/>
      <c r="AMG195" s="21"/>
      <c r="AMH195" s="21"/>
    </row>
    <row r="196" spans="1:1022" s="38" customFormat="1">
      <c r="J196" s="221"/>
      <c r="K196" s="150"/>
      <c r="AMG196" s="21"/>
      <c r="AMH196" s="21"/>
    </row>
    <row r="197" spans="1:1022" s="38" customFormat="1">
      <c r="A197" s="299" t="s">
        <v>359</v>
      </c>
      <c r="B197" s="215"/>
      <c r="C197" s="213"/>
      <c r="E197" s="23" t="s">
        <v>239</v>
      </c>
      <c r="H197" s="183"/>
      <c r="I197" s="23"/>
      <c r="J197" s="221"/>
      <c r="K197" s="150"/>
      <c r="AMG197" s="21"/>
      <c r="AMH197" s="21"/>
    </row>
    <row r="198" spans="1:1022" s="292" customFormat="1" ht="76.5">
      <c r="A198" s="362" t="s">
        <v>0</v>
      </c>
      <c r="B198" s="362" t="s">
        <v>1</v>
      </c>
      <c r="C198" s="362" t="s">
        <v>78</v>
      </c>
      <c r="D198" s="362" t="s">
        <v>61</v>
      </c>
      <c r="E198" s="362" t="s">
        <v>62</v>
      </c>
      <c r="F198" s="362" t="s">
        <v>19</v>
      </c>
      <c r="G198" s="363" t="s">
        <v>27</v>
      </c>
      <c r="H198" s="363" t="s">
        <v>103</v>
      </c>
      <c r="I198" s="362" t="s">
        <v>2</v>
      </c>
      <c r="J198" s="364" t="s">
        <v>3</v>
      </c>
      <c r="K198" s="365" t="s">
        <v>243</v>
      </c>
      <c r="L198" s="366" t="s">
        <v>79</v>
      </c>
      <c r="M198" s="362" t="s">
        <v>4</v>
      </c>
      <c r="N198" s="366" t="s">
        <v>80</v>
      </c>
      <c r="O198" s="366" t="s">
        <v>81</v>
      </c>
    </row>
    <row r="199" spans="1:1022" s="292" customFormat="1">
      <c r="A199" s="362" t="s">
        <v>5</v>
      </c>
      <c r="B199" s="362" t="s">
        <v>6</v>
      </c>
      <c r="C199" s="362" t="s">
        <v>7</v>
      </c>
      <c r="D199" s="362" t="s">
        <v>8</v>
      </c>
      <c r="E199" s="362" t="s">
        <v>9</v>
      </c>
      <c r="F199" s="362"/>
      <c r="G199" s="367"/>
      <c r="H199" s="363" t="s">
        <v>10</v>
      </c>
      <c r="I199" s="362" t="s">
        <v>362</v>
      </c>
      <c r="J199" s="364" t="s">
        <v>12</v>
      </c>
      <c r="K199" s="365"/>
      <c r="L199" s="366" t="s">
        <v>13</v>
      </c>
      <c r="M199" s="362" t="s">
        <v>14</v>
      </c>
      <c r="N199" s="366" t="s">
        <v>15</v>
      </c>
      <c r="O199" s="366" t="s">
        <v>16</v>
      </c>
    </row>
    <row r="200" spans="1:1022" s="21" customFormat="1" ht="25.5">
      <c r="A200" s="105" t="s">
        <v>64</v>
      </c>
      <c r="B200" s="294" t="s">
        <v>345</v>
      </c>
      <c r="C200" s="462" t="s">
        <v>67</v>
      </c>
      <c r="D200" s="105"/>
      <c r="E200" s="105"/>
      <c r="F200" s="71">
        <v>0</v>
      </c>
      <c r="G200" s="71">
        <v>0</v>
      </c>
      <c r="H200" s="277">
        <v>300</v>
      </c>
      <c r="I200" s="101" t="s">
        <v>34</v>
      </c>
      <c r="J200" s="223">
        <v>49</v>
      </c>
      <c r="K200" s="374">
        <f>ROUND(J200*1.05,2)</f>
        <v>51.45</v>
      </c>
      <c r="L200" s="177">
        <f>ROUND(J200*H200,2)</f>
        <v>14700</v>
      </c>
      <c r="M200" s="178">
        <v>0.23</v>
      </c>
      <c r="N200" s="179">
        <f>ROUND(L200*M200,2)</f>
        <v>3381</v>
      </c>
      <c r="O200" s="177">
        <f>L200+N200</f>
        <v>18081</v>
      </c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6"/>
      <c r="HD200" s="6"/>
      <c r="HE200" s="6"/>
      <c r="HF200" s="6"/>
      <c r="HG200" s="6"/>
      <c r="HH200" s="6"/>
      <c r="HI200" s="6"/>
      <c r="HJ200" s="6"/>
      <c r="HK200" s="6"/>
      <c r="HL200" s="6"/>
      <c r="HM200" s="6"/>
      <c r="HN200" s="6"/>
      <c r="HO200" s="6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6"/>
      <c r="IC200" s="6"/>
      <c r="ID200" s="6"/>
      <c r="IE200" s="6"/>
      <c r="IF200" s="6"/>
      <c r="IG200" s="6"/>
      <c r="IH200" s="6"/>
      <c r="II200" s="6"/>
      <c r="IJ200" s="6"/>
      <c r="IK200" s="6"/>
      <c r="IL200" s="6"/>
      <c r="IM200" s="6"/>
      <c r="IN200" s="6"/>
      <c r="IO200" s="6"/>
      <c r="IP200" s="6"/>
      <c r="IQ200" s="6"/>
      <c r="IR200" s="6"/>
      <c r="IS200" s="6"/>
      <c r="IT200" s="6"/>
      <c r="IU200" s="6"/>
      <c r="IV200" s="6"/>
      <c r="IW200" s="6"/>
      <c r="IX200" s="6"/>
      <c r="IY200" s="6"/>
      <c r="IZ200" s="6"/>
      <c r="JA200" s="6"/>
      <c r="JB200" s="6"/>
      <c r="JC200" s="6"/>
      <c r="JD200" s="6"/>
      <c r="JE200" s="6"/>
      <c r="JF200" s="6"/>
      <c r="JG200" s="6"/>
      <c r="JH200" s="6"/>
      <c r="JI200" s="6"/>
      <c r="JJ200" s="6"/>
      <c r="JK200" s="6"/>
      <c r="JL200" s="6"/>
      <c r="JM200" s="6"/>
      <c r="JN200" s="6"/>
      <c r="JO200" s="6"/>
      <c r="JP200" s="6"/>
      <c r="JQ200" s="6"/>
      <c r="JR200" s="6"/>
      <c r="JS200" s="6"/>
      <c r="JT200" s="6"/>
      <c r="JU200" s="6"/>
      <c r="JV200" s="6"/>
      <c r="JW200" s="6"/>
      <c r="JX200" s="6"/>
      <c r="JY200" s="6"/>
      <c r="JZ200" s="6"/>
      <c r="KA200" s="6"/>
      <c r="KB200" s="6"/>
      <c r="KC200" s="6"/>
      <c r="KD200" s="6"/>
      <c r="KE200" s="6"/>
      <c r="KF200" s="6"/>
      <c r="KG200" s="6"/>
      <c r="KH200" s="6"/>
      <c r="KI200" s="6"/>
      <c r="KJ200" s="6"/>
      <c r="KK200" s="6"/>
      <c r="KL200" s="6"/>
      <c r="KM200" s="6"/>
      <c r="KN200" s="6"/>
      <c r="KO200" s="6"/>
      <c r="KP200" s="6"/>
      <c r="KQ200" s="6"/>
      <c r="KR200" s="6"/>
      <c r="KS200" s="6"/>
      <c r="KT200" s="6"/>
      <c r="KU200" s="6"/>
      <c r="KV200" s="6"/>
      <c r="KW200" s="6"/>
      <c r="KX200" s="6"/>
      <c r="KY200" s="6"/>
      <c r="KZ200" s="6"/>
      <c r="LA200" s="6"/>
      <c r="LB200" s="6"/>
      <c r="LC200" s="6"/>
      <c r="LD200" s="6"/>
      <c r="LE200" s="6"/>
      <c r="LF200" s="6"/>
      <c r="LG200" s="6"/>
      <c r="LH200" s="6"/>
      <c r="LI200" s="6"/>
      <c r="LJ200" s="6"/>
      <c r="LK200" s="6"/>
      <c r="LL200" s="6"/>
      <c r="LM200" s="6"/>
      <c r="LN200" s="6"/>
      <c r="LO200" s="6"/>
      <c r="LP200" s="6"/>
      <c r="LQ200" s="6"/>
      <c r="LR200" s="6"/>
      <c r="LS200" s="6"/>
      <c r="LT200" s="6"/>
      <c r="LU200" s="6"/>
      <c r="LV200" s="6"/>
      <c r="LW200" s="6"/>
      <c r="LX200" s="6"/>
      <c r="LY200" s="6"/>
      <c r="LZ200" s="6"/>
      <c r="MA200" s="6"/>
      <c r="MB200" s="6"/>
      <c r="MC200" s="6"/>
      <c r="MD200" s="6"/>
      <c r="ME200" s="6"/>
      <c r="MF200" s="6"/>
      <c r="MG200" s="6"/>
      <c r="MH200" s="6"/>
      <c r="MI200" s="6"/>
      <c r="MJ200" s="6"/>
      <c r="MK200" s="6"/>
      <c r="ML200" s="6"/>
      <c r="MM200" s="6"/>
      <c r="MN200" s="6"/>
      <c r="MO200" s="6"/>
      <c r="MP200" s="6"/>
      <c r="MQ200" s="6"/>
      <c r="MR200" s="6"/>
      <c r="MS200" s="6"/>
      <c r="MT200" s="6"/>
      <c r="MU200" s="6"/>
      <c r="MV200" s="6"/>
      <c r="MW200" s="6"/>
      <c r="MX200" s="6"/>
      <c r="MY200" s="6"/>
      <c r="MZ200" s="6"/>
      <c r="NA200" s="6"/>
      <c r="NB200" s="6"/>
      <c r="NC200" s="6"/>
      <c r="ND200" s="6"/>
      <c r="NE200" s="6"/>
      <c r="NF200" s="6"/>
      <c r="NG200" s="6"/>
      <c r="NH200" s="6"/>
      <c r="NI200" s="6"/>
      <c r="NJ200" s="6"/>
      <c r="NK200" s="6"/>
      <c r="NL200" s="6"/>
      <c r="NM200" s="6"/>
      <c r="NN200" s="6"/>
      <c r="NO200" s="6"/>
      <c r="NP200" s="6"/>
      <c r="NQ200" s="6"/>
      <c r="NR200" s="6"/>
      <c r="NS200" s="6"/>
      <c r="NT200" s="6"/>
      <c r="NU200" s="6"/>
      <c r="NV200" s="6"/>
      <c r="NW200" s="6"/>
      <c r="NX200" s="6"/>
      <c r="NY200" s="6"/>
      <c r="NZ200" s="6"/>
      <c r="OA200" s="6"/>
      <c r="OB200" s="6"/>
      <c r="OC200" s="6"/>
      <c r="OD200" s="6"/>
      <c r="OE200" s="6"/>
      <c r="OF200" s="6"/>
      <c r="OG200" s="6"/>
      <c r="OH200" s="6"/>
      <c r="OI200" s="6"/>
      <c r="OJ200" s="6"/>
      <c r="OK200" s="6"/>
      <c r="OL200" s="6"/>
      <c r="OM200" s="6"/>
      <c r="ON200" s="6"/>
      <c r="OO200" s="6"/>
      <c r="OP200" s="6"/>
      <c r="OQ200" s="6"/>
      <c r="OR200" s="6"/>
      <c r="OS200" s="6"/>
      <c r="OT200" s="6"/>
      <c r="OU200" s="6"/>
      <c r="OV200" s="6"/>
      <c r="OW200" s="6"/>
      <c r="OX200" s="6"/>
      <c r="OY200" s="6"/>
      <c r="OZ200" s="6"/>
      <c r="PA200" s="6"/>
      <c r="PB200" s="6"/>
      <c r="PC200" s="6"/>
      <c r="PD200" s="6"/>
      <c r="PE200" s="6"/>
      <c r="PF200" s="6"/>
      <c r="PG200" s="6"/>
      <c r="PH200" s="6"/>
      <c r="PI200" s="6"/>
      <c r="PJ200" s="6"/>
      <c r="PK200" s="6"/>
      <c r="PL200" s="6"/>
      <c r="PM200" s="6"/>
      <c r="PN200" s="6"/>
      <c r="PO200" s="6"/>
      <c r="PP200" s="6"/>
      <c r="PQ200" s="6"/>
      <c r="PR200" s="6"/>
      <c r="PS200" s="6"/>
      <c r="PT200" s="6"/>
      <c r="PU200" s="6"/>
      <c r="PV200" s="6"/>
      <c r="PW200" s="6"/>
      <c r="PX200" s="6"/>
      <c r="PY200" s="6"/>
      <c r="PZ200" s="6"/>
      <c r="QA200" s="6"/>
      <c r="QB200" s="6"/>
      <c r="QC200" s="6"/>
      <c r="QD200" s="6"/>
      <c r="QE200" s="6"/>
      <c r="QF200" s="6"/>
      <c r="QG200" s="6"/>
      <c r="QH200" s="6"/>
      <c r="QI200" s="6"/>
      <c r="QJ200" s="6"/>
      <c r="QK200" s="6"/>
      <c r="QL200" s="6"/>
      <c r="QM200" s="6"/>
      <c r="QN200" s="6"/>
      <c r="QO200" s="6"/>
      <c r="QP200" s="6"/>
      <c r="QQ200" s="6"/>
      <c r="QR200" s="6"/>
      <c r="QS200" s="6"/>
      <c r="QT200" s="6"/>
      <c r="QU200" s="6"/>
      <c r="QV200" s="6"/>
      <c r="QW200" s="6"/>
      <c r="QX200" s="6"/>
      <c r="QY200" s="6"/>
      <c r="QZ200" s="6"/>
      <c r="RA200" s="6"/>
      <c r="RB200" s="6"/>
      <c r="RC200" s="6"/>
      <c r="RD200" s="6"/>
      <c r="RE200" s="6"/>
      <c r="RF200" s="6"/>
      <c r="RG200" s="6"/>
      <c r="RH200" s="6"/>
      <c r="RI200" s="6"/>
      <c r="RJ200" s="6"/>
      <c r="RK200" s="6"/>
      <c r="RL200" s="6"/>
      <c r="RM200" s="6"/>
      <c r="RN200" s="6"/>
      <c r="RO200" s="6"/>
      <c r="RP200" s="6"/>
      <c r="RQ200" s="6"/>
      <c r="RR200" s="6"/>
      <c r="RS200" s="6"/>
      <c r="RT200" s="6"/>
      <c r="RU200" s="6"/>
      <c r="RV200" s="6"/>
      <c r="RW200" s="6"/>
      <c r="RX200" s="6"/>
      <c r="RY200" s="6"/>
      <c r="RZ200" s="6"/>
      <c r="SA200" s="6"/>
      <c r="SB200" s="6"/>
      <c r="SC200" s="6"/>
      <c r="SD200" s="6"/>
      <c r="SE200" s="6"/>
      <c r="SF200" s="6"/>
      <c r="SG200" s="6"/>
      <c r="SH200" s="6"/>
      <c r="SI200" s="6"/>
      <c r="SJ200" s="6"/>
      <c r="SK200" s="6"/>
      <c r="SL200" s="6"/>
      <c r="SM200" s="6"/>
      <c r="SN200" s="6"/>
      <c r="SO200" s="6"/>
      <c r="SP200" s="6"/>
      <c r="SQ200" s="6"/>
      <c r="SR200" s="6"/>
      <c r="SS200" s="6"/>
      <c r="ST200" s="6"/>
      <c r="SU200" s="6"/>
      <c r="SV200" s="6"/>
      <c r="SW200" s="6"/>
      <c r="SX200" s="6"/>
      <c r="SY200" s="6"/>
      <c r="SZ200" s="6"/>
      <c r="TA200" s="6"/>
      <c r="TB200" s="6"/>
      <c r="TC200" s="6"/>
      <c r="TD200" s="6"/>
      <c r="TE200" s="6"/>
      <c r="TF200" s="6"/>
      <c r="TG200" s="6"/>
      <c r="TH200" s="6"/>
      <c r="TI200" s="6"/>
      <c r="TJ200" s="6"/>
      <c r="TK200" s="6"/>
      <c r="TL200" s="6"/>
      <c r="TM200" s="6"/>
      <c r="TN200" s="6"/>
      <c r="TO200" s="6"/>
      <c r="TP200" s="6"/>
      <c r="TQ200" s="6"/>
      <c r="TR200" s="6"/>
      <c r="TS200" s="6"/>
      <c r="TT200" s="6"/>
      <c r="TU200" s="6"/>
      <c r="TV200" s="6"/>
      <c r="TW200" s="6"/>
      <c r="TX200" s="6"/>
      <c r="TY200" s="6"/>
      <c r="TZ200" s="6"/>
      <c r="UA200" s="6"/>
      <c r="UB200" s="6"/>
      <c r="UC200" s="6"/>
      <c r="UD200" s="6"/>
      <c r="UE200" s="6"/>
      <c r="UF200" s="6"/>
      <c r="UG200" s="6"/>
      <c r="UH200" s="6"/>
      <c r="UI200" s="6"/>
      <c r="UJ200" s="6"/>
      <c r="UK200" s="6"/>
      <c r="UL200" s="6"/>
      <c r="UM200" s="6"/>
      <c r="UN200" s="6"/>
      <c r="UO200" s="6"/>
      <c r="UP200" s="6"/>
      <c r="UQ200" s="6"/>
      <c r="UR200" s="6"/>
      <c r="US200" s="6"/>
      <c r="UT200" s="6"/>
      <c r="UU200" s="6"/>
      <c r="UV200" s="6"/>
      <c r="UW200" s="6"/>
      <c r="UX200" s="6"/>
      <c r="UY200" s="6"/>
      <c r="UZ200" s="6"/>
      <c r="VA200" s="6"/>
      <c r="VB200" s="6"/>
      <c r="VC200" s="6"/>
      <c r="VD200" s="6"/>
      <c r="VE200" s="6"/>
      <c r="VF200" s="6"/>
      <c r="VG200" s="6"/>
      <c r="VH200" s="6"/>
      <c r="VI200" s="6"/>
      <c r="VJ200" s="6"/>
      <c r="VK200" s="6"/>
      <c r="VL200" s="6"/>
      <c r="VM200" s="6"/>
      <c r="VN200" s="6"/>
      <c r="VO200" s="6"/>
      <c r="VP200" s="6"/>
      <c r="VQ200" s="6"/>
      <c r="VR200" s="6"/>
      <c r="VS200" s="6"/>
      <c r="VT200" s="6"/>
      <c r="VU200" s="6"/>
      <c r="VV200" s="6"/>
      <c r="VW200" s="6"/>
      <c r="VX200" s="6"/>
      <c r="VY200" s="6"/>
      <c r="VZ200" s="6"/>
      <c r="WA200" s="6"/>
      <c r="WB200" s="6"/>
      <c r="WC200" s="6"/>
      <c r="WD200" s="6"/>
      <c r="WE200" s="6"/>
      <c r="WF200" s="6"/>
      <c r="WG200" s="6"/>
      <c r="WH200" s="6"/>
      <c r="WI200" s="6"/>
      <c r="WJ200" s="6"/>
      <c r="WK200" s="6"/>
      <c r="WL200" s="6"/>
      <c r="WM200" s="6"/>
      <c r="WN200" s="6"/>
      <c r="WO200" s="6"/>
      <c r="WP200" s="6"/>
      <c r="WQ200" s="6"/>
      <c r="WR200" s="6"/>
      <c r="WS200" s="6"/>
      <c r="WT200" s="6"/>
      <c r="WU200" s="6"/>
      <c r="WV200" s="6"/>
      <c r="WW200" s="6"/>
      <c r="WX200" s="6"/>
      <c r="WY200" s="6"/>
      <c r="WZ200" s="6"/>
      <c r="XA200" s="6"/>
      <c r="XB200" s="6"/>
      <c r="XC200" s="6"/>
      <c r="XD200" s="6"/>
      <c r="XE200" s="6"/>
      <c r="XF200" s="6"/>
      <c r="XG200" s="6"/>
      <c r="XH200" s="6"/>
      <c r="XI200" s="6"/>
      <c r="XJ200" s="6"/>
      <c r="XK200" s="6"/>
      <c r="XL200" s="6"/>
      <c r="XM200" s="6"/>
      <c r="XN200" s="6"/>
      <c r="XO200" s="6"/>
      <c r="XP200" s="6"/>
      <c r="XQ200" s="6"/>
      <c r="XR200" s="6"/>
      <c r="XS200" s="6"/>
      <c r="XT200" s="6"/>
      <c r="XU200" s="6"/>
      <c r="XV200" s="6"/>
      <c r="XW200" s="6"/>
      <c r="XX200" s="6"/>
      <c r="XY200" s="6"/>
      <c r="XZ200" s="6"/>
      <c r="YA200" s="6"/>
      <c r="YB200" s="6"/>
      <c r="YC200" s="6"/>
      <c r="YD200" s="6"/>
      <c r="YE200" s="6"/>
      <c r="YF200" s="6"/>
      <c r="YG200" s="6"/>
      <c r="YH200" s="6"/>
      <c r="YI200" s="6"/>
      <c r="YJ200" s="6"/>
      <c r="YK200" s="6"/>
      <c r="YL200" s="6"/>
      <c r="YM200" s="6"/>
      <c r="YN200" s="6"/>
      <c r="YO200" s="6"/>
      <c r="YP200" s="6"/>
      <c r="YQ200" s="6"/>
      <c r="YR200" s="6"/>
      <c r="YS200" s="6"/>
      <c r="YT200" s="6"/>
      <c r="YU200" s="6"/>
      <c r="YV200" s="6"/>
      <c r="YW200" s="6"/>
      <c r="YX200" s="6"/>
      <c r="YY200" s="6"/>
      <c r="YZ200" s="6"/>
      <c r="ZA200" s="6"/>
      <c r="ZB200" s="6"/>
      <c r="ZC200" s="6"/>
      <c r="ZD200" s="6"/>
      <c r="ZE200" s="6"/>
      <c r="ZF200" s="6"/>
      <c r="ZG200" s="6"/>
      <c r="ZH200" s="6"/>
      <c r="ZI200" s="6"/>
      <c r="ZJ200" s="6"/>
      <c r="ZK200" s="6"/>
      <c r="ZL200" s="6"/>
      <c r="ZM200" s="6"/>
      <c r="ZN200" s="6"/>
      <c r="ZO200" s="6"/>
      <c r="ZP200" s="6"/>
      <c r="ZQ200" s="6"/>
      <c r="ZR200" s="6"/>
      <c r="ZS200" s="6"/>
      <c r="ZT200" s="6"/>
      <c r="ZU200" s="6"/>
      <c r="ZV200" s="6"/>
      <c r="ZW200" s="6"/>
      <c r="ZX200" s="6"/>
      <c r="ZY200" s="6"/>
      <c r="ZZ200" s="6"/>
      <c r="AAA200" s="6"/>
      <c r="AAB200" s="6"/>
      <c r="AAC200" s="6"/>
      <c r="AAD200" s="6"/>
      <c r="AAE200" s="6"/>
      <c r="AAF200" s="6"/>
      <c r="AAG200" s="6"/>
      <c r="AAH200" s="6"/>
      <c r="AAI200" s="6"/>
      <c r="AAJ200" s="6"/>
      <c r="AAK200" s="6"/>
      <c r="AAL200" s="6"/>
      <c r="AAM200" s="6"/>
      <c r="AAN200" s="6"/>
      <c r="AAO200" s="6"/>
      <c r="AAP200" s="6"/>
      <c r="AAQ200" s="6"/>
      <c r="AAR200" s="6"/>
      <c r="AAS200" s="6"/>
      <c r="AAT200" s="6"/>
      <c r="AAU200" s="6"/>
      <c r="AAV200" s="6"/>
      <c r="AAW200" s="6"/>
      <c r="AAX200" s="6"/>
      <c r="AAY200" s="6"/>
      <c r="AAZ200" s="6"/>
      <c r="ABA200" s="6"/>
      <c r="ABB200" s="6"/>
      <c r="ABC200" s="6"/>
      <c r="ABD200" s="6"/>
      <c r="ABE200" s="6"/>
      <c r="ABF200" s="6"/>
      <c r="ABG200" s="6"/>
      <c r="ABH200" s="6"/>
      <c r="ABI200" s="6"/>
      <c r="ABJ200" s="6"/>
      <c r="ABK200" s="6"/>
      <c r="ABL200" s="6"/>
      <c r="ABM200" s="6"/>
      <c r="ABN200" s="6"/>
      <c r="ABO200" s="6"/>
      <c r="ABP200" s="6"/>
      <c r="ABQ200" s="6"/>
      <c r="ABR200" s="6"/>
      <c r="ABS200" s="6"/>
      <c r="ABT200" s="6"/>
      <c r="ABU200" s="6"/>
      <c r="ABV200" s="6"/>
      <c r="ABW200" s="6"/>
      <c r="ABX200" s="6"/>
      <c r="ABY200" s="6"/>
      <c r="ABZ200" s="6"/>
      <c r="ACA200" s="6"/>
      <c r="ACB200" s="6"/>
      <c r="ACC200" s="6"/>
      <c r="ACD200" s="6"/>
      <c r="ACE200" s="6"/>
      <c r="ACF200" s="6"/>
      <c r="ACG200" s="6"/>
      <c r="ACH200" s="6"/>
      <c r="ACI200" s="6"/>
      <c r="ACJ200" s="6"/>
      <c r="ACK200" s="6"/>
      <c r="ACL200" s="6"/>
      <c r="ACM200" s="6"/>
      <c r="ACN200" s="6"/>
      <c r="ACO200" s="6"/>
      <c r="ACP200" s="6"/>
      <c r="ACQ200" s="6"/>
      <c r="ACR200" s="6"/>
      <c r="ACS200" s="6"/>
      <c r="ACT200" s="6"/>
      <c r="ACU200" s="6"/>
      <c r="ACV200" s="6"/>
      <c r="ACW200" s="6"/>
      <c r="ACX200" s="6"/>
      <c r="ACY200" s="6"/>
      <c r="ACZ200" s="6"/>
      <c r="ADA200" s="6"/>
      <c r="ADB200" s="6"/>
      <c r="ADC200" s="6"/>
      <c r="ADD200" s="6"/>
      <c r="ADE200" s="6"/>
      <c r="ADF200" s="6"/>
      <c r="ADG200" s="6"/>
      <c r="ADH200" s="6"/>
      <c r="ADI200" s="6"/>
      <c r="ADJ200" s="6"/>
      <c r="ADK200" s="6"/>
      <c r="ADL200" s="6"/>
      <c r="ADM200" s="6"/>
      <c r="ADN200" s="6"/>
      <c r="ADO200" s="6"/>
      <c r="ADP200" s="6"/>
      <c r="ADQ200" s="6"/>
      <c r="ADR200" s="6"/>
      <c r="ADS200" s="6"/>
      <c r="ADT200" s="6"/>
      <c r="ADU200" s="6"/>
      <c r="ADV200" s="6"/>
      <c r="ADW200" s="6"/>
      <c r="ADX200" s="6"/>
      <c r="ADY200" s="6"/>
      <c r="ADZ200" s="6"/>
      <c r="AEA200" s="6"/>
      <c r="AEB200" s="6"/>
      <c r="AEC200" s="6"/>
      <c r="AED200" s="6"/>
      <c r="AEE200" s="6"/>
      <c r="AEF200" s="6"/>
      <c r="AEG200" s="6"/>
      <c r="AEH200" s="6"/>
      <c r="AEI200" s="6"/>
      <c r="AEJ200" s="6"/>
      <c r="AEK200" s="6"/>
      <c r="AEL200" s="6"/>
      <c r="AEM200" s="6"/>
      <c r="AEN200" s="6"/>
      <c r="AEO200" s="6"/>
      <c r="AEP200" s="6"/>
      <c r="AEQ200" s="6"/>
      <c r="AER200" s="6"/>
      <c r="AES200" s="6"/>
      <c r="AET200" s="6"/>
      <c r="AEU200" s="6"/>
      <c r="AEV200" s="6"/>
      <c r="AEW200" s="6"/>
      <c r="AEX200" s="6"/>
      <c r="AEY200" s="6"/>
      <c r="AEZ200" s="6"/>
      <c r="AFA200" s="6"/>
      <c r="AFB200" s="6"/>
      <c r="AFC200" s="6"/>
      <c r="AFD200" s="6"/>
      <c r="AFE200" s="6"/>
      <c r="AFF200" s="6"/>
      <c r="AFG200" s="6"/>
      <c r="AFH200" s="6"/>
      <c r="AFI200" s="6"/>
      <c r="AFJ200" s="6"/>
      <c r="AFK200" s="6"/>
      <c r="AFL200" s="6"/>
      <c r="AFM200" s="6"/>
      <c r="AFN200" s="6"/>
      <c r="AFO200" s="6"/>
      <c r="AFP200" s="6"/>
      <c r="AFQ200" s="6"/>
      <c r="AFR200" s="6"/>
      <c r="AFS200" s="6"/>
      <c r="AFT200" s="6"/>
      <c r="AFU200" s="6"/>
      <c r="AFV200" s="6"/>
      <c r="AFW200" s="6"/>
      <c r="AFX200" s="6"/>
      <c r="AFY200" s="6"/>
      <c r="AFZ200" s="6"/>
      <c r="AGA200" s="6"/>
      <c r="AGB200" s="6"/>
      <c r="AGC200" s="6"/>
      <c r="AGD200" s="6"/>
      <c r="AGE200" s="6"/>
      <c r="AGF200" s="6"/>
      <c r="AGG200" s="6"/>
      <c r="AGH200" s="6"/>
      <c r="AGI200" s="6"/>
      <c r="AGJ200" s="6"/>
      <c r="AGK200" s="6"/>
      <c r="AGL200" s="6"/>
      <c r="AGM200" s="6"/>
      <c r="AGN200" s="6"/>
      <c r="AGO200" s="6"/>
      <c r="AGP200" s="6"/>
      <c r="AGQ200" s="6"/>
      <c r="AGR200" s="6"/>
      <c r="AGS200" s="6"/>
      <c r="AGT200" s="6"/>
      <c r="AGU200" s="6"/>
      <c r="AGV200" s="6"/>
      <c r="AGW200" s="6"/>
      <c r="AGX200" s="6"/>
      <c r="AGY200" s="6"/>
      <c r="AGZ200" s="6"/>
      <c r="AHA200" s="6"/>
      <c r="AHB200" s="6"/>
      <c r="AHC200" s="6"/>
      <c r="AHD200" s="6"/>
      <c r="AHE200" s="6"/>
      <c r="AHF200" s="6"/>
      <c r="AHG200" s="6"/>
      <c r="AHH200" s="6"/>
      <c r="AHI200" s="6"/>
      <c r="AHJ200" s="6"/>
      <c r="AHK200" s="6"/>
      <c r="AHL200" s="6"/>
      <c r="AHM200" s="6"/>
      <c r="AHN200" s="6"/>
      <c r="AHO200" s="6"/>
      <c r="AHP200" s="6"/>
      <c r="AHQ200" s="6"/>
      <c r="AHR200" s="6"/>
      <c r="AHS200" s="6"/>
      <c r="AHT200" s="6"/>
      <c r="AHU200" s="6"/>
      <c r="AHV200" s="6"/>
      <c r="AHW200" s="6"/>
      <c r="AHX200" s="6"/>
      <c r="AHY200" s="6"/>
      <c r="AHZ200" s="6"/>
      <c r="AIA200" s="6"/>
      <c r="AIB200" s="6"/>
      <c r="AIC200" s="6"/>
      <c r="AID200" s="6"/>
      <c r="AIE200" s="6"/>
      <c r="AIF200" s="6"/>
      <c r="AIG200" s="6"/>
      <c r="AIH200" s="6"/>
      <c r="AII200" s="6"/>
      <c r="AIJ200" s="6"/>
      <c r="AIK200" s="6"/>
      <c r="AIL200" s="6"/>
      <c r="AIM200" s="6"/>
      <c r="AIN200" s="6"/>
      <c r="AIO200" s="6"/>
      <c r="AIP200" s="6"/>
      <c r="AIQ200" s="6"/>
      <c r="AIR200" s="6"/>
      <c r="AIS200" s="6"/>
      <c r="AIT200" s="6"/>
      <c r="AIU200" s="6"/>
      <c r="AIV200" s="6"/>
      <c r="AIW200" s="6"/>
      <c r="AIX200" s="6"/>
      <c r="AIY200" s="6"/>
      <c r="AIZ200" s="6"/>
      <c r="AJA200" s="6"/>
      <c r="AJB200" s="6"/>
      <c r="AJC200" s="6"/>
      <c r="AJD200" s="6"/>
      <c r="AJE200" s="6"/>
      <c r="AJF200" s="6"/>
      <c r="AJG200" s="6"/>
      <c r="AJH200" s="6"/>
      <c r="AJI200" s="6"/>
      <c r="AJJ200" s="6"/>
      <c r="AJK200" s="6"/>
      <c r="AJL200" s="6"/>
      <c r="AJM200" s="6"/>
      <c r="AJN200" s="6"/>
      <c r="AJO200" s="6"/>
      <c r="AJP200" s="6"/>
      <c r="AJQ200" s="6"/>
      <c r="AJR200" s="6"/>
      <c r="AJS200" s="6"/>
      <c r="AJT200" s="6"/>
      <c r="AJU200" s="6"/>
      <c r="AJV200" s="6"/>
      <c r="AJW200" s="6"/>
      <c r="AJX200" s="6"/>
      <c r="AJY200" s="6"/>
      <c r="AJZ200" s="6"/>
      <c r="AKA200" s="6"/>
      <c r="AKB200" s="6"/>
      <c r="AKC200" s="6"/>
      <c r="AKD200" s="6"/>
      <c r="AKE200" s="6"/>
      <c r="AKF200" s="6"/>
      <c r="AKG200" s="6"/>
      <c r="AKH200" s="6"/>
      <c r="AKI200" s="6"/>
      <c r="AKJ200" s="6"/>
      <c r="AKK200" s="6"/>
      <c r="AKL200" s="6"/>
      <c r="AKM200" s="6"/>
      <c r="AKN200" s="6"/>
      <c r="AKO200" s="6"/>
      <c r="AKP200" s="6"/>
      <c r="AKQ200" s="6"/>
      <c r="AKR200" s="6"/>
      <c r="AKS200" s="6"/>
      <c r="AKT200" s="6"/>
      <c r="AKU200" s="6"/>
      <c r="AKV200" s="6"/>
      <c r="AKW200" s="6"/>
      <c r="AKX200" s="6"/>
      <c r="AKY200" s="6"/>
      <c r="AKZ200" s="6"/>
      <c r="ALA200" s="6"/>
      <c r="ALB200" s="6"/>
      <c r="ALC200" s="6"/>
      <c r="ALD200" s="6"/>
      <c r="ALE200" s="6"/>
      <c r="ALF200" s="6"/>
      <c r="ALG200" s="6"/>
      <c r="ALH200" s="6"/>
      <c r="ALI200" s="6"/>
      <c r="ALJ200" s="6"/>
      <c r="ALK200" s="6"/>
      <c r="ALL200" s="6"/>
      <c r="ALM200" s="6"/>
      <c r="ALN200" s="6"/>
      <c r="ALO200" s="6"/>
      <c r="ALP200" s="6"/>
      <c r="ALQ200" s="6"/>
      <c r="ALR200" s="6"/>
      <c r="ALS200" s="6"/>
      <c r="ALT200" s="6"/>
      <c r="ALU200" s="6"/>
      <c r="ALV200" s="6"/>
      <c r="ALW200" s="6"/>
      <c r="ALX200" s="6"/>
      <c r="ALY200" s="6"/>
      <c r="ALZ200" s="6"/>
      <c r="AMA200" s="6"/>
      <c r="AMB200" s="6"/>
      <c r="AMC200" s="6"/>
      <c r="AMD200" s="6"/>
      <c r="AME200" s="6"/>
      <c r="AMF200" s="6"/>
    </row>
    <row r="201" spans="1:1022" s="21" customFormat="1">
      <c r="A201" s="219"/>
      <c r="B201" s="664"/>
      <c r="C201" s="664"/>
      <c r="D201" s="664"/>
      <c r="E201" s="664"/>
      <c r="H201" s="220"/>
      <c r="I201" s="5"/>
      <c r="J201" s="108" t="s">
        <v>82</v>
      </c>
      <c r="K201" s="411" t="s">
        <v>76</v>
      </c>
      <c r="L201" s="99">
        <f>SUM(L200)</f>
        <v>14700</v>
      </c>
      <c r="M201" s="109"/>
      <c r="N201" s="100">
        <f>SUM(N200)</f>
        <v>3381</v>
      </c>
      <c r="O201" s="100">
        <f>SUM(O200)</f>
        <v>18081</v>
      </c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6"/>
      <c r="HD201" s="6"/>
      <c r="HE201" s="6"/>
      <c r="HF201" s="6"/>
      <c r="HG201" s="6"/>
      <c r="HH201" s="6"/>
      <c r="HI201" s="6"/>
      <c r="HJ201" s="6"/>
      <c r="HK201" s="6"/>
      <c r="HL201" s="6"/>
      <c r="HM201" s="6"/>
      <c r="HN201" s="6"/>
      <c r="HO201" s="6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6"/>
      <c r="IC201" s="6"/>
      <c r="ID201" s="6"/>
      <c r="IE201" s="6"/>
      <c r="IF201" s="6"/>
      <c r="IG201" s="6"/>
      <c r="IH201" s="6"/>
      <c r="II201" s="6"/>
      <c r="IJ201" s="6"/>
      <c r="IK201" s="6"/>
      <c r="IL201" s="6"/>
      <c r="IM201" s="6"/>
      <c r="IN201" s="6"/>
      <c r="IO201" s="6"/>
      <c r="IP201" s="6"/>
      <c r="IQ201" s="6"/>
      <c r="IR201" s="6"/>
      <c r="IS201" s="6"/>
      <c r="IT201" s="6"/>
      <c r="IU201" s="6"/>
      <c r="IV201" s="6"/>
      <c r="IW201" s="6"/>
      <c r="IX201" s="6"/>
      <c r="IY201" s="6"/>
      <c r="IZ201" s="6"/>
      <c r="JA201" s="6"/>
      <c r="JB201" s="6"/>
      <c r="JC201" s="6"/>
      <c r="JD201" s="6"/>
      <c r="JE201" s="6"/>
      <c r="JF201" s="6"/>
      <c r="JG201" s="6"/>
      <c r="JH201" s="6"/>
      <c r="JI201" s="6"/>
      <c r="JJ201" s="6"/>
      <c r="JK201" s="6"/>
      <c r="JL201" s="6"/>
      <c r="JM201" s="6"/>
      <c r="JN201" s="6"/>
      <c r="JO201" s="6"/>
      <c r="JP201" s="6"/>
      <c r="JQ201" s="6"/>
      <c r="JR201" s="6"/>
      <c r="JS201" s="6"/>
      <c r="JT201" s="6"/>
      <c r="JU201" s="6"/>
      <c r="JV201" s="6"/>
      <c r="JW201" s="6"/>
      <c r="JX201" s="6"/>
      <c r="JY201" s="6"/>
      <c r="JZ201" s="6"/>
      <c r="KA201" s="6"/>
      <c r="KB201" s="6"/>
      <c r="KC201" s="6"/>
      <c r="KD201" s="6"/>
      <c r="KE201" s="6"/>
      <c r="KF201" s="6"/>
      <c r="KG201" s="6"/>
      <c r="KH201" s="6"/>
      <c r="KI201" s="6"/>
      <c r="KJ201" s="6"/>
      <c r="KK201" s="6"/>
      <c r="KL201" s="6"/>
      <c r="KM201" s="6"/>
      <c r="KN201" s="6"/>
      <c r="KO201" s="6"/>
      <c r="KP201" s="6"/>
      <c r="KQ201" s="6"/>
      <c r="KR201" s="6"/>
      <c r="KS201" s="6"/>
      <c r="KT201" s="6"/>
      <c r="KU201" s="6"/>
      <c r="KV201" s="6"/>
      <c r="KW201" s="6"/>
      <c r="KX201" s="6"/>
      <c r="KY201" s="6"/>
      <c r="KZ201" s="6"/>
      <c r="LA201" s="6"/>
      <c r="LB201" s="6"/>
      <c r="LC201" s="6"/>
      <c r="LD201" s="6"/>
      <c r="LE201" s="6"/>
      <c r="LF201" s="6"/>
      <c r="LG201" s="6"/>
      <c r="LH201" s="6"/>
      <c r="LI201" s="6"/>
      <c r="LJ201" s="6"/>
      <c r="LK201" s="6"/>
      <c r="LL201" s="6"/>
      <c r="LM201" s="6"/>
      <c r="LN201" s="6"/>
      <c r="LO201" s="6"/>
      <c r="LP201" s="6"/>
      <c r="LQ201" s="6"/>
      <c r="LR201" s="6"/>
      <c r="LS201" s="6"/>
      <c r="LT201" s="6"/>
      <c r="LU201" s="6"/>
      <c r="LV201" s="6"/>
      <c r="LW201" s="6"/>
      <c r="LX201" s="6"/>
      <c r="LY201" s="6"/>
      <c r="LZ201" s="6"/>
      <c r="MA201" s="6"/>
      <c r="MB201" s="6"/>
      <c r="MC201" s="6"/>
      <c r="MD201" s="6"/>
      <c r="ME201" s="6"/>
      <c r="MF201" s="6"/>
      <c r="MG201" s="6"/>
      <c r="MH201" s="6"/>
      <c r="MI201" s="6"/>
      <c r="MJ201" s="6"/>
      <c r="MK201" s="6"/>
      <c r="ML201" s="6"/>
      <c r="MM201" s="6"/>
      <c r="MN201" s="6"/>
      <c r="MO201" s="6"/>
      <c r="MP201" s="6"/>
      <c r="MQ201" s="6"/>
      <c r="MR201" s="6"/>
      <c r="MS201" s="6"/>
      <c r="MT201" s="6"/>
      <c r="MU201" s="6"/>
      <c r="MV201" s="6"/>
      <c r="MW201" s="6"/>
      <c r="MX201" s="6"/>
      <c r="MY201" s="6"/>
      <c r="MZ201" s="6"/>
      <c r="NA201" s="6"/>
      <c r="NB201" s="6"/>
      <c r="NC201" s="6"/>
      <c r="ND201" s="6"/>
      <c r="NE201" s="6"/>
      <c r="NF201" s="6"/>
      <c r="NG201" s="6"/>
      <c r="NH201" s="6"/>
      <c r="NI201" s="6"/>
      <c r="NJ201" s="6"/>
      <c r="NK201" s="6"/>
      <c r="NL201" s="6"/>
      <c r="NM201" s="6"/>
      <c r="NN201" s="6"/>
      <c r="NO201" s="6"/>
      <c r="NP201" s="6"/>
      <c r="NQ201" s="6"/>
      <c r="NR201" s="6"/>
      <c r="NS201" s="6"/>
      <c r="NT201" s="6"/>
      <c r="NU201" s="6"/>
      <c r="NV201" s="6"/>
      <c r="NW201" s="6"/>
      <c r="NX201" s="6"/>
      <c r="NY201" s="6"/>
      <c r="NZ201" s="6"/>
      <c r="OA201" s="6"/>
      <c r="OB201" s="6"/>
      <c r="OC201" s="6"/>
      <c r="OD201" s="6"/>
      <c r="OE201" s="6"/>
      <c r="OF201" s="6"/>
      <c r="OG201" s="6"/>
      <c r="OH201" s="6"/>
      <c r="OI201" s="6"/>
      <c r="OJ201" s="6"/>
      <c r="OK201" s="6"/>
      <c r="OL201" s="6"/>
      <c r="OM201" s="6"/>
      <c r="ON201" s="6"/>
      <c r="OO201" s="6"/>
      <c r="OP201" s="6"/>
      <c r="OQ201" s="6"/>
      <c r="OR201" s="6"/>
      <c r="OS201" s="6"/>
      <c r="OT201" s="6"/>
      <c r="OU201" s="6"/>
      <c r="OV201" s="6"/>
      <c r="OW201" s="6"/>
      <c r="OX201" s="6"/>
      <c r="OY201" s="6"/>
      <c r="OZ201" s="6"/>
      <c r="PA201" s="6"/>
      <c r="PB201" s="6"/>
      <c r="PC201" s="6"/>
      <c r="PD201" s="6"/>
      <c r="PE201" s="6"/>
      <c r="PF201" s="6"/>
      <c r="PG201" s="6"/>
      <c r="PH201" s="6"/>
      <c r="PI201" s="6"/>
      <c r="PJ201" s="6"/>
      <c r="PK201" s="6"/>
      <c r="PL201" s="6"/>
      <c r="PM201" s="6"/>
      <c r="PN201" s="6"/>
      <c r="PO201" s="6"/>
      <c r="PP201" s="6"/>
      <c r="PQ201" s="6"/>
      <c r="PR201" s="6"/>
      <c r="PS201" s="6"/>
      <c r="PT201" s="6"/>
      <c r="PU201" s="6"/>
      <c r="PV201" s="6"/>
      <c r="PW201" s="6"/>
      <c r="PX201" s="6"/>
      <c r="PY201" s="6"/>
      <c r="PZ201" s="6"/>
      <c r="QA201" s="6"/>
      <c r="QB201" s="6"/>
      <c r="QC201" s="6"/>
      <c r="QD201" s="6"/>
      <c r="QE201" s="6"/>
      <c r="QF201" s="6"/>
      <c r="QG201" s="6"/>
      <c r="QH201" s="6"/>
      <c r="QI201" s="6"/>
      <c r="QJ201" s="6"/>
      <c r="QK201" s="6"/>
      <c r="QL201" s="6"/>
      <c r="QM201" s="6"/>
      <c r="QN201" s="6"/>
      <c r="QO201" s="6"/>
      <c r="QP201" s="6"/>
      <c r="QQ201" s="6"/>
      <c r="QR201" s="6"/>
      <c r="QS201" s="6"/>
      <c r="QT201" s="6"/>
      <c r="QU201" s="6"/>
      <c r="QV201" s="6"/>
      <c r="QW201" s="6"/>
      <c r="QX201" s="6"/>
      <c r="QY201" s="6"/>
      <c r="QZ201" s="6"/>
      <c r="RA201" s="6"/>
      <c r="RB201" s="6"/>
      <c r="RC201" s="6"/>
      <c r="RD201" s="6"/>
      <c r="RE201" s="6"/>
      <c r="RF201" s="6"/>
      <c r="RG201" s="6"/>
      <c r="RH201" s="6"/>
      <c r="RI201" s="6"/>
      <c r="RJ201" s="6"/>
      <c r="RK201" s="6"/>
      <c r="RL201" s="6"/>
      <c r="RM201" s="6"/>
      <c r="RN201" s="6"/>
      <c r="RO201" s="6"/>
      <c r="RP201" s="6"/>
      <c r="RQ201" s="6"/>
      <c r="RR201" s="6"/>
      <c r="RS201" s="6"/>
      <c r="RT201" s="6"/>
      <c r="RU201" s="6"/>
      <c r="RV201" s="6"/>
      <c r="RW201" s="6"/>
      <c r="RX201" s="6"/>
      <c r="RY201" s="6"/>
      <c r="RZ201" s="6"/>
      <c r="SA201" s="6"/>
      <c r="SB201" s="6"/>
      <c r="SC201" s="6"/>
      <c r="SD201" s="6"/>
      <c r="SE201" s="6"/>
      <c r="SF201" s="6"/>
      <c r="SG201" s="6"/>
      <c r="SH201" s="6"/>
      <c r="SI201" s="6"/>
      <c r="SJ201" s="6"/>
      <c r="SK201" s="6"/>
      <c r="SL201" s="6"/>
      <c r="SM201" s="6"/>
      <c r="SN201" s="6"/>
      <c r="SO201" s="6"/>
      <c r="SP201" s="6"/>
      <c r="SQ201" s="6"/>
      <c r="SR201" s="6"/>
      <c r="SS201" s="6"/>
      <c r="ST201" s="6"/>
      <c r="SU201" s="6"/>
      <c r="SV201" s="6"/>
      <c r="SW201" s="6"/>
      <c r="SX201" s="6"/>
      <c r="SY201" s="6"/>
      <c r="SZ201" s="6"/>
      <c r="TA201" s="6"/>
      <c r="TB201" s="6"/>
      <c r="TC201" s="6"/>
      <c r="TD201" s="6"/>
      <c r="TE201" s="6"/>
      <c r="TF201" s="6"/>
      <c r="TG201" s="6"/>
      <c r="TH201" s="6"/>
      <c r="TI201" s="6"/>
      <c r="TJ201" s="6"/>
      <c r="TK201" s="6"/>
      <c r="TL201" s="6"/>
      <c r="TM201" s="6"/>
      <c r="TN201" s="6"/>
      <c r="TO201" s="6"/>
      <c r="TP201" s="6"/>
      <c r="TQ201" s="6"/>
      <c r="TR201" s="6"/>
      <c r="TS201" s="6"/>
      <c r="TT201" s="6"/>
      <c r="TU201" s="6"/>
      <c r="TV201" s="6"/>
      <c r="TW201" s="6"/>
      <c r="TX201" s="6"/>
      <c r="TY201" s="6"/>
      <c r="TZ201" s="6"/>
      <c r="UA201" s="6"/>
      <c r="UB201" s="6"/>
      <c r="UC201" s="6"/>
      <c r="UD201" s="6"/>
      <c r="UE201" s="6"/>
      <c r="UF201" s="6"/>
      <c r="UG201" s="6"/>
      <c r="UH201" s="6"/>
      <c r="UI201" s="6"/>
      <c r="UJ201" s="6"/>
      <c r="UK201" s="6"/>
      <c r="UL201" s="6"/>
      <c r="UM201" s="6"/>
      <c r="UN201" s="6"/>
      <c r="UO201" s="6"/>
      <c r="UP201" s="6"/>
      <c r="UQ201" s="6"/>
      <c r="UR201" s="6"/>
      <c r="US201" s="6"/>
      <c r="UT201" s="6"/>
      <c r="UU201" s="6"/>
      <c r="UV201" s="6"/>
      <c r="UW201" s="6"/>
      <c r="UX201" s="6"/>
      <c r="UY201" s="6"/>
      <c r="UZ201" s="6"/>
      <c r="VA201" s="6"/>
      <c r="VB201" s="6"/>
      <c r="VC201" s="6"/>
      <c r="VD201" s="6"/>
      <c r="VE201" s="6"/>
      <c r="VF201" s="6"/>
      <c r="VG201" s="6"/>
      <c r="VH201" s="6"/>
      <c r="VI201" s="6"/>
      <c r="VJ201" s="6"/>
      <c r="VK201" s="6"/>
      <c r="VL201" s="6"/>
      <c r="VM201" s="6"/>
      <c r="VN201" s="6"/>
      <c r="VO201" s="6"/>
      <c r="VP201" s="6"/>
      <c r="VQ201" s="6"/>
      <c r="VR201" s="6"/>
      <c r="VS201" s="6"/>
      <c r="VT201" s="6"/>
      <c r="VU201" s="6"/>
      <c r="VV201" s="6"/>
      <c r="VW201" s="6"/>
      <c r="VX201" s="6"/>
      <c r="VY201" s="6"/>
      <c r="VZ201" s="6"/>
      <c r="WA201" s="6"/>
      <c r="WB201" s="6"/>
      <c r="WC201" s="6"/>
      <c r="WD201" s="6"/>
      <c r="WE201" s="6"/>
      <c r="WF201" s="6"/>
      <c r="WG201" s="6"/>
      <c r="WH201" s="6"/>
      <c r="WI201" s="6"/>
      <c r="WJ201" s="6"/>
      <c r="WK201" s="6"/>
      <c r="WL201" s="6"/>
      <c r="WM201" s="6"/>
      <c r="WN201" s="6"/>
      <c r="WO201" s="6"/>
      <c r="WP201" s="6"/>
      <c r="WQ201" s="6"/>
      <c r="WR201" s="6"/>
      <c r="WS201" s="6"/>
      <c r="WT201" s="6"/>
      <c r="WU201" s="6"/>
      <c r="WV201" s="6"/>
      <c r="WW201" s="6"/>
      <c r="WX201" s="6"/>
      <c r="WY201" s="6"/>
      <c r="WZ201" s="6"/>
      <c r="XA201" s="6"/>
      <c r="XB201" s="6"/>
      <c r="XC201" s="6"/>
      <c r="XD201" s="6"/>
      <c r="XE201" s="6"/>
      <c r="XF201" s="6"/>
      <c r="XG201" s="6"/>
      <c r="XH201" s="6"/>
      <c r="XI201" s="6"/>
      <c r="XJ201" s="6"/>
      <c r="XK201" s="6"/>
      <c r="XL201" s="6"/>
      <c r="XM201" s="6"/>
      <c r="XN201" s="6"/>
      <c r="XO201" s="6"/>
      <c r="XP201" s="6"/>
      <c r="XQ201" s="6"/>
      <c r="XR201" s="6"/>
      <c r="XS201" s="6"/>
      <c r="XT201" s="6"/>
      <c r="XU201" s="6"/>
      <c r="XV201" s="6"/>
      <c r="XW201" s="6"/>
      <c r="XX201" s="6"/>
      <c r="XY201" s="6"/>
      <c r="XZ201" s="6"/>
      <c r="YA201" s="6"/>
      <c r="YB201" s="6"/>
      <c r="YC201" s="6"/>
      <c r="YD201" s="6"/>
      <c r="YE201" s="6"/>
      <c r="YF201" s="6"/>
      <c r="YG201" s="6"/>
      <c r="YH201" s="6"/>
      <c r="YI201" s="6"/>
      <c r="YJ201" s="6"/>
      <c r="YK201" s="6"/>
      <c r="YL201" s="6"/>
      <c r="YM201" s="6"/>
      <c r="YN201" s="6"/>
      <c r="YO201" s="6"/>
      <c r="YP201" s="6"/>
      <c r="YQ201" s="6"/>
      <c r="YR201" s="6"/>
      <c r="YS201" s="6"/>
      <c r="YT201" s="6"/>
      <c r="YU201" s="6"/>
      <c r="YV201" s="6"/>
      <c r="YW201" s="6"/>
      <c r="YX201" s="6"/>
      <c r="YY201" s="6"/>
      <c r="YZ201" s="6"/>
      <c r="ZA201" s="6"/>
      <c r="ZB201" s="6"/>
      <c r="ZC201" s="6"/>
      <c r="ZD201" s="6"/>
      <c r="ZE201" s="6"/>
      <c r="ZF201" s="6"/>
      <c r="ZG201" s="6"/>
      <c r="ZH201" s="6"/>
      <c r="ZI201" s="6"/>
      <c r="ZJ201" s="6"/>
      <c r="ZK201" s="6"/>
      <c r="ZL201" s="6"/>
      <c r="ZM201" s="6"/>
      <c r="ZN201" s="6"/>
      <c r="ZO201" s="6"/>
      <c r="ZP201" s="6"/>
      <c r="ZQ201" s="6"/>
      <c r="ZR201" s="6"/>
      <c r="ZS201" s="6"/>
      <c r="ZT201" s="6"/>
      <c r="ZU201" s="6"/>
      <c r="ZV201" s="6"/>
      <c r="ZW201" s="6"/>
      <c r="ZX201" s="6"/>
      <c r="ZY201" s="6"/>
      <c r="ZZ201" s="6"/>
      <c r="AAA201" s="6"/>
      <c r="AAB201" s="6"/>
      <c r="AAC201" s="6"/>
      <c r="AAD201" s="6"/>
      <c r="AAE201" s="6"/>
      <c r="AAF201" s="6"/>
      <c r="AAG201" s="6"/>
      <c r="AAH201" s="6"/>
      <c r="AAI201" s="6"/>
      <c r="AAJ201" s="6"/>
      <c r="AAK201" s="6"/>
      <c r="AAL201" s="6"/>
      <c r="AAM201" s="6"/>
      <c r="AAN201" s="6"/>
      <c r="AAO201" s="6"/>
      <c r="AAP201" s="6"/>
      <c r="AAQ201" s="6"/>
      <c r="AAR201" s="6"/>
      <c r="AAS201" s="6"/>
      <c r="AAT201" s="6"/>
      <c r="AAU201" s="6"/>
      <c r="AAV201" s="6"/>
      <c r="AAW201" s="6"/>
      <c r="AAX201" s="6"/>
      <c r="AAY201" s="6"/>
      <c r="AAZ201" s="6"/>
      <c r="ABA201" s="6"/>
      <c r="ABB201" s="6"/>
      <c r="ABC201" s="6"/>
      <c r="ABD201" s="6"/>
      <c r="ABE201" s="6"/>
      <c r="ABF201" s="6"/>
      <c r="ABG201" s="6"/>
      <c r="ABH201" s="6"/>
      <c r="ABI201" s="6"/>
      <c r="ABJ201" s="6"/>
      <c r="ABK201" s="6"/>
      <c r="ABL201" s="6"/>
      <c r="ABM201" s="6"/>
      <c r="ABN201" s="6"/>
      <c r="ABO201" s="6"/>
      <c r="ABP201" s="6"/>
      <c r="ABQ201" s="6"/>
      <c r="ABR201" s="6"/>
      <c r="ABS201" s="6"/>
      <c r="ABT201" s="6"/>
      <c r="ABU201" s="6"/>
      <c r="ABV201" s="6"/>
      <c r="ABW201" s="6"/>
      <c r="ABX201" s="6"/>
      <c r="ABY201" s="6"/>
      <c r="ABZ201" s="6"/>
      <c r="ACA201" s="6"/>
      <c r="ACB201" s="6"/>
      <c r="ACC201" s="6"/>
      <c r="ACD201" s="6"/>
      <c r="ACE201" s="6"/>
      <c r="ACF201" s="6"/>
      <c r="ACG201" s="6"/>
      <c r="ACH201" s="6"/>
      <c r="ACI201" s="6"/>
      <c r="ACJ201" s="6"/>
      <c r="ACK201" s="6"/>
      <c r="ACL201" s="6"/>
      <c r="ACM201" s="6"/>
      <c r="ACN201" s="6"/>
      <c r="ACO201" s="6"/>
      <c r="ACP201" s="6"/>
      <c r="ACQ201" s="6"/>
      <c r="ACR201" s="6"/>
      <c r="ACS201" s="6"/>
      <c r="ACT201" s="6"/>
      <c r="ACU201" s="6"/>
      <c r="ACV201" s="6"/>
      <c r="ACW201" s="6"/>
      <c r="ACX201" s="6"/>
      <c r="ACY201" s="6"/>
      <c r="ACZ201" s="6"/>
      <c r="ADA201" s="6"/>
      <c r="ADB201" s="6"/>
      <c r="ADC201" s="6"/>
      <c r="ADD201" s="6"/>
      <c r="ADE201" s="6"/>
      <c r="ADF201" s="6"/>
      <c r="ADG201" s="6"/>
      <c r="ADH201" s="6"/>
      <c r="ADI201" s="6"/>
      <c r="ADJ201" s="6"/>
      <c r="ADK201" s="6"/>
      <c r="ADL201" s="6"/>
      <c r="ADM201" s="6"/>
      <c r="ADN201" s="6"/>
      <c r="ADO201" s="6"/>
      <c r="ADP201" s="6"/>
      <c r="ADQ201" s="6"/>
      <c r="ADR201" s="6"/>
      <c r="ADS201" s="6"/>
      <c r="ADT201" s="6"/>
      <c r="ADU201" s="6"/>
      <c r="ADV201" s="6"/>
      <c r="ADW201" s="6"/>
      <c r="ADX201" s="6"/>
      <c r="ADY201" s="6"/>
      <c r="ADZ201" s="6"/>
      <c r="AEA201" s="6"/>
      <c r="AEB201" s="6"/>
      <c r="AEC201" s="6"/>
      <c r="AED201" s="6"/>
      <c r="AEE201" s="6"/>
      <c r="AEF201" s="6"/>
      <c r="AEG201" s="6"/>
      <c r="AEH201" s="6"/>
      <c r="AEI201" s="6"/>
      <c r="AEJ201" s="6"/>
      <c r="AEK201" s="6"/>
      <c r="AEL201" s="6"/>
      <c r="AEM201" s="6"/>
      <c r="AEN201" s="6"/>
      <c r="AEO201" s="6"/>
      <c r="AEP201" s="6"/>
      <c r="AEQ201" s="6"/>
      <c r="AER201" s="6"/>
      <c r="AES201" s="6"/>
      <c r="AET201" s="6"/>
      <c r="AEU201" s="6"/>
      <c r="AEV201" s="6"/>
      <c r="AEW201" s="6"/>
      <c r="AEX201" s="6"/>
      <c r="AEY201" s="6"/>
      <c r="AEZ201" s="6"/>
      <c r="AFA201" s="6"/>
      <c r="AFB201" s="6"/>
      <c r="AFC201" s="6"/>
      <c r="AFD201" s="6"/>
      <c r="AFE201" s="6"/>
      <c r="AFF201" s="6"/>
      <c r="AFG201" s="6"/>
      <c r="AFH201" s="6"/>
      <c r="AFI201" s="6"/>
      <c r="AFJ201" s="6"/>
      <c r="AFK201" s="6"/>
      <c r="AFL201" s="6"/>
      <c r="AFM201" s="6"/>
      <c r="AFN201" s="6"/>
      <c r="AFO201" s="6"/>
      <c r="AFP201" s="6"/>
      <c r="AFQ201" s="6"/>
      <c r="AFR201" s="6"/>
      <c r="AFS201" s="6"/>
      <c r="AFT201" s="6"/>
      <c r="AFU201" s="6"/>
      <c r="AFV201" s="6"/>
      <c r="AFW201" s="6"/>
      <c r="AFX201" s="6"/>
      <c r="AFY201" s="6"/>
      <c r="AFZ201" s="6"/>
      <c r="AGA201" s="6"/>
      <c r="AGB201" s="6"/>
      <c r="AGC201" s="6"/>
      <c r="AGD201" s="6"/>
      <c r="AGE201" s="6"/>
      <c r="AGF201" s="6"/>
      <c r="AGG201" s="6"/>
      <c r="AGH201" s="6"/>
      <c r="AGI201" s="6"/>
      <c r="AGJ201" s="6"/>
      <c r="AGK201" s="6"/>
      <c r="AGL201" s="6"/>
      <c r="AGM201" s="6"/>
      <c r="AGN201" s="6"/>
      <c r="AGO201" s="6"/>
      <c r="AGP201" s="6"/>
      <c r="AGQ201" s="6"/>
      <c r="AGR201" s="6"/>
      <c r="AGS201" s="6"/>
      <c r="AGT201" s="6"/>
      <c r="AGU201" s="6"/>
      <c r="AGV201" s="6"/>
      <c r="AGW201" s="6"/>
      <c r="AGX201" s="6"/>
      <c r="AGY201" s="6"/>
      <c r="AGZ201" s="6"/>
      <c r="AHA201" s="6"/>
      <c r="AHB201" s="6"/>
      <c r="AHC201" s="6"/>
      <c r="AHD201" s="6"/>
      <c r="AHE201" s="6"/>
      <c r="AHF201" s="6"/>
      <c r="AHG201" s="6"/>
      <c r="AHH201" s="6"/>
      <c r="AHI201" s="6"/>
      <c r="AHJ201" s="6"/>
      <c r="AHK201" s="6"/>
      <c r="AHL201" s="6"/>
      <c r="AHM201" s="6"/>
      <c r="AHN201" s="6"/>
      <c r="AHO201" s="6"/>
      <c r="AHP201" s="6"/>
      <c r="AHQ201" s="6"/>
      <c r="AHR201" s="6"/>
      <c r="AHS201" s="6"/>
      <c r="AHT201" s="6"/>
      <c r="AHU201" s="6"/>
      <c r="AHV201" s="6"/>
      <c r="AHW201" s="6"/>
      <c r="AHX201" s="6"/>
      <c r="AHY201" s="6"/>
      <c r="AHZ201" s="6"/>
      <c r="AIA201" s="6"/>
      <c r="AIB201" s="6"/>
      <c r="AIC201" s="6"/>
      <c r="AID201" s="6"/>
      <c r="AIE201" s="6"/>
      <c r="AIF201" s="6"/>
      <c r="AIG201" s="6"/>
      <c r="AIH201" s="6"/>
      <c r="AII201" s="6"/>
      <c r="AIJ201" s="6"/>
      <c r="AIK201" s="6"/>
      <c r="AIL201" s="6"/>
      <c r="AIM201" s="6"/>
      <c r="AIN201" s="6"/>
      <c r="AIO201" s="6"/>
      <c r="AIP201" s="6"/>
      <c r="AIQ201" s="6"/>
      <c r="AIR201" s="6"/>
      <c r="AIS201" s="6"/>
      <c r="AIT201" s="6"/>
      <c r="AIU201" s="6"/>
      <c r="AIV201" s="6"/>
      <c r="AIW201" s="6"/>
      <c r="AIX201" s="6"/>
      <c r="AIY201" s="6"/>
      <c r="AIZ201" s="6"/>
      <c r="AJA201" s="6"/>
      <c r="AJB201" s="6"/>
      <c r="AJC201" s="6"/>
      <c r="AJD201" s="6"/>
      <c r="AJE201" s="6"/>
      <c r="AJF201" s="6"/>
      <c r="AJG201" s="6"/>
      <c r="AJH201" s="6"/>
      <c r="AJI201" s="6"/>
      <c r="AJJ201" s="6"/>
      <c r="AJK201" s="6"/>
      <c r="AJL201" s="6"/>
      <c r="AJM201" s="6"/>
      <c r="AJN201" s="6"/>
      <c r="AJO201" s="6"/>
      <c r="AJP201" s="6"/>
      <c r="AJQ201" s="6"/>
      <c r="AJR201" s="6"/>
      <c r="AJS201" s="6"/>
      <c r="AJT201" s="6"/>
      <c r="AJU201" s="6"/>
      <c r="AJV201" s="6"/>
      <c r="AJW201" s="6"/>
      <c r="AJX201" s="6"/>
      <c r="AJY201" s="6"/>
      <c r="AJZ201" s="6"/>
      <c r="AKA201" s="6"/>
      <c r="AKB201" s="6"/>
      <c r="AKC201" s="6"/>
      <c r="AKD201" s="6"/>
      <c r="AKE201" s="6"/>
      <c r="AKF201" s="6"/>
      <c r="AKG201" s="6"/>
      <c r="AKH201" s="6"/>
      <c r="AKI201" s="6"/>
      <c r="AKJ201" s="6"/>
      <c r="AKK201" s="6"/>
      <c r="AKL201" s="6"/>
      <c r="AKM201" s="6"/>
      <c r="AKN201" s="6"/>
      <c r="AKO201" s="6"/>
      <c r="AKP201" s="6"/>
      <c r="AKQ201" s="6"/>
      <c r="AKR201" s="6"/>
      <c r="AKS201" s="6"/>
      <c r="AKT201" s="6"/>
      <c r="AKU201" s="6"/>
      <c r="AKV201" s="6"/>
      <c r="AKW201" s="6"/>
      <c r="AKX201" s="6"/>
      <c r="AKY201" s="6"/>
      <c r="AKZ201" s="6"/>
      <c r="ALA201" s="6"/>
      <c r="ALB201" s="6"/>
      <c r="ALC201" s="6"/>
      <c r="ALD201" s="6"/>
      <c r="ALE201" s="6"/>
      <c r="ALF201" s="6"/>
      <c r="ALG201" s="6"/>
      <c r="ALH201" s="6"/>
      <c r="ALI201" s="6"/>
      <c r="ALJ201" s="6"/>
      <c r="ALK201" s="6"/>
      <c r="ALL201" s="6"/>
      <c r="ALM201" s="6"/>
      <c r="ALN201" s="6"/>
      <c r="ALO201" s="6"/>
      <c r="ALP201" s="6"/>
      <c r="ALQ201" s="6"/>
      <c r="ALR201" s="6"/>
      <c r="ALS201" s="6"/>
      <c r="ALT201" s="6"/>
      <c r="ALU201" s="6"/>
      <c r="ALV201" s="6"/>
      <c r="ALW201" s="6"/>
      <c r="ALX201" s="6"/>
      <c r="ALY201" s="6"/>
      <c r="ALZ201" s="6"/>
      <c r="AMA201" s="6"/>
      <c r="AMB201" s="6"/>
      <c r="AMC201" s="6"/>
      <c r="AMD201" s="6"/>
      <c r="AME201" s="6"/>
      <c r="AMF201" s="6"/>
    </row>
    <row r="202" spans="1:1022" s="38" customFormat="1">
      <c r="A202" s="162" t="s">
        <v>17</v>
      </c>
      <c r="C202" s="5"/>
      <c r="E202" s="70"/>
      <c r="H202" s="183"/>
      <c r="J202" s="221"/>
      <c r="K202" s="150"/>
      <c r="AMG202" s="21"/>
      <c r="AMH202" s="21"/>
    </row>
    <row r="203" spans="1:1022" s="38" customFormat="1">
      <c r="A203" s="162" t="s">
        <v>18</v>
      </c>
      <c r="C203" s="5"/>
      <c r="E203" s="70"/>
      <c r="H203" s="183"/>
      <c r="J203" s="116"/>
      <c r="K203" s="150"/>
      <c r="AMG203" s="21"/>
      <c r="AMH203" s="21"/>
    </row>
    <row r="204" spans="1:1022" s="38" customFormat="1">
      <c r="C204" s="5"/>
      <c r="H204" s="183"/>
      <c r="J204" s="221"/>
      <c r="K204" s="150"/>
      <c r="AMG204" s="21"/>
      <c r="AMH204" s="21"/>
    </row>
    <row r="205" spans="1:1022" s="38" customFormat="1">
      <c r="A205" s="299" t="s">
        <v>360</v>
      </c>
      <c r="B205" s="37"/>
      <c r="C205" s="213"/>
      <c r="D205" s="23"/>
      <c r="H205" s="183"/>
      <c r="I205" s="23"/>
      <c r="J205" s="221"/>
      <c r="K205" s="150"/>
      <c r="AMG205" s="21"/>
      <c r="AMH205" s="21"/>
    </row>
    <row r="206" spans="1:1022" s="292" customFormat="1" ht="76.5">
      <c r="A206" s="362" t="s">
        <v>0</v>
      </c>
      <c r="B206" s="362" t="s">
        <v>1</v>
      </c>
      <c r="C206" s="362" t="s">
        <v>78</v>
      </c>
      <c r="D206" s="362" t="s">
        <v>61</v>
      </c>
      <c r="E206" s="362" t="s">
        <v>62</v>
      </c>
      <c r="F206" s="362" t="s">
        <v>19</v>
      </c>
      <c r="G206" s="363" t="s">
        <v>27</v>
      </c>
      <c r="H206" s="363" t="s">
        <v>103</v>
      </c>
      <c r="I206" s="362" t="s">
        <v>2</v>
      </c>
      <c r="J206" s="364" t="s">
        <v>3</v>
      </c>
      <c r="K206" s="365" t="s">
        <v>243</v>
      </c>
      <c r="L206" s="366" t="s">
        <v>79</v>
      </c>
      <c r="M206" s="362" t="s">
        <v>4</v>
      </c>
      <c r="N206" s="366" t="s">
        <v>80</v>
      </c>
      <c r="O206" s="366" t="s">
        <v>81</v>
      </c>
    </row>
    <row r="207" spans="1:1022" s="292" customFormat="1">
      <c r="A207" s="362" t="s">
        <v>5</v>
      </c>
      <c r="B207" s="362" t="s">
        <v>6</v>
      </c>
      <c r="C207" s="362" t="s">
        <v>7</v>
      </c>
      <c r="D207" s="362" t="s">
        <v>8</v>
      </c>
      <c r="E207" s="362" t="s">
        <v>9</v>
      </c>
      <c r="F207" s="362"/>
      <c r="G207" s="367"/>
      <c r="H207" s="363" t="s">
        <v>10</v>
      </c>
      <c r="I207" s="362" t="s">
        <v>362</v>
      </c>
      <c r="J207" s="364" t="s">
        <v>12</v>
      </c>
      <c r="K207" s="365"/>
      <c r="L207" s="366" t="s">
        <v>13</v>
      </c>
      <c r="M207" s="362" t="s">
        <v>14</v>
      </c>
      <c r="N207" s="366" t="s">
        <v>15</v>
      </c>
      <c r="O207" s="366" t="s">
        <v>16</v>
      </c>
    </row>
    <row r="208" spans="1:1022" s="21" customFormat="1" ht="25.5">
      <c r="A208" s="105" t="s">
        <v>64</v>
      </c>
      <c r="B208" s="294" t="s">
        <v>363</v>
      </c>
      <c r="C208" s="105" t="s">
        <v>240</v>
      </c>
      <c r="D208" s="107"/>
      <c r="E208" s="107"/>
      <c r="F208" s="71">
        <v>0</v>
      </c>
      <c r="G208" s="71">
        <v>0</v>
      </c>
      <c r="H208" s="272">
        <v>10</v>
      </c>
      <c r="I208" s="101" t="s">
        <v>34</v>
      </c>
      <c r="J208" s="218">
        <f>160.5/1.23</f>
        <v>130.48780487804879</v>
      </c>
      <c r="K208" s="374">
        <f>ROUND(J208*1.05,2)</f>
        <v>137.01</v>
      </c>
      <c r="L208" s="177">
        <f>ROUND(J208*H208,2)</f>
        <v>1304.8800000000001</v>
      </c>
      <c r="M208" s="178">
        <v>0.23</v>
      </c>
      <c r="N208" s="179">
        <f>ROUND(L208*M208,2)</f>
        <v>300.12</v>
      </c>
      <c r="O208" s="177">
        <f>L208+N208</f>
        <v>1605</v>
      </c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6"/>
      <c r="HD208" s="6"/>
      <c r="HE208" s="6"/>
      <c r="HF208" s="6"/>
      <c r="HG208" s="6"/>
      <c r="HH208" s="6"/>
      <c r="HI208" s="6"/>
      <c r="HJ208" s="6"/>
      <c r="HK208" s="6"/>
      <c r="HL208" s="6"/>
      <c r="HM208" s="6"/>
      <c r="HN208" s="6"/>
      <c r="HO208" s="6"/>
      <c r="HP208" s="6"/>
      <c r="HQ208" s="6"/>
      <c r="HR208" s="6"/>
      <c r="HS208" s="6"/>
      <c r="HT208" s="6"/>
      <c r="HU208" s="6"/>
      <c r="HV208" s="6"/>
      <c r="HW208" s="6"/>
      <c r="HX208" s="6"/>
      <c r="HY208" s="6"/>
      <c r="HZ208" s="6"/>
      <c r="IA208" s="6"/>
      <c r="IB208" s="6"/>
      <c r="IC208" s="6"/>
      <c r="ID208" s="6"/>
      <c r="IE208" s="6"/>
      <c r="IF208" s="6"/>
      <c r="IG208" s="6"/>
      <c r="IH208" s="6"/>
      <c r="II208" s="6"/>
      <c r="IJ208" s="6"/>
      <c r="IK208" s="6"/>
      <c r="IL208" s="6"/>
      <c r="IM208" s="6"/>
      <c r="IN208" s="6"/>
      <c r="IO208" s="6"/>
      <c r="IP208" s="6"/>
      <c r="IQ208" s="6"/>
      <c r="IR208" s="6"/>
      <c r="IS208" s="6"/>
      <c r="IT208" s="6"/>
      <c r="IU208" s="6"/>
      <c r="IV208" s="6"/>
      <c r="IW208" s="6"/>
      <c r="IX208" s="6"/>
      <c r="IY208" s="6"/>
      <c r="IZ208" s="6"/>
      <c r="JA208" s="6"/>
      <c r="JB208" s="6"/>
      <c r="JC208" s="6"/>
      <c r="JD208" s="6"/>
      <c r="JE208" s="6"/>
      <c r="JF208" s="6"/>
      <c r="JG208" s="6"/>
      <c r="JH208" s="6"/>
      <c r="JI208" s="6"/>
      <c r="JJ208" s="6"/>
      <c r="JK208" s="6"/>
      <c r="JL208" s="6"/>
      <c r="JM208" s="6"/>
      <c r="JN208" s="6"/>
      <c r="JO208" s="6"/>
      <c r="JP208" s="6"/>
      <c r="JQ208" s="6"/>
      <c r="JR208" s="6"/>
      <c r="JS208" s="6"/>
      <c r="JT208" s="6"/>
      <c r="JU208" s="6"/>
      <c r="JV208" s="6"/>
      <c r="JW208" s="6"/>
      <c r="JX208" s="6"/>
      <c r="JY208" s="6"/>
      <c r="JZ208" s="6"/>
      <c r="KA208" s="6"/>
      <c r="KB208" s="6"/>
      <c r="KC208" s="6"/>
      <c r="KD208" s="6"/>
      <c r="KE208" s="6"/>
      <c r="KF208" s="6"/>
      <c r="KG208" s="6"/>
      <c r="KH208" s="6"/>
      <c r="KI208" s="6"/>
      <c r="KJ208" s="6"/>
      <c r="KK208" s="6"/>
      <c r="KL208" s="6"/>
      <c r="KM208" s="6"/>
      <c r="KN208" s="6"/>
      <c r="KO208" s="6"/>
      <c r="KP208" s="6"/>
      <c r="KQ208" s="6"/>
      <c r="KR208" s="6"/>
      <c r="KS208" s="6"/>
      <c r="KT208" s="6"/>
      <c r="KU208" s="6"/>
      <c r="KV208" s="6"/>
      <c r="KW208" s="6"/>
      <c r="KX208" s="6"/>
      <c r="KY208" s="6"/>
      <c r="KZ208" s="6"/>
      <c r="LA208" s="6"/>
      <c r="LB208" s="6"/>
      <c r="LC208" s="6"/>
      <c r="LD208" s="6"/>
      <c r="LE208" s="6"/>
      <c r="LF208" s="6"/>
      <c r="LG208" s="6"/>
      <c r="LH208" s="6"/>
      <c r="LI208" s="6"/>
      <c r="LJ208" s="6"/>
      <c r="LK208" s="6"/>
      <c r="LL208" s="6"/>
      <c r="LM208" s="6"/>
      <c r="LN208" s="6"/>
      <c r="LO208" s="6"/>
      <c r="LP208" s="6"/>
      <c r="LQ208" s="6"/>
      <c r="LR208" s="6"/>
      <c r="LS208" s="6"/>
      <c r="LT208" s="6"/>
      <c r="LU208" s="6"/>
      <c r="LV208" s="6"/>
      <c r="LW208" s="6"/>
      <c r="LX208" s="6"/>
      <c r="LY208" s="6"/>
      <c r="LZ208" s="6"/>
      <c r="MA208" s="6"/>
      <c r="MB208" s="6"/>
      <c r="MC208" s="6"/>
      <c r="MD208" s="6"/>
      <c r="ME208" s="6"/>
      <c r="MF208" s="6"/>
      <c r="MG208" s="6"/>
      <c r="MH208" s="6"/>
      <c r="MI208" s="6"/>
      <c r="MJ208" s="6"/>
      <c r="MK208" s="6"/>
      <c r="ML208" s="6"/>
      <c r="MM208" s="6"/>
      <c r="MN208" s="6"/>
      <c r="MO208" s="6"/>
      <c r="MP208" s="6"/>
      <c r="MQ208" s="6"/>
      <c r="MR208" s="6"/>
      <c r="MS208" s="6"/>
      <c r="MT208" s="6"/>
      <c r="MU208" s="6"/>
      <c r="MV208" s="6"/>
      <c r="MW208" s="6"/>
      <c r="MX208" s="6"/>
      <c r="MY208" s="6"/>
      <c r="MZ208" s="6"/>
      <c r="NA208" s="6"/>
      <c r="NB208" s="6"/>
      <c r="NC208" s="6"/>
      <c r="ND208" s="6"/>
      <c r="NE208" s="6"/>
      <c r="NF208" s="6"/>
      <c r="NG208" s="6"/>
      <c r="NH208" s="6"/>
      <c r="NI208" s="6"/>
      <c r="NJ208" s="6"/>
      <c r="NK208" s="6"/>
      <c r="NL208" s="6"/>
      <c r="NM208" s="6"/>
      <c r="NN208" s="6"/>
      <c r="NO208" s="6"/>
      <c r="NP208" s="6"/>
      <c r="NQ208" s="6"/>
      <c r="NR208" s="6"/>
      <c r="NS208" s="6"/>
      <c r="NT208" s="6"/>
      <c r="NU208" s="6"/>
      <c r="NV208" s="6"/>
      <c r="NW208" s="6"/>
      <c r="NX208" s="6"/>
      <c r="NY208" s="6"/>
      <c r="NZ208" s="6"/>
      <c r="OA208" s="6"/>
      <c r="OB208" s="6"/>
      <c r="OC208" s="6"/>
      <c r="OD208" s="6"/>
      <c r="OE208" s="6"/>
      <c r="OF208" s="6"/>
      <c r="OG208" s="6"/>
      <c r="OH208" s="6"/>
      <c r="OI208" s="6"/>
      <c r="OJ208" s="6"/>
      <c r="OK208" s="6"/>
      <c r="OL208" s="6"/>
      <c r="OM208" s="6"/>
      <c r="ON208" s="6"/>
      <c r="OO208" s="6"/>
      <c r="OP208" s="6"/>
      <c r="OQ208" s="6"/>
      <c r="OR208" s="6"/>
      <c r="OS208" s="6"/>
      <c r="OT208" s="6"/>
      <c r="OU208" s="6"/>
      <c r="OV208" s="6"/>
      <c r="OW208" s="6"/>
      <c r="OX208" s="6"/>
      <c r="OY208" s="6"/>
      <c r="OZ208" s="6"/>
      <c r="PA208" s="6"/>
      <c r="PB208" s="6"/>
      <c r="PC208" s="6"/>
      <c r="PD208" s="6"/>
      <c r="PE208" s="6"/>
      <c r="PF208" s="6"/>
      <c r="PG208" s="6"/>
      <c r="PH208" s="6"/>
      <c r="PI208" s="6"/>
      <c r="PJ208" s="6"/>
      <c r="PK208" s="6"/>
      <c r="PL208" s="6"/>
      <c r="PM208" s="6"/>
      <c r="PN208" s="6"/>
      <c r="PO208" s="6"/>
      <c r="PP208" s="6"/>
      <c r="PQ208" s="6"/>
      <c r="PR208" s="6"/>
      <c r="PS208" s="6"/>
      <c r="PT208" s="6"/>
      <c r="PU208" s="6"/>
      <c r="PV208" s="6"/>
      <c r="PW208" s="6"/>
      <c r="PX208" s="6"/>
      <c r="PY208" s="6"/>
      <c r="PZ208" s="6"/>
      <c r="QA208" s="6"/>
      <c r="QB208" s="6"/>
      <c r="QC208" s="6"/>
      <c r="QD208" s="6"/>
      <c r="QE208" s="6"/>
      <c r="QF208" s="6"/>
      <c r="QG208" s="6"/>
      <c r="QH208" s="6"/>
      <c r="QI208" s="6"/>
      <c r="QJ208" s="6"/>
      <c r="QK208" s="6"/>
      <c r="QL208" s="6"/>
      <c r="QM208" s="6"/>
      <c r="QN208" s="6"/>
      <c r="QO208" s="6"/>
      <c r="QP208" s="6"/>
      <c r="QQ208" s="6"/>
      <c r="QR208" s="6"/>
      <c r="QS208" s="6"/>
      <c r="QT208" s="6"/>
      <c r="QU208" s="6"/>
      <c r="QV208" s="6"/>
      <c r="QW208" s="6"/>
      <c r="QX208" s="6"/>
      <c r="QY208" s="6"/>
      <c r="QZ208" s="6"/>
      <c r="RA208" s="6"/>
      <c r="RB208" s="6"/>
      <c r="RC208" s="6"/>
      <c r="RD208" s="6"/>
      <c r="RE208" s="6"/>
      <c r="RF208" s="6"/>
      <c r="RG208" s="6"/>
      <c r="RH208" s="6"/>
      <c r="RI208" s="6"/>
      <c r="RJ208" s="6"/>
      <c r="RK208" s="6"/>
      <c r="RL208" s="6"/>
      <c r="RM208" s="6"/>
      <c r="RN208" s="6"/>
      <c r="RO208" s="6"/>
      <c r="RP208" s="6"/>
      <c r="RQ208" s="6"/>
      <c r="RR208" s="6"/>
      <c r="RS208" s="6"/>
      <c r="RT208" s="6"/>
      <c r="RU208" s="6"/>
      <c r="RV208" s="6"/>
      <c r="RW208" s="6"/>
      <c r="RX208" s="6"/>
      <c r="RY208" s="6"/>
      <c r="RZ208" s="6"/>
      <c r="SA208" s="6"/>
      <c r="SB208" s="6"/>
      <c r="SC208" s="6"/>
      <c r="SD208" s="6"/>
      <c r="SE208" s="6"/>
      <c r="SF208" s="6"/>
      <c r="SG208" s="6"/>
      <c r="SH208" s="6"/>
      <c r="SI208" s="6"/>
      <c r="SJ208" s="6"/>
      <c r="SK208" s="6"/>
      <c r="SL208" s="6"/>
      <c r="SM208" s="6"/>
      <c r="SN208" s="6"/>
      <c r="SO208" s="6"/>
      <c r="SP208" s="6"/>
      <c r="SQ208" s="6"/>
      <c r="SR208" s="6"/>
      <c r="SS208" s="6"/>
      <c r="ST208" s="6"/>
      <c r="SU208" s="6"/>
      <c r="SV208" s="6"/>
      <c r="SW208" s="6"/>
      <c r="SX208" s="6"/>
      <c r="SY208" s="6"/>
      <c r="SZ208" s="6"/>
      <c r="TA208" s="6"/>
      <c r="TB208" s="6"/>
      <c r="TC208" s="6"/>
      <c r="TD208" s="6"/>
      <c r="TE208" s="6"/>
      <c r="TF208" s="6"/>
      <c r="TG208" s="6"/>
      <c r="TH208" s="6"/>
      <c r="TI208" s="6"/>
      <c r="TJ208" s="6"/>
      <c r="TK208" s="6"/>
      <c r="TL208" s="6"/>
      <c r="TM208" s="6"/>
      <c r="TN208" s="6"/>
      <c r="TO208" s="6"/>
      <c r="TP208" s="6"/>
      <c r="TQ208" s="6"/>
      <c r="TR208" s="6"/>
      <c r="TS208" s="6"/>
      <c r="TT208" s="6"/>
      <c r="TU208" s="6"/>
      <c r="TV208" s="6"/>
      <c r="TW208" s="6"/>
      <c r="TX208" s="6"/>
      <c r="TY208" s="6"/>
      <c r="TZ208" s="6"/>
      <c r="UA208" s="6"/>
      <c r="UB208" s="6"/>
      <c r="UC208" s="6"/>
      <c r="UD208" s="6"/>
      <c r="UE208" s="6"/>
      <c r="UF208" s="6"/>
      <c r="UG208" s="6"/>
      <c r="UH208" s="6"/>
      <c r="UI208" s="6"/>
      <c r="UJ208" s="6"/>
      <c r="UK208" s="6"/>
      <c r="UL208" s="6"/>
      <c r="UM208" s="6"/>
      <c r="UN208" s="6"/>
      <c r="UO208" s="6"/>
      <c r="UP208" s="6"/>
      <c r="UQ208" s="6"/>
      <c r="UR208" s="6"/>
      <c r="US208" s="6"/>
      <c r="UT208" s="6"/>
      <c r="UU208" s="6"/>
      <c r="UV208" s="6"/>
      <c r="UW208" s="6"/>
      <c r="UX208" s="6"/>
      <c r="UY208" s="6"/>
      <c r="UZ208" s="6"/>
      <c r="VA208" s="6"/>
      <c r="VB208" s="6"/>
      <c r="VC208" s="6"/>
      <c r="VD208" s="6"/>
      <c r="VE208" s="6"/>
      <c r="VF208" s="6"/>
      <c r="VG208" s="6"/>
      <c r="VH208" s="6"/>
      <c r="VI208" s="6"/>
      <c r="VJ208" s="6"/>
      <c r="VK208" s="6"/>
      <c r="VL208" s="6"/>
      <c r="VM208" s="6"/>
      <c r="VN208" s="6"/>
      <c r="VO208" s="6"/>
      <c r="VP208" s="6"/>
      <c r="VQ208" s="6"/>
      <c r="VR208" s="6"/>
      <c r="VS208" s="6"/>
      <c r="VT208" s="6"/>
      <c r="VU208" s="6"/>
      <c r="VV208" s="6"/>
      <c r="VW208" s="6"/>
      <c r="VX208" s="6"/>
      <c r="VY208" s="6"/>
      <c r="VZ208" s="6"/>
      <c r="WA208" s="6"/>
      <c r="WB208" s="6"/>
      <c r="WC208" s="6"/>
      <c r="WD208" s="6"/>
      <c r="WE208" s="6"/>
      <c r="WF208" s="6"/>
      <c r="WG208" s="6"/>
      <c r="WH208" s="6"/>
      <c r="WI208" s="6"/>
      <c r="WJ208" s="6"/>
      <c r="WK208" s="6"/>
      <c r="WL208" s="6"/>
      <c r="WM208" s="6"/>
      <c r="WN208" s="6"/>
      <c r="WO208" s="6"/>
      <c r="WP208" s="6"/>
      <c r="WQ208" s="6"/>
      <c r="WR208" s="6"/>
      <c r="WS208" s="6"/>
      <c r="WT208" s="6"/>
      <c r="WU208" s="6"/>
      <c r="WV208" s="6"/>
      <c r="WW208" s="6"/>
      <c r="WX208" s="6"/>
      <c r="WY208" s="6"/>
      <c r="WZ208" s="6"/>
      <c r="XA208" s="6"/>
      <c r="XB208" s="6"/>
      <c r="XC208" s="6"/>
      <c r="XD208" s="6"/>
      <c r="XE208" s="6"/>
      <c r="XF208" s="6"/>
      <c r="XG208" s="6"/>
      <c r="XH208" s="6"/>
      <c r="XI208" s="6"/>
      <c r="XJ208" s="6"/>
      <c r="XK208" s="6"/>
      <c r="XL208" s="6"/>
      <c r="XM208" s="6"/>
      <c r="XN208" s="6"/>
      <c r="XO208" s="6"/>
      <c r="XP208" s="6"/>
      <c r="XQ208" s="6"/>
      <c r="XR208" s="6"/>
      <c r="XS208" s="6"/>
      <c r="XT208" s="6"/>
      <c r="XU208" s="6"/>
      <c r="XV208" s="6"/>
      <c r="XW208" s="6"/>
      <c r="XX208" s="6"/>
      <c r="XY208" s="6"/>
      <c r="XZ208" s="6"/>
      <c r="YA208" s="6"/>
      <c r="YB208" s="6"/>
      <c r="YC208" s="6"/>
      <c r="YD208" s="6"/>
      <c r="YE208" s="6"/>
      <c r="YF208" s="6"/>
      <c r="YG208" s="6"/>
      <c r="YH208" s="6"/>
      <c r="YI208" s="6"/>
      <c r="YJ208" s="6"/>
      <c r="YK208" s="6"/>
      <c r="YL208" s="6"/>
      <c r="YM208" s="6"/>
      <c r="YN208" s="6"/>
      <c r="YO208" s="6"/>
      <c r="YP208" s="6"/>
      <c r="YQ208" s="6"/>
      <c r="YR208" s="6"/>
      <c r="YS208" s="6"/>
      <c r="YT208" s="6"/>
      <c r="YU208" s="6"/>
      <c r="YV208" s="6"/>
      <c r="YW208" s="6"/>
      <c r="YX208" s="6"/>
      <c r="YY208" s="6"/>
      <c r="YZ208" s="6"/>
      <c r="ZA208" s="6"/>
      <c r="ZB208" s="6"/>
      <c r="ZC208" s="6"/>
      <c r="ZD208" s="6"/>
      <c r="ZE208" s="6"/>
      <c r="ZF208" s="6"/>
      <c r="ZG208" s="6"/>
      <c r="ZH208" s="6"/>
      <c r="ZI208" s="6"/>
      <c r="ZJ208" s="6"/>
      <c r="ZK208" s="6"/>
      <c r="ZL208" s="6"/>
      <c r="ZM208" s="6"/>
      <c r="ZN208" s="6"/>
      <c r="ZO208" s="6"/>
      <c r="ZP208" s="6"/>
      <c r="ZQ208" s="6"/>
      <c r="ZR208" s="6"/>
      <c r="ZS208" s="6"/>
      <c r="ZT208" s="6"/>
      <c r="ZU208" s="6"/>
      <c r="ZV208" s="6"/>
      <c r="ZW208" s="6"/>
      <c r="ZX208" s="6"/>
      <c r="ZY208" s="6"/>
      <c r="ZZ208" s="6"/>
      <c r="AAA208" s="6"/>
      <c r="AAB208" s="6"/>
      <c r="AAC208" s="6"/>
      <c r="AAD208" s="6"/>
      <c r="AAE208" s="6"/>
      <c r="AAF208" s="6"/>
      <c r="AAG208" s="6"/>
      <c r="AAH208" s="6"/>
      <c r="AAI208" s="6"/>
      <c r="AAJ208" s="6"/>
      <c r="AAK208" s="6"/>
      <c r="AAL208" s="6"/>
      <c r="AAM208" s="6"/>
      <c r="AAN208" s="6"/>
      <c r="AAO208" s="6"/>
      <c r="AAP208" s="6"/>
      <c r="AAQ208" s="6"/>
      <c r="AAR208" s="6"/>
      <c r="AAS208" s="6"/>
      <c r="AAT208" s="6"/>
      <c r="AAU208" s="6"/>
      <c r="AAV208" s="6"/>
      <c r="AAW208" s="6"/>
      <c r="AAX208" s="6"/>
      <c r="AAY208" s="6"/>
      <c r="AAZ208" s="6"/>
      <c r="ABA208" s="6"/>
      <c r="ABB208" s="6"/>
      <c r="ABC208" s="6"/>
      <c r="ABD208" s="6"/>
      <c r="ABE208" s="6"/>
      <c r="ABF208" s="6"/>
      <c r="ABG208" s="6"/>
      <c r="ABH208" s="6"/>
      <c r="ABI208" s="6"/>
      <c r="ABJ208" s="6"/>
      <c r="ABK208" s="6"/>
      <c r="ABL208" s="6"/>
      <c r="ABM208" s="6"/>
      <c r="ABN208" s="6"/>
      <c r="ABO208" s="6"/>
      <c r="ABP208" s="6"/>
      <c r="ABQ208" s="6"/>
      <c r="ABR208" s="6"/>
      <c r="ABS208" s="6"/>
      <c r="ABT208" s="6"/>
      <c r="ABU208" s="6"/>
      <c r="ABV208" s="6"/>
      <c r="ABW208" s="6"/>
      <c r="ABX208" s="6"/>
      <c r="ABY208" s="6"/>
      <c r="ABZ208" s="6"/>
      <c r="ACA208" s="6"/>
      <c r="ACB208" s="6"/>
      <c r="ACC208" s="6"/>
      <c r="ACD208" s="6"/>
      <c r="ACE208" s="6"/>
      <c r="ACF208" s="6"/>
      <c r="ACG208" s="6"/>
      <c r="ACH208" s="6"/>
      <c r="ACI208" s="6"/>
      <c r="ACJ208" s="6"/>
      <c r="ACK208" s="6"/>
      <c r="ACL208" s="6"/>
      <c r="ACM208" s="6"/>
      <c r="ACN208" s="6"/>
      <c r="ACO208" s="6"/>
      <c r="ACP208" s="6"/>
      <c r="ACQ208" s="6"/>
      <c r="ACR208" s="6"/>
      <c r="ACS208" s="6"/>
      <c r="ACT208" s="6"/>
      <c r="ACU208" s="6"/>
      <c r="ACV208" s="6"/>
      <c r="ACW208" s="6"/>
      <c r="ACX208" s="6"/>
      <c r="ACY208" s="6"/>
      <c r="ACZ208" s="6"/>
      <c r="ADA208" s="6"/>
      <c r="ADB208" s="6"/>
      <c r="ADC208" s="6"/>
      <c r="ADD208" s="6"/>
      <c r="ADE208" s="6"/>
      <c r="ADF208" s="6"/>
      <c r="ADG208" s="6"/>
      <c r="ADH208" s="6"/>
      <c r="ADI208" s="6"/>
      <c r="ADJ208" s="6"/>
      <c r="ADK208" s="6"/>
      <c r="ADL208" s="6"/>
      <c r="ADM208" s="6"/>
      <c r="ADN208" s="6"/>
      <c r="ADO208" s="6"/>
      <c r="ADP208" s="6"/>
      <c r="ADQ208" s="6"/>
      <c r="ADR208" s="6"/>
      <c r="ADS208" s="6"/>
      <c r="ADT208" s="6"/>
      <c r="ADU208" s="6"/>
      <c r="ADV208" s="6"/>
      <c r="ADW208" s="6"/>
      <c r="ADX208" s="6"/>
      <c r="ADY208" s="6"/>
      <c r="ADZ208" s="6"/>
      <c r="AEA208" s="6"/>
      <c r="AEB208" s="6"/>
      <c r="AEC208" s="6"/>
      <c r="AED208" s="6"/>
      <c r="AEE208" s="6"/>
      <c r="AEF208" s="6"/>
      <c r="AEG208" s="6"/>
      <c r="AEH208" s="6"/>
      <c r="AEI208" s="6"/>
      <c r="AEJ208" s="6"/>
      <c r="AEK208" s="6"/>
      <c r="AEL208" s="6"/>
      <c r="AEM208" s="6"/>
      <c r="AEN208" s="6"/>
      <c r="AEO208" s="6"/>
      <c r="AEP208" s="6"/>
      <c r="AEQ208" s="6"/>
      <c r="AER208" s="6"/>
      <c r="AES208" s="6"/>
      <c r="AET208" s="6"/>
      <c r="AEU208" s="6"/>
      <c r="AEV208" s="6"/>
      <c r="AEW208" s="6"/>
      <c r="AEX208" s="6"/>
      <c r="AEY208" s="6"/>
      <c r="AEZ208" s="6"/>
      <c r="AFA208" s="6"/>
      <c r="AFB208" s="6"/>
      <c r="AFC208" s="6"/>
      <c r="AFD208" s="6"/>
      <c r="AFE208" s="6"/>
      <c r="AFF208" s="6"/>
      <c r="AFG208" s="6"/>
      <c r="AFH208" s="6"/>
      <c r="AFI208" s="6"/>
      <c r="AFJ208" s="6"/>
      <c r="AFK208" s="6"/>
      <c r="AFL208" s="6"/>
      <c r="AFM208" s="6"/>
      <c r="AFN208" s="6"/>
      <c r="AFO208" s="6"/>
      <c r="AFP208" s="6"/>
      <c r="AFQ208" s="6"/>
      <c r="AFR208" s="6"/>
      <c r="AFS208" s="6"/>
      <c r="AFT208" s="6"/>
      <c r="AFU208" s="6"/>
      <c r="AFV208" s="6"/>
      <c r="AFW208" s="6"/>
      <c r="AFX208" s="6"/>
      <c r="AFY208" s="6"/>
      <c r="AFZ208" s="6"/>
      <c r="AGA208" s="6"/>
      <c r="AGB208" s="6"/>
      <c r="AGC208" s="6"/>
      <c r="AGD208" s="6"/>
      <c r="AGE208" s="6"/>
      <c r="AGF208" s="6"/>
      <c r="AGG208" s="6"/>
      <c r="AGH208" s="6"/>
      <c r="AGI208" s="6"/>
      <c r="AGJ208" s="6"/>
      <c r="AGK208" s="6"/>
      <c r="AGL208" s="6"/>
      <c r="AGM208" s="6"/>
      <c r="AGN208" s="6"/>
      <c r="AGO208" s="6"/>
      <c r="AGP208" s="6"/>
      <c r="AGQ208" s="6"/>
      <c r="AGR208" s="6"/>
      <c r="AGS208" s="6"/>
      <c r="AGT208" s="6"/>
      <c r="AGU208" s="6"/>
      <c r="AGV208" s="6"/>
      <c r="AGW208" s="6"/>
      <c r="AGX208" s="6"/>
      <c r="AGY208" s="6"/>
      <c r="AGZ208" s="6"/>
      <c r="AHA208" s="6"/>
      <c r="AHB208" s="6"/>
      <c r="AHC208" s="6"/>
      <c r="AHD208" s="6"/>
      <c r="AHE208" s="6"/>
      <c r="AHF208" s="6"/>
      <c r="AHG208" s="6"/>
      <c r="AHH208" s="6"/>
      <c r="AHI208" s="6"/>
      <c r="AHJ208" s="6"/>
      <c r="AHK208" s="6"/>
      <c r="AHL208" s="6"/>
      <c r="AHM208" s="6"/>
      <c r="AHN208" s="6"/>
      <c r="AHO208" s="6"/>
      <c r="AHP208" s="6"/>
      <c r="AHQ208" s="6"/>
      <c r="AHR208" s="6"/>
      <c r="AHS208" s="6"/>
      <c r="AHT208" s="6"/>
      <c r="AHU208" s="6"/>
      <c r="AHV208" s="6"/>
      <c r="AHW208" s="6"/>
      <c r="AHX208" s="6"/>
      <c r="AHY208" s="6"/>
      <c r="AHZ208" s="6"/>
      <c r="AIA208" s="6"/>
      <c r="AIB208" s="6"/>
      <c r="AIC208" s="6"/>
      <c r="AID208" s="6"/>
      <c r="AIE208" s="6"/>
      <c r="AIF208" s="6"/>
      <c r="AIG208" s="6"/>
      <c r="AIH208" s="6"/>
      <c r="AII208" s="6"/>
      <c r="AIJ208" s="6"/>
      <c r="AIK208" s="6"/>
      <c r="AIL208" s="6"/>
      <c r="AIM208" s="6"/>
      <c r="AIN208" s="6"/>
      <c r="AIO208" s="6"/>
      <c r="AIP208" s="6"/>
      <c r="AIQ208" s="6"/>
      <c r="AIR208" s="6"/>
      <c r="AIS208" s="6"/>
      <c r="AIT208" s="6"/>
      <c r="AIU208" s="6"/>
      <c r="AIV208" s="6"/>
      <c r="AIW208" s="6"/>
      <c r="AIX208" s="6"/>
      <c r="AIY208" s="6"/>
      <c r="AIZ208" s="6"/>
      <c r="AJA208" s="6"/>
      <c r="AJB208" s="6"/>
      <c r="AJC208" s="6"/>
      <c r="AJD208" s="6"/>
      <c r="AJE208" s="6"/>
      <c r="AJF208" s="6"/>
      <c r="AJG208" s="6"/>
      <c r="AJH208" s="6"/>
      <c r="AJI208" s="6"/>
      <c r="AJJ208" s="6"/>
      <c r="AJK208" s="6"/>
      <c r="AJL208" s="6"/>
      <c r="AJM208" s="6"/>
      <c r="AJN208" s="6"/>
      <c r="AJO208" s="6"/>
      <c r="AJP208" s="6"/>
      <c r="AJQ208" s="6"/>
      <c r="AJR208" s="6"/>
      <c r="AJS208" s="6"/>
      <c r="AJT208" s="6"/>
      <c r="AJU208" s="6"/>
      <c r="AJV208" s="6"/>
      <c r="AJW208" s="6"/>
      <c r="AJX208" s="6"/>
      <c r="AJY208" s="6"/>
      <c r="AJZ208" s="6"/>
      <c r="AKA208" s="6"/>
      <c r="AKB208" s="6"/>
      <c r="AKC208" s="6"/>
      <c r="AKD208" s="6"/>
      <c r="AKE208" s="6"/>
      <c r="AKF208" s="6"/>
      <c r="AKG208" s="6"/>
      <c r="AKH208" s="6"/>
      <c r="AKI208" s="6"/>
      <c r="AKJ208" s="6"/>
      <c r="AKK208" s="6"/>
      <c r="AKL208" s="6"/>
      <c r="AKM208" s="6"/>
      <c r="AKN208" s="6"/>
      <c r="AKO208" s="6"/>
      <c r="AKP208" s="6"/>
      <c r="AKQ208" s="6"/>
      <c r="AKR208" s="6"/>
      <c r="AKS208" s="6"/>
      <c r="AKT208" s="6"/>
      <c r="AKU208" s="6"/>
      <c r="AKV208" s="6"/>
      <c r="AKW208" s="6"/>
      <c r="AKX208" s="6"/>
      <c r="AKY208" s="6"/>
      <c r="AKZ208" s="6"/>
      <c r="ALA208" s="6"/>
      <c r="ALB208" s="6"/>
      <c r="ALC208" s="6"/>
      <c r="ALD208" s="6"/>
      <c r="ALE208" s="6"/>
      <c r="ALF208" s="6"/>
      <c r="ALG208" s="6"/>
      <c r="ALH208" s="6"/>
      <c r="ALI208" s="6"/>
      <c r="ALJ208" s="6"/>
      <c r="ALK208" s="6"/>
      <c r="ALL208" s="6"/>
      <c r="ALM208" s="6"/>
      <c r="ALN208" s="6"/>
      <c r="ALO208" s="6"/>
      <c r="ALP208" s="6"/>
      <c r="ALQ208" s="6"/>
      <c r="ALR208" s="6"/>
      <c r="ALS208" s="6"/>
      <c r="ALT208" s="6"/>
      <c r="ALU208" s="6"/>
      <c r="ALV208" s="6"/>
      <c r="ALW208" s="6"/>
      <c r="ALX208" s="6"/>
      <c r="ALY208" s="6"/>
      <c r="ALZ208" s="6"/>
      <c r="AMA208" s="6"/>
      <c r="AMB208" s="6"/>
      <c r="AMC208" s="6"/>
      <c r="AMD208" s="6"/>
      <c r="AME208" s="6"/>
      <c r="AMF208" s="6"/>
    </row>
    <row r="209" spans="1:1022" s="21" customFormat="1">
      <c r="A209" s="219"/>
      <c r="B209" s="664"/>
      <c r="C209" s="664"/>
      <c r="D209" s="664"/>
      <c r="E209" s="664"/>
      <c r="F209" s="5"/>
      <c r="H209" s="220"/>
      <c r="J209" s="108" t="s">
        <v>82</v>
      </c>
      <c r="K209" s="411" t="s">
        <v>76</v>
      </c>
      <c r="L209" s="99">
        <f>SUM(L208)</f>
        <v>1304.8800000000001</v>
      </c>
      <c r="M209" s="109"/>
      <c r="N209" s="100">
        <f>SUM(N208)</f>
        <v>300.12</v>
      </c>
      <c r="O209" s="100">
        <f>SUM(O208)</f>
        <v>1605</v>
      </c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6"/>
      <c r="HD209" s="6"/>
      <c r="HE209" s="6"/>
      <c r="HF209" s="6"/>
      <c r="HG209" s="6"/>
      <c r="HH209" s="6"/>
      <c r="HI209" s="6"/>
      <c r="HJ209" s="6"/>
      <c r="HK209" s="6"/>
      <c r="HL209" s="6"/>
      <c r="HM209" s="6"/>
      <c r="HN209" s="6"/>
      <c r="HO209" s="6"/>
      <c r="HP209" s="6"/>
      <c r="HQ209" s="6"/>
      <c r="HR209" s="6"/>
      <c r="HS209" s="6"/>
      <c r="HT209" s="6"/>
      <c r="HU209" s="6"/>
      <c r="HV209" s="6"/>
      <c r="HW209" s="6"/>
      <c r="HX209" s="6"/>
      <c r="HY209" s="6"/>
      <c r="HZ209" s="6"/>
      <c r="IA209" s="6"/>
      <c r="IB209" s="6"/>
      <c r="IC209" s="6"/>
      <c r="ID209" s="6"/>
      <c r="IE209" s="6"/>
      <c r="IF209" s="6"/>
      <c r="IG209" s="6"/>
      <c r="IH209" s="6"/>
      <c r="II209" s="6"/>
      <c r="IJ209" s="6"/>
      <c r="IK209" s="6"/>
      <c r="IL209" s="6"/>
      <c r="IM209" s="6"/>
      <c r="IN209" s="6"/>
      <c r="IO209" s="6"/>
      <c r="IP209" s="6"/>
      <c r="IQ209" s="6"/>
      <c r="IR209" s="6"/>
      <c r="IS209" s="6"/>
      <c r="IT209" s="6"/>
      <c r="IU209" s="6"/>
      <c r="IV209" s="6"/>
      <c r="IW209" s="6"/>
      <c r="IX209" s="6"/>
      <c r="IY209" s="6"/>
      <c r="IZ209" s="6"/>
      <c r="JA209" s="6"/>
      <c r="JB209" s="6"/>
      <c r="JC209" s="6"/>
      <c r="JD209" s="6"/>
      <c r="JE209" s="6"/>
      <c r="JF209" s="6"/>
      <c r="JG209" s="6"/>
      <c r="JH209" s="6"/>
      <c r="JI209" s="6"/>
      <c r="JJ209" s="6"/>
      <c r="JK209" s="6"/>
      <c r="JL209" s="6"/>
      <c r="JM209" s="6"/>
      <c r="JN209" s="6"/>
      <c r="JO209" s="6"/>
      <c r="JP209" s="6"/>
      <c r="JQ209" s="6"/>
      <c r="JR209" s="6"/>
      <c r="JS209" s="6"/>
      <c r="JT209" s="6"/>
      <c r="JU209" s="6"/>
      <c r="JV209" s="6"/>
      <c r="JW209" s="6"/>
      <c r="JX209" s="6"/>
      <c r="JY209" s="6"/>
      <c r="JZ209" s="6"/>
      <c r="KA209" s="6"/>
      <c r="KB209" s="6"/>
      <c r="KC209" s="6"/>
      <c r="KD209" s="6"/>
      <c r="KE209" s="6"/>
      <c r="KF209" s="6"/>
      <c r="KG209" s="6"/>
      <c r="KH209" s="6"/>
      <c r="KI209" s="6"/>
      <c r="KJ209" s="6"/>
      <c r="KK209" s="6"/>
      <c r="KL209" s="6"/>
      <c r="KM209" s="6"/>
      <c r="KN209" s="6"/>
      <c r="KO209" s="6"/>
      <c r="KP209" s="6"/>
      <c r="KQ209" s="6"/>
      <c r="KR209" s="6"/>
      <c r="KS209" s="6"/>
      <c r="KT209" s="6"/>
      <c r="KU209" s="6"/>
      <c r="KV209" s="6"/>
      <c r="KW209" s="6"/>
      <c r="KX209" s="6"/>
      <c r="KY209" s="6"/>
      <c r="KZ209" s="6"/>
      <c r="LA209" s="6"/>
      <c r="LB209" s="6"/>
      <c r="LC209" s="6"/>
      <c r="LD209" s="6"/>
      <c r="LE209" s="6"/>
      <c r="LF209" s="6"/>
      <c r="LG209" s="6"/>
      <c r="LH209" s="6"/>
      <c r="LI209" s="6"/>
      <c r="LJ209" s="6"/>
      <c r="LK209" s="6"/>
      <c r="LL209" s="6"/>
      <c r="LM209" s="6"/>
      <c r="LN209" s="6"/>
      <c r="LO209" s="6"/>
      <c r="LP209" s="6"/>
      <c r="LQ209" s="6"/>
      <c r="LR209" s="6"/>
      <c r="LS209" s="6"/>
      <c r="LT209" s="6"/>
      <c r="LU209" s="6"/>
      <c r="LV209" s="6"/>
      <c r="LW209" s="6"/>
      <c r="LX209" s="6"/>
      <c r="LY209" s="6"/>
      <c r="LZ209" s="6"/>
      <c r="MA209" s="6"/>
      <c r="MB209" s="6"/>
      <c r="MC209" s="6"/>
      <c r="MD209" s="6"/>
      <c r="ME209" s="6"/>
      <c r="MF209" s="6"/>
      <c r="MG209" s="6"/>
      <c r="MH209" s="6"/>
      <c r="MI209" s="6"/>
      <c r="MJ209" s="6"/>
      <c r="MK209" s="6"/>
      <c r="ML209" s="6"/>
      <c r="MM209" s="6"/>
      <c r="MN209" s="6"/>
      <c r="MO209" s="6"/>
      <c r="MP209" s="6"/>
      <c r="MQ209" s="6"/>
      <c r="MR209" s="6"/>
      <c r="MS209" s="6"/>
      <c r="MT209" s="6"/>
      <c r="MU209" s="6"/>
      <c r="MV209" s="6"/>
      <c r="MW209" s="6"/>
      <c r="MX209" s="6"/>
      <c r="MY209" s="6"/>
      <c r="MZ209" s="6"/>
      <c r="NA209" s="6"/>
      <c r="NB209" s="6"/>
      <c r="NC209" s="6"/>
      <c r="ND209" s="6"/>
      <c r="NE209" s="6"/>
      <c r="NF209" s="6"/>
      <c r="NG209" s="6"/>
      <c r="NH209" s="6"/>
      <c r="NI209" s="6"/>
      <c r="NJ209" s="6"/>
      <c r="NK209" s="6"/>
      <c r="NL209" s="6"/>
      <c r="NM209" s="6"/>
      <c r="NN209" s="6"/>
      <c r="NO209" s="6"/>
      <c r="NP209" s="6"/>
      <c r="NQ209" s="6"/>
      <c r="NR209" s="6"/>
      <c r="NS209" s="6"/>
      <c r="NT209" s="6"/>
      <c r="NU209" s="6"/>
      <c r="NV209" s="6"/>
      <c r="NW209" s="6"/>
      <c r="NX209" s="6"/>
      <c r="NY209" s="6"/>
      <c r="NZ209" s="6"/>
      <c r="OA209" s="6"/>
      <c r="OB209" s="6"/>
      <c r="OC209" s="6"/>
      <c r="OD209" s="6"/>
      <c r="OE209" s="6"/>
      <c r="OF209" s="6"/>
      <c r="OG209" s="6"/>
      <c r="OH209" s="6"/>
      <c r="OI209" s="6"/>
      <c r="OJ209" s="6"/>
      <c r="OK209" s="6"/>
      <c r="OL209" s="6"/>
      <c r="OM209" s="6"/>
      <c r="ON209" s="6"/>
      <c r="OO209" s="6"/>
      <c r="OP209" s="6"/>
      <c r="OQ209" s="6"/>
      <c r="OR209" s="6"/>
      <c r="OS209" s="6"/>
      <c r="OT209" s="6"/>
      <c r="OU209" s="6"/>
      <c r="OV209" s="6"/>
      <c r="OW209" s="6"/>
      <c r="OX209" s="6"/>
      <c r="OY209" s="6"/>
      <c r="OZ209" s="6"/>
      <c r="PA209" s="6"/>
      <c r="PB209" s="6"/>
      <c r="PC209" s="6"/>
      <c r="PD209" s="6"/>
      <c r="PE209" s="6"/>
      <c r="PF209" s="6"/>
      <c r="PG209" s="6"/>
      <c r="PH209" s="6"/>
      <c r="PI209" s="6"/>
      <c r="PJ209" s="6"/>
      <c r="PK209" s="6"/>
      <c r="PL209" s="6"/>
      <c r="PM209" s="6"/>
      <c r="PN209" s="6"/>
      <c r="PO209" s="6"/>
      <c r="PP209" s="6"/>
      <c r="PQ209" s="6"/>
      <c r="PR209" s="6"/>
      <c r="PS209" s="6"/>
      <c r="PT209" s="6"/>
      <c r="PU209" s="6"/>
      <c r="PV209" s="6"/>
      <c r="PW209" s="6"/>
      <c r="PX209" s="6"/>
      <c r="PY209" s="6"/>
      <c r="PZ209" s="6"/>
      <c r="QA209" s="6"/>
      <c r="QB209" s="6"/>
      <c r="QC209" s="6"/>
      <c r="QD209" s="6"/>
      <c r="QE209" s="6"/>
      <c r="QF209" s="6"/>
      <c r="QG209" s="6"/>
      <c r="QH209" s="6"/>
      <c r="QI209" s="6"/>
      <c r="QJ209" s="6"/>
      <c r="QK209" s="6"/>
      <c r="QL209" s="6"/>
      <c r="QM209" s="6"/>
      <c r="QN209" s="6"/>
      <c r="QO209" s="6"/>
      <c r="QP209" s="6"/>
      <c r="QQ209" s="6"/>
      <c r="QR209" s="6"/>
      <c r="QS209" s="6"/>
      <c r="QT209" s="6"/>
      <c r="QU209" s="6"/>
      <c r="QV209" s="6"/>
      <c r="QW209" s="6"/>
      <c r="QX209" s="6"/>
      <c r="QY209" s="6"/>
      <c r="QZ209" s="6"/>
      <c r="RA209" s="6"/>
      <c r="RB209" s="6"/>
      <c r="RC209" s="6"/>
      <c r="RD209" s="6"/>
      <c r="RE209" s="6"/>
      <c r="RF209" s="6"/>
      <c r="RG209" s="6"/>
      <c r="RH209" s="6"/>
      <c r="RI209" s="6"/>
      <c r="RJ209" s="6"/>
      <c r="RK209" s="6"/>
      <c r="RL209" s="6"/>
      <c r="RM209" s="6"/>
      <c r="RN209" s="6"/>
      <c r="RO209" s="6"/>
      <c r="RP209" s="6"/>
      <c r="RQ209" s="6"/>
      <c r="RR209" s="6"/>
      <c r="RS209" s="6"/>
      <c r="RT209" s="6"/>
      <c r="RU209" s="6"/>
      <c r="RV209" s="6"/>
      <c r="RW209" s="6"/>
      <c r="RX209" s="6"/>
      <c r="RY209" s="6"/>
      <c r="RZ209" s="6"/>
      <c r="SA209" s="6"/>
      <c r="SB209" s="6"/>
      <c r="SC209" s="6"/>
      <c r="SD209" s="6"/>
      <c r="SE209" s="6"/>
      <c r="SF209" s="6"/>
      <c r="SG209" s="6"/>
      <c r="SH209" s="6"/>
      <c r="SI209" s="6"/>
      <c r="SJ209" s="6"/>
      <c r="SK209" s="6"/>
      <c r="SL209" s="6"/>
      <c r="SM209" s="6"/>
      <c r="SN209" s="6"/>
      <c r="SO209" s="6"/>
      <c r="SP209" s="6"/>
      <c r="SQ209" s="6"/>
      <c r="SR209" s="6"/>
      <c r="SS209" s="6"/>
      <c r="ST209" s="6"/>
      <c r="SU209" s="6"/>
      <c r="SV209" s="6"/>
      <c r="SW209" s="6"/>
      <c r="SX209" s="6"/>
      <c r="SY209" s="6"/>
      <c r="SZ209" s="6"/>
      <c r="TA209" s="6"/>
      <c r="TB209" s="6"/>
      <c r="TC209" s="6"/>
      <c r="TD209" s="6"/>
      <c r="TE209" s="6"/>
      <c r="TF209" s="6"/>
      <c r="TG209" s="6"/>
      <c r="TH209" s="6"/>
      <c r="TI209" s="6"/>
      <c r="TJ209" s="6"/>
      <c r="TK209" s="6"/>
      <c r="TL209" s="6"/>
      <c r="TM209" s="6"/>
      <c r="TN209" s="6"/>
      <c r="TO209" s="6"/>
      <c r="TP209" s="6"/>
      <c r="TQ209" s="6"/>
      <c r="TR209" s="6"/>
      <c r="TS209" s="6"/>
      <c r="TT209" s="6"/>
      <c r="TU209" s="6"/>
      <c r="TV209" s="6"/>
      <c r="TW209" s="6"/>
      <c r="TX209" s="6"/>
      <c r="TY209" s="6"/>
      <c r="TZ209" s="6"/>
      <c r="UA209" s="6"/>
      <c r="UB209" s="6"/>
      <c r="UC209" s="6"/>
      <c r="UD209" s="6"/>
      <c r="UE209" s="6"/>
      <c r="UF209" s="6"/>
      <c r="UG209" s="6"/>
      <c r="UH209" s="6"/>
      <c r="UI209" s="6"/>
      <c r="UJ209" s="6"/>
      <c r="UK209" s="6"/>
      <c r="UL209" s="6"/>
      <c r="UM209" s="6"/>
      <c r="UN209" s="6"/>
      <c r="UO209" s="6"/>
      <c r="UP209" s="6"/>
      <c r="UQ209" s="6"/>
      <c r="UR209" s="6"/>
      <c r="US209" s="6"/>
      <c r="UT209" s="6"/>
      <c r="UU209" s="6"/>
      <c r="UV209" s="6"/>
      <c r="UW209" s="6"/>
      <c r="UX209" s="6"/>
      <c r="UY209" s="6"/>
      <c r="UZ209" s="6"/>
      <c r="VA209" s="6"/>
      <c r="VB209" s="6"/>
      <c r="VC209" s="6"/>
      <c r="VD209" s="6"/>
      <c r="VE209" s="6"/>
      <c r="VF209" s="6"/>
      <c r="VG209" s="6"/>
      <c r="VH209" s="6"/>
      <c r="VI209" s="6"/>
      <c r="VJ209" s="6"/>
      <c r="VK209" s="6"/>
      <c r="VL209" s="6"/>
      <c r="VM209" s="6"/>
      <c r="VN209" s="6"/>
      <c r="VO209" s="6"/>
      <c r="VP209" s="6"/>
      <c r="VQ209" s="6"/>
      <c r="VR209" s="6"/>
      <c r="VS209" s="6"/>
      <c r="VT209" s="6"/>
      <c r="VU209" s="6"/>
      <c r="VV209" s="6"/>
      <c r="VW209" s="6"/>
      <c r="VX209" s="6"/>
      <c r="VY209" s="6"/>
      <c r="VZ209" s="6"/>
      <c r="WA209" s="6"/>
      <c r="WB209" s="6"/>
      <c r="WC209" s="6"/>
      <c r="WD209" s="6"/>
      <c r="WE209" s="6"/>
      <c r="WF209" s="6"/>
      <c r="WG209" s="6"/>
      <c r="WH209" s="6"/>
      <c r="WI209" s="6"/>
      <c r="WJ209" s="6"/>
      <c r="WK209" s="6"/>
      <c r="WL209" s="6"/>
      <c r="WM209" s="6"/>
      <c r="WN209" s="6"/>
      <c r="WO209" s="6"/>
      <c r="WP209" s="6"/>
      <c r="WQ209" s="6"/>
      <c r="WR209" s="6"/>
      <c r="WS209" s="6"/>
      <c r="WT209" s="6"/>
      <c r="WU209" s="6"/>
      <c r="WV209" s="6"/>
      <c r="WW209" s="6"/>
      <c r="WX209" s="6"/>
      <c r="WY209" s="6"/>
      <c r="WZ209" s="6"/>
      <c r="XA209" s="6"/>
      <c r="XB209" s="6"/>
      <c r="XC209" s="6"/>
      <c r="XD209" s="6"/>
      <c r="XE209" s="6"/>
      <c r="XF209" s="6"/>
      <c r="XG209" s="6"/>
      <c r="XH209" s="6"/>
      <c r="XI209" s="6"/>
      <c r="XJ209" s="6"/>
      <c r="XK209" s="6"/>
      <c r="XL209" s="6"/>
      <c r="XM209" s="6"/>
      <c r="XN209" s="6"/>
      <c r="XO209" s="6"/>
      <c r="XP209" s="6"/>
      <c r="XQ209" s="6"/>
      <c r="XR209" s="6"/>
      <c r="XS209" s="6"/>
      <c r="XT209" s="6"/>
      <c r="XU209" s="6"/>
      <c r="XV209" s="6"/>
      <c r="XW209" s="6"/>
      <c r="XX209" s="6"/>
      <c r="XY209" s="6"/>
      <c r="XZ209" s="6"/>
      <c r="YA209" s="6"/>
      <c r="YB209" s="6"/>
      <c r="YC209" s="6"/>
      <c r="YD209" s="6"/>
      <c r="YE209" s="6"/>
      <c r="YF209" s="6"/>
      <c r="YG209" s="6"/>
      <c r="YH209" s="6"/>
      <c r="YI209" s="6"/>
      <c r="YJ209" s="6"/>
      <c r="YK209" s="6"/>
      <c r="YL209" s="6"/>
      <c r="YM209" s="6"/>
      <c r="YN209" s="6"/>
      <c r="YO209" s="6"/>
      <c r="YP209" s="6"/>
      <c r="YQ209" s="6"/>
      <c r="YR209" s="6"/>
      <c r="YS209" s="6"/>
      <c r="YT209" s="6"/>
      <c r="YU209" s="6"/>
      <c r="YV209" s="6"/>
      <c r="YW209" s="6"/>
      <c r="YX209" s="6"/>
      <c r="YY209" s="6"/>
      <c r="YZ209" s="6"/>
      <c r="ZA209" s="6"/>
      <c r="ZB209" s="6"/>
      <c r="ZC209" s="6"/>
      <c r="ZD209" s="6"/>
      <c r="ZE209" s="6"/>
      <c r="ZF209" s="6"/>
      <c r="ZG209" s="6"/>
      <c r="ZH209" s="6"/>
      <c r="ZI209" s="6"/>
      <c r="ZJ209" s="6"/>
      <c r="ZK209" s="6"/>
      <c r="ZL209" s="6"/>
      <c r="ZM209" s="6"/>
      <c r="ZN209" s="6"/>
      <c r="ZO209" s="6"/>
      <c r="ZP209" s="6"/>
      <c r="ZQ209" s="6"/>
      <c r="ZR209" s="6"/>
      <c r="ZS209" s="6"/>
      <c r="ZT209" s="6"/>
      <c r="ZU209" s="6"/>
      <c r="ZV209" s="6"/>
      <c r="ZW209" s="6"/>
      <c r="ZX209" s="6"/>
      <c r="ZY209" s="6"/>
      <c r="ZZ209" s="6"/>
      <c r="AAA209" s="6"/>
      <c r="AAB209" s="6"/>
      <c r="AAC209" s="6"/>
      <c r="AAD209" s="6"/>
      <c r="AAE209" s="6"/>
      <c r="AAF209" s="6"/>
      <c r="AAG209" s="6"/>
      <c r="AAH209" s="6"/>
      <c r="AAI209" s="6"/>
      <c r="AAJ209" s="6"/>
      <c r="AAK209" s="6"/>
      <c r="AAL209" s="6"/>
      <c r="AAM209" s="6"/>
      <c r="AAN209" s="6"/>
      <c r="AAO209" s="6"/>
      <c r="AAP209" s="6"/>
      <c r="AAQ209" s="6"/>
      <c r="AAR209" s="6"/>
      <c r="AAS209" s="6"/>
      <c r="AAT209" s="6"/>
      <c r="AAU209" s="6"/>
      <c r="AAV209" s="6"/>
      <c r="AAW209" s="6"/>
      <c r="AAX209" s="6"/>
      <c r="AAY209" s="6"/>
      <c r="AAZ209" s="6"/>
      <c r="ABA209" s="6"/>
      <c r="ABB209" s="6"/>
      <c r="ABC209" s="6"/>
      <c r="ABD209" s="6"/>
      <c r="ABE209" s="6"/>
      <c r="ABF209" s="6"/>
      <c r="ABG209" s="6"/>
      <c r="ABH209" s="6"/>
      <c r="ABI209" s="6"/>
      <c r="ABJ209" s="6"/>
      <c r="ABK209" s="6"/>
      <c r="ABL209" s="6"/>
      <c r="ABM209" s="6"/>
      <c r="ABN209" s="6"/>
      <c r="ABO209" s="6"/>
      <c r="ABP209" s="6"/>
      <c r="ABQ209" s="6"/>
      <c r="ABR209" s="6"/>
      <c r="ABS209" s="6"/>
      <c r="ABT209" s="6"/>
      <c r="ABU209" s="6"/>
      <c r="ABV209" s="6"/>
      <c r="ABW209" s="6"/>
      <c r="ABX209" s="6"/>
      <c r="ABY209" s="6"/>
      <c r="ABZ209" s="6"/>
      <c r="ACA209" s="6"/>
      <c r="ACB209" s="6"/>
      <c r="ACC209" s="6"/>
      <c r="ACD209" s="6"/>
      <c r="ACE209" s="6"/>
      <c r="ACF209" s="6"/>
      <c r="ACG209" s="6"/>
      <c r="ACH209" s="6"/>
      <c r="ACI209" s="6"/>
      <c r="ACJ209" s="6"/>
      <c r="ACK209" s="6"/>
      <c r="ACL209" s="6"/>
      <c r="ACM209" s="6"/>
      <c r="ACN209" s="6"/>
      <c r="ACO209" s="6"/>
      <c r="ACP209" s="6"/>
      <c r="ACQ209" s="6"/>
      <c r="ACR209" s="6"/>
      <c r="ACS209" s="6"/>
      <c r="ACT209" s="6"/>
      <c r="ACU209" s="6"/>
      <c r="ACV209" s="6"/>
      <c r="ACW209" s="6"/>
      <c r="ACX209" s="6"/>
      <c r="ACY209" s="6"/>
      <c r="ACZ209" s="6"/>
      <c r="ADA209" s="6"/>
      <c r="ADB209" s="6"/>
      <c r="ADC209" s="6"/>
      <c r="ADD209" s="6"/>
      <c r="ADE209" s="6"/>
      <c r="ADF209" s="6"/>
      <c r="ADG209" s="6"/>
      <c r="ADH209" s="6"/>
      <c r="ADI209" s="6"/>
      <c r="ADJ209" s="6"/>
      <c r="ADK209" s="6"/>
      <c r="ADL209" s="6"/>
      <c r="ADM209" s="6"/>
      <c r="ADN209" s="6"/>
      <c r="ADO209" s="6"/>
      <c r="ADP209" s="6"/>
      <c r="ADQ209" s="6"/>
      <c r="ADR209" s="6"/>
      <c r="ADS209" s="6"/>
      <c r="ADT209" s="6"/>
      <c r="ADU209" s="6"/>
      <c r="ADV209" s="6"/>
      <c r="ADW209" s="6"/>
      <c r="ADX209" s="6"/>
      <c r="ADY209" s="6"/>
      <c r="ADZ209" s="6"/>
      <c r="AEA209" s="6"/>
      <c r="AEB209" s="6"/>
      <c r="AEC209" s="6"/>
      <c r="AED209" s="6"/>
      <c r="AEE209" s="6"/>
      <c r="AEF209" s="6"/>
      <c r="AEG209" s="6"/>
      <c r="AEH209" s="6"/>
      <c r="AEI209" s="6"/>
      <c r="AEJ209" s="6"/>
      <c r="AEK209" s="6"/>
      <c r="AEL209" s="6"/>
      <c r="AEM209" s="6"/>
      <c r="AEN209" s="6"/>
      <c r="AEO209" s="6"/>
      <c r="AEP209" s="6"/>
      <c r="AEQ209" s="6"/>
      <c r="AER209" s="6"/>
      <c r="AES209" s="6"/>
      <c r="AET209" s="6"/>
      <c r="AEU209" s="6"/>
      <c r="AEV209" s="6"/>
      <c r="AEW209" s="6"/>
      <c r="AEX209" s="6"/>
      <c r="AEY209" s="6"/>
      <c r="AEZ209" s="6"/>
      <c r="AFA209" s="6"/>
      <c r="AFB209" s="6"/>
      <c r="AFC209" s="6"/>
      <c r="AFD209" s="6"/>
      <c r="AFE209" s="6"/>
      <c r="AFF209" s="6"/>
      <c r="AFG209" s="6"/>
      <c r="AFH209" s="6"/>
      <c r="AFI209" s="6"/>
      <c r="AFJ209" s="6"/>
      <c r="AFK209" s="6"/>
      <c r="AFL209" s="6"/>
      <c r="AFM209" s="6"/>
      <c r="AFN209" s="6"/>
      <c r="AFO209" s="6"/>
      <c r="AFP209" s="6"/>
      <c r="AFQ209" s="6"/>
      <c r="AFR209" s="6"/>
      <c r="AFS209" s="6"/>
      <c r="AFT209" s="6"/>
      <c r="AFU209" s="6"/>
      <c r="AFV209" s="6"/>
      <c r="AFW209" s="6"/>
      <c r="AFX209" s="6"/>
      <c r="AFY209" s="6"/>
      <c r="AFZ209" s="6"/>
      <c r="AGA209" s="6"/>
      <c r="AGB209" s="6"/>
      <c r="AGC209" s="6"/>
      <c r="AGD209" s="6"/>
      <c r="AGE209" s="6"/>
      <c r="AGF209" s="6"/>
      <c r="AGG209" s="6"/>
      <c r="AGH209" s="6"/>
      <c r="AGI209" s="6"/>
      <c r="AGJ209" s="6"/>
      <c r="AGK209" s="6"/>
      <c r="AGL209" s="6"/>
      <c r="AGM209" s="6"/>
      <c r="AGN209" s="6"/>
      <c r="AGO209" s="6"/>
      <c r="AGP209" s="6"/>
      <c r="AGQ209" s="6"/>
      <c r="AGR209" s="6"/>
      <c r="AGS209" s="6"/>
      <c r="AGT209" s="6"/>
      <c r="AGU209" s="6"/>
      <c r="AGV209" s="6"/>
      <c r="AGW209" s="6"/>
      <c r="AGX209" s="6"/>
      <c r="AGY209" s="6"/>
      <c r="AGZ209" s="6"/>
      <c r="AHA209" s="6"/>
      <c r="AHB209" s="6"/>
      <c r="AHC209" s="6"/>
      <c r="AHD209" s="6"/>
      <c r="AHE209" s="6"/>
      <c r="AHF209" s="6"/>
      <c r="AHG209" s="6"/>
      <c r="AHH209" s="6"/>
      <c r="AHI209" s="6"/>
      <c r="AHJ209" s="6"/>
      <c r="AHK209" s="6"/>
      <c r="AHL209" s="6"/>
      <c r="AHM209" s="6"/>
      <c r="AHN209" s="6"/>
      <c r="AHO209" s="6"/>
      <c r="AHP209" s="6"/>
      <c r="AHQ209" s="6"/>
      <c r="AHR209" s="6"/>
      <c r="AHS209" s="6"/>
      <c r="AHT209" s="6"/>
      <c r="AHU209" s="6"/>
      <c r="AHV209" s="6"/>
      <c r="AHW209" s="6"/>
      <c r="AHX209" s="6"/>
      <c r="AHY209" s="6"/>
      <c r="AHZ209" s="6"/>
      <c r="AIA209" s="6"/>
      <c r="AIB209" s="6"/>
      <c r="AIC209" s="6"/>
      <c r="AID209" s="6"/>
      <c r="AIE209" s="6"/>
      <c r="AIF209" s="6"/>
      <c r="AIG209" s="6"/>
      <c r="AIH209" s="6"/>
      <c r="AII209" s="6"/>
      <c r="AIJ209" s="6"/>
      <c r="AIK209" s="6"/>
      <c r="AIL209" s="6"/>
      <c r="AIM209" s="6"/>
      <c r="AIN209" s="6"/>
      <c r="AIO209" s="6"/>
      <c r="AIP209" s="6"/>
      <c r="AIQ209" s="6"/>
      <c r="AIR209" s="6"/>
      <c r="AIS209" s="6"/>
      <c r="AIT209" s="6"/>
      <c r="AIU209" s="6"/>
      <c r="AIV209" s="6"/>
      <c r="AIW209" s="6"/>
      <c r="AIX209" s="6"/>
      <c r="AIY209" s="6"/>
      <c r="AIZ209" s="6"/>
      <c r="AJA209" s="6"/>
      <c r="AJB209" s="6"/>
      <c r="AJC209" s="6"/>
      <c r="AJD209" s="6"/>
      <c r="AJE209" s="6"/>
      <c r="AJF209" s="6"/>
      <c r="AJG209" s="6"/>
      <c r="AJH209" s="6"/>
      <c r="AJI209" s="6"/>
      <c r="AJJ209" s="6"/>
      <c r="AJK209" s="6"/>
      <c r="AJL209" s="6"/>
      <c r="AJM209" s="6"/>
      <c r="AJN209" s="6"/>
      <c r="AJO209" s="6"/>
      <c r="AJP209" s="6"/>
      <c r="AJQ209" s="6"/>
      <c r="AJR209" s="6"/>
      <c r="AJS209" s="6"/>
      <c r="AJT209" s="6"/>
      <c r="AJU209" s="6"/>
      <c r="AJV209" s="6"/>
      <c r="AJW209" s="6"/>
      <c r="AJX209" s="6"/>
      <c r="AJY209" s="6"/>
      <c r="AJZ209" s="6"/>
      <c r="AKA209" s="6"/>
      <c r="AKB209" s="6"/>
      <c r="AKC209" s="6"/>
      <c r="AKD209" s="6"/>
      <c r="AKE209" s="6"/>
      <c r="AKF209" s="6"/>
      <c r="AKG209" s="6"/>
      <c r="AKH209" s="6"/>
      <c r="AKI209" s="6"/>
      <c r="AKJ209" s="6"/>
      <c r="AKK209" s="6"/>
      <c r="AKL209" s="6"/>
      <c r="AKM209" s="6"/>
      <c r="AKN209" s="6"/>
      <c r="AKO209" s="6"/>
      <c r="AKP209" s="6"/>
      <c r="AKQ209" s="6"/>
      <c r="AKR209" s="6"/>
      <c r="AKS209" s="6"/>
      <c r="AKT209" s="6"/>
      <c r="AKU209" s="6"/>
      <c r="AKV209" s="6"/>
      <c r="AKW209" s="6"/>
      <c r="AKX209" s="6"/>
      <c r="AKY209" s="6"/>
      <c r="AKZ209" s="6"/>
      <c r="ALA209" s="6"/>
      <c r="ALB209" s="6"/>
      <c r="ALC209" s="6"/>
      <c r="ALD209" s="6"/>
      <c r="ALE209" s="6"/>
      <c r="ALF209" s="6"/>
      <c r="ALG209" s="6"/>
      <c r="ALH209" s="6"/>
      <c r="ALI209" s="6"/>
      <c r="ALJ209" s="6"/>
      <c r="ALK209" s="6"/>
      <c r="ALL209" s="6"/>
      <c r="ALM209" s="6"/>
      <c r="ALN209" s="6"/>
      <c r="ALO209" s="6"/>
      <c r="ALP209" s="6"/>
      <c r="ALQ209" s="6"/>
      <c r="ALR209" s="6"/>
      <c r="ALS209" s="6"/>
      <c r="ALT209" s="6"/>
      <c r="ALU209" s="6"/>
      <c r="ALV209" s="6"/>
      <c r="ALW209" s="6"/>
      <c r="ALX209" s="6"/>
      <c r="ALY209" s="6"/>
      <c r="ALZ209" s="6"/>
      <c r="AMA209" s="6"/>
      <c r="AMB209" s="6"/>
      <c r="AMC209" s="6"/>
      <c r="AMD209" s="6"/>
      <c r="AME209" s="6"/>
      <c r="AMF209" s="6"/>
    </row>
    <row r="210" spans="1:1022" s="38" customFormat="1">
      <c r="A210" s="162" t="s">
        <v>17</v>
      </c>
      <c r="E210" s="70"/>
      <c r="H210" s="183"/>
      <c r="J210" s="221"/>
      <c r="K210" s="150"/>
      <c r="AMG210" s="21"/>
      <c r="AMH210" s="21"/>
    </row>
    <row r="211" spans="1:1022" s="38" customFormat="1">
      <c r="A211" s="162" t="s">
        <v>18</v>
      </c>
      <c r="E211" s="70"/>
      <c r="H211" s="183"/>
      <c r="J211" s="116"/>
      <c r="K211" s="150"/>
      <c r="AMG211" s="21"/>
      <c r="AMH211" s="21"/>
    </row>
    <row r="212" spans="1:1022" s="21" customFormat="1">
      <c r="A212" s="219"/>
      <c r="B212" s="2"/>
      <c r="C212" s="5"/>
      <c r="D212" s="6"/>
      <c r="E212" s="4"/>
      <c r="F212" s="5"/>
      <c r="H212" s="220"/>
      <c r="J212" s="221"/>
      <c r="K212" s="89"/>
      <c r="L212" s="80"/>
      <c r="M212" s="6"/>
      <c r="N212" s="6"/>
      <c r="O212" s="80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6"/>
      <c r="HD212" s="6"/>
      <c r="HE212" s="6"/>
      <c r="HF212" s="6"/>
      <c r="HG212" s="6"/>
      <c r="HH212" s="6"/>
      <c r="HI212" s="6"/>
      <c r="HJ212" s="6"/>
      <c r="HK212" s="6"/>
      <c r="HL212" s="6"/>
      <c r="HM212" s="6"/>
      <c r="HN212" s="6"/>
      <c r="HO212" s="6"/>
      <c r="HP212" s="6"/>
      <c r="HQ212" s="6"/>
      <c r="HR212" s="6"/>
      <c r="HS212" s="6"/>
      <c r="HT212" s="6"/>
      <c r="HU212" s="6"/>
      <c r="HV212" s="6"/>
      <c r="HW212" s="6"/>
      <c r="HX212" s="6"/>
      <c r="HY212" s="6"/>
      <c r="HZ212" s="6"/>
      <c r="IA212" s="6"/>
      <c r="IB212" s="6"/>
      <c r="IC212" s="6"/>
      <c r="ID212" s="6"/>
      <c r="IE212" s="6"/>
      <c r="IF212" s="6"/>
      <c r="IG212" s="6"/>
      <c r="IH212" s="6"/>
      <c r="II212" s="6"/>
      <c r="IJ212" s="6"/>
      <c r="IK212" s="6"/>
      <c r="IL212" s="6"/>
      <c r="IM212" s="6"/>
      <c r="IN212" s="6"/>
      <c r="IO212" s="6"/>
      <c r="IP212" s="6"/>
      <c r="IQ212" s="6"/>
      <c r="IR212" s="6"/>
      <c r="IS212" s="6"/>
      <c r="IT212" s="6"/>
      <c r="IU212" s="6"/>
      <c r="IV212" s="6"/>
      <c r="IW212" s="6"/>
      <c r="IX212" s="6"/>
      <c r="IY212" s="6"/>
      <c r="IZ212" s="6"/>
      <c r="JA212" s="6"/>
      <c r="JB212" s="6"/>
      <c r="JC212" s="6"/>
      <c r="JD212" s="6"/>
      <c r="JE212" s="6"/>
      <c r="JF212" s="6"/>
      <c r="JG212" s="6"/>
      <c r="JH212" s="6"/>
      <c r="JI212" s="6"/>
      <c r="JJ212" s="6"/>
      <c r="JK212" s="6"/>
      <c r="JL212" s="6"/>
      <c r="JM212" s="6"/>
      <c r="JN212" s="6"/>
      <c r="JO212" s="6"/>
      <c r="JP212" s="6"/>
      <c r="JQ212" s="6"/>
      <c r="JR212" s="6"/>
      <c r="JS212" s="6"/>
      <c r="JT212" s="6"/>
      <c r="JU212" s="6"/>
      <c r="JV212" s="6"/>
      <c r="JW212" s="6"/>
      <c r="JX212" s="6"/>
      <c r="JY212" s="6"/>
      <c r="JZ212" s="6"/>
      <c r="KA212" s="6"/>
      <c r="KB212" s="6"/>
      <c r="KC212" s="6"/>
      <c r="KD212" s="6"/>
      <c r="KE212" s="6"/>
      <c r="KF212" s="6"/>
      <c r="KG212" s="6"/>
      <c r="KH212" s="6"/>
      <c r="KI212" s="6"/>
      <c r="KJ212" s="6"/>
      <c r="KK212" s="6"/>
      <c r="KL212" s="6"/>
      <c r="KM212" s="6"/>
      <c r="KN212" s="6"/>
      <c r="KO212" s="6"/>
      <c r="KP212" s="6"/>
      <c r="KQ212" s="6"/>
      <c r="KR212" s="6"/>
      <c r="KS212" s="6"/>
      <c r="KT212" s="6"/>
      <c r="KU212" s="6"/>
      <c r="KV212" s="6"/>
      <c r="KW212" s="6"/>
      <c r="KX212" s="6"/>
      <c r="KY212" s="6"/>
      <c r="KZ212" s="6"/>
      <c r="LA212" s="6"/>
      <c r="LB212" s="6"/>
      <c r="LC212" s="6"/>
      <c r="LD212" s="6"/>
      <c r="LE212" s="6"/>
      <c r="LF212" s="6"/>
      <c r="LG212" s="6"/>
      <c r="LH212" s="6"/>
      <c r="LI212" s="6"/>
      <c r="LJ212" s="6"/>
      <c r="LK212" s="6"/>
      <c r="LL212" s="6"/>
      <c r="LM212" s="6"/>
      <c r="LN212" s="6"/>
      <c r="LO212" s="6"/>
      <c r="LP212" s="6"/>
      <c r="LQ212" s="6"/>
      <c r="LR212" s="6"/>
      <c r="LS212" s="6"/>
      <c r="LT212" s="6"/>
      <c r="LU212" s="6"/>
      <c r="LV212" s="6"/>
      <c r="LW212" s="6"/>
      <c r="LX212" s="6"/>
      <c r="LY212" s="6"/>
      <c r="LZ212" s="6"/>
      <c r="MA212" s="6"/>
      <c r="MB212" s="6"/>
      <c r="MC212" s="6"/>
      <c r="MD212" s="6"/>
      <c r="ME212" s="6"/>
      <c r="MF212" s="6"/>
      <c r="MG212" s="6"/>
      <c r="MH212" s="6"/>
      <c r="MI212" s="6"/>
      <c r="MJ212" s="6"/>
      <c r="MK212" s="6"/>
      <c r="ML212" s="6"/>
      <c r="MM212" s="6"/>
      <c r="MN212" s="6"/>
      <c r="MO212" s="6"/>
      <c r="MP212" s="6"/>
      <c r="MQ212" s="6"/>
      <c r="MR212" s="6"/>
      <c r="MS212" s="6"/>
      <c r="MT212" s="6"/>
      <c r="MU212" s="6"/>
      <c r="MV212" s="6"/>
      <c r="MW212" s="6"/>
      <c r="MX212" s="6"/>
      <c r="MY212" s="6"/>
      <c r="MZ212" s="6"/>
      <c r="NA212" s="6"/>
      <c r="NB212" s="6"/>
      <c r="NC212" s="6"/>
      <c r="ND212" s="6"/>
      <c r="NE212" s="6"/>
      <c r="NF212" s="6"/>
      <c r="NG212" s="6"/>
      <c r="NH212" s="6"/>
      <c r="NI212" s="6"/>
      <c r="NJ212" s="6"/>
      <c r="NK212" s="6"/>
      <c r="NL212" s="6"/>
      <c r="NM212" s="6"/>
      <c r="NN212" s="6"/>
      <c r="NO212" s="6"/>
      <c r="NP212" s="6"/>
      <c r="NQ212" s="6"/>
      <c r="NR212" s="6"/>
      <c r="NS212" s="6"/>
      <c r="NT212" s="6"/>
      <c r="NU212" s="6"/>
      <c r="NV212" s="6"/>
      <c r="NW212" s="6"/>
      <c r="NX212" s="6"/>
      <c r="NY212" s="6"/>
      <c r="NZ212" s="6"/>
      <c r="OA212" s="6"/>
      <c r="OB212" s="6"/>
      <c r="OC212" s="6"/>
      <c r="OD212" s="6"/>
      <c r="OE212" s="6"/>
      <c r="OF212" s="6"/>
      <c r="OG212" s="6"/>
      <c r="OH212" s="6"/>
      <c r="OI212" s="6"/>
      <c r="OJ212" s="6"/>
      <c r="OK212" s="6"/>
      <c r="OL212" s="6"/>
      <c r="OM212" s="6"/>
      <c r="ON212" s="6"/>
      <c r="OO212" s="6"/>
      <c r="OP212" s="6"/>
      <c r="OQ212" s="6"/>
      <c r="OR212" s="6"/>
      <c r="OS212" s="6"/>
      <c r="OT212" s="6"/>
      <c r="OU212" s="6"/>
      <c r="OV212" s="6"/>
      <c r="OW212" s="6"/>
      <c r="OX212" s="6"/>
      <c r="OY212" s="6"/>
      <c r="OZ212" s="6"/>
      <c r="PA212" s="6"/>
      <c r="PB212" s="6"/>
      <c r="PC212" s="6"/>
      <c r="PD212" s="6"/>
      <c r="PE212" s="6"/>
      <c r="PF212" s="6"/>
      <c r="PG212" s="6"/>
      <c r="PH212" s="6"/>
      <c r="PI212" s="6"/>
      <c r="PJ212" s="6"/>
      <c r="PK212" s="6"/>
      <c r="PL212" s="6"/>
      <c r="PM212" s="6"/>
      <c r="PN212" s="6"/>
      <c r="PO212" s="6"/>
      <c r="PP212" s="6"/>
      <c r="PQ212" s="6"/>
      <c r="PR212" s="6"/>
      <c r="PS212" s="6"/>
      <c r="PT212" s="6"/>
      <c r="PU212" s="6"/>
      <c r="PV212" s="6"/>
      <c r="PW212" s="6"/>
      <c r="PX212" s="6"/>
      <c r="PY212" s="6"/>
      <c r="PZ212" s="6"/>
      <c r="QA212" s="6"/>
      <c r="QB212" s="6"/>
      <c r="QC212" s="6"/>
      <c r="QD212" s="6"/>
      <c r="QE212" s="6"/>
      <c r="QF212" s="6"/>
      <c r="QG212" s="6"/>
      <c r="QH212" s="6"/>
      <c r="QI212" s="6"/>
      <c r="QJ212" s="6"/>
      <c r="QK212" s="6"/>
      <c r="QL212" s="6"/>
      <c r="QM212" s="6"/>
      <c r="QN212" s="6"/>
      <c r="QO212" s="6"/>
      <c r="QP212" s="6"/>
      <c r="QQ212" s="6"/>
      <c r="QR212" s="6"/>
      <c r="QS212" s="6"/>
      <c r="QT212" s="6"/>
      <c r="QU212" s="6"/>
      <c r="QV212" s="6"/>
      <c r="QW212" s="6"/>
      <c r="QX212" s="6"/>
      <c r="QY212" s="6"/>
      <c r="QZ212" s="6"/>
      <c r="RA212" s="6"/>
      <c r="RB212" s="6"/>
      <c r="RC212" s="6"/>
      <c r="RD212" s="6"/>
      <c r="RE212" s="6"/>
      <c r="RF212" s="6"/>
      <c r="RG212" s="6"/>
      <c r="RH212" s="6"/>
      <c r="RI212" s="6"/>
      <c r="RJ212" s="6"/>
      <c r="RK212" s="6"/>
      <c r="RL212" s="6"/>
      <c r="RM212" s="6"/>
      <c r="RN212" s="6"/>
      <c r="RO212" s="6"/>
      <c r="RP212" s="6"/>
      <c r="RQ212" s="6"/>
      <c r="RR212" s="6"/>
      <c r="RS212" s="6"/>
      <c r="RT212" s="6"/>
      <c r="RU212" s="6"/>
      <c r="RV212" s="6"/>
      <c r="RW212" s="6"/>
      <c r="RX212" s="6"/>
      <c r="RY212" s="6"/>
      <c r="RZ212" s="6"/>
      <c r="SA212" s="6"/>
      <c r="SB212" s="6"/>
      <c r="SC212" s="6"/>
      <c r="SD212" s="6"/>
      <c r="SE212" s="6"/>
      <c r="SF212" s="6"/>
      <c r="SG212" s="6"/>
      <c r="SH212" s="6"/>
      <c r="SI212" s="6"/>
      <c r="SJ212" s="6"/>
      <c r="SK212" s="6"/>
      <c r="SL212" s="6"/>
      <c r="SM212" s="6"/>
      <c r="SN212" s="6"/>
      <c r="SO212" s="6"/>
      <c r="SP212" s="6"/>
      <c r="SQ212" s="6"/>
      <c r="SR212" s="6"/>
      <c r="SS212" s="6"/>
      <c r="ST212" s="6"/>
      <c r="SU212" s="6"/>
      <c r="SV212" s="6"/>
      <c r="SW212" s="6"/>
      <c r="SX212" s="6"/>
      <c r="SY212" s="6"/>
      <c r="SZ212" s="6"/>
      <c r="TA212" s="6"/>
      <c r="TB212" s="6"/>
      <c r="TC212" s="6"/>
      <c r="TD212" s="6"/>
      <c r="TE212" s="6"/>
      <c r="TF212" s="6"/>
      <c r="TG212" s="6"/>
      <c r="TH212" s="6"/>
      <c r="TI212" s="6"/>
      <c r="TJ212" s="6"/>
      <c r="TK212" s="6"/>
      <c r="TL212" s="6"/>
      <c r="TM212" s="6"/>
      <c r="TN212" s="6"/>
      <c r="TO212" s="6"/>
      <c r="TP212" s="6"/>
      <c r="TQ212" s="6"/>
      <c r="TR212" s="6"/>
      <c r="TS212" s="6"/>
      <c r="TT212" s="6"/>
      <c r="TU212" s="6"/>
      <c r="TV212" s="6"/>
      <c r="TW212" s="6"/>
      <c r="TX212" s="6"/>
      <c r="TY212" s="6"/>
      <c r="TZ212" s="6"/>
      <c r="UA212" s="6"/>
      <c r="UB212" s="6"/>
      <c r="UC212" s="6"/>
      <c r="UD212" s="6"/>
      <c r="UE212" s="6"/>
      <c r="UF212" s="6"/>
      <c r="UG212" s="6"/>
      <c r="UH212" s="6"/>
      <c r="UI212" s="6"/>
      <c r="UJ212" s="6"/>
      <c r="UK212" s="6"/>
      <c r="UL212" s="6"/>
      <c r="UM212" s="6"/>
      <c r="UN212" s="6"/>
      <c r="UO212" s="6"/>
      <c r="UP212" s="6"/>
      <c r="UQ212" s="6"/>
      <c r="UR212" s="6"/>
      <c r="US212" s="6"/>
      <c r="UT212" s="6"/>
      <c r="UU212" s="6"/>
      <c r="UV212" s="6"/>
      <c r="UW212" s="6"/>
      <c r="UX212" s="6"/>
      <c r="UY212" s="6"/>
      <c r="UZ212" s="6"/>
      <c r="VA212" s="6"/>
      <c r="VB212" s="6"/>
      <c r="VC212" s="6"/>
      <c r="VD212" s="6"/>
      <c r="VE212" s="6"/>
      <c r="VF212" s="6"/>
      <c r="VG212" s="6"/>
      <c r="VH212" s="6"/>
      <c r="VI212" s="6"/>
      <c r="VJ212" s="6"/>
      <c r="VK212" s="6"/>
      <c r="VL212" s="6"/>
      <c r="VM212" s="6"/>
      <c r="VN212" s="6"/>
      <c r="VO212" s="6"/>
      <c r="VP212" s="6"/>
      <c r="VQ212" s="6"/>
      <c r="VR212" s="6"/>
      <c r="VS212" s="6"/>
      <c r="VT212" s="6"/>
      <c r="VU212" s="6"/>
      <c r="VV212" s="6"/>
      <c r="VW212" s="6"/>
      <c r="VX212" s="6"/>
      <c r="VY212" s="6"/>
      <c r="VZ212" s="6"/>
      <c r="WA212" s="6"/>
      <c r="WB212" s="6"/>
      <c r="WC212" s="6"/>
      <c r="WD212" s="6"/>
      <c r="WE212" s="6"/>
      <c r="WF212" s="6"/>
      <c r="WG212" s="6"/>
      <c r="WH212" s="6"/>
      <c r="WI212" s="6"/>
      <c r="WJ212" s="6"/>
      <c r="WK212" s="6"/>
      <c r="WL212" s="6"/>
      <c r="WM212" s="6"/>
      <c r="WN212" s="6"/>
      <c r="WO212" s="6"/>
      <c r="WP212" s="6"/>
      <c r="WQ212" s="6"/>
      <c r="WR212" s="6"/>
      <c r="WS212" s="6"/>
      <c r="WT212" s="6"/>
      <c r="WU212" s="6"/>
      <c r="WV212" s="6"/>
      <c r="WW212" s="6"/>
      <c r="WX212" s="6"/>
      <c r="WY212" s="6"/>
      <c r="WZ212" s="6"/>
      <c r="XA212" s="6"/>
      <c r="XB212" s="6"/>
      <c r="XC212" s="6"/>
      <c r="XD212" s="6"/>
      <c r="XE212" s="6"/>
      <c r="XF212" s="6"/>
      <c r="XG212" s="6"/>
      <c r="XH212" s="6"/>
      <c r="XI212" s="6"/>
      <c r="XJ212" s="6"/>
      <c r="XK212" s="6"/>
      <c r="XL212" s="6"/>
      <c r="XM212" s="6"/>
      <c r="XN212" s="6"/>
      <c r="XO212" s="6"/>
      <c r="XP212" s="6"/>
      <c r="XQ212" s="6"/>
      <c r="XR212" s="6"/>
      <c r="XS212" s="6"/>
      <c r="XT212" s="6"/>
      <c r="XU212" s="6"/>
      <c r="XV212" s="6"/>
      <c r="XW212" s="6"/>
      <c r="XX212" s="6"/>
      <c r="XY212" s="6"/>
      <c r="XZ212" s="6"/>
      <c r="YA212" s="6"/>
      <c r="YB212" s="6"/>
      <c r="YC212" s="6"/>
      <c r="YD212" s="6"/>
      <c r="YE212" s="6"/>
      <c r="YF212" s="6"/>
      <c r="YG212" s="6"/>
      <c r="YH212" s="6"/>
      <c r="YI212" s="6"/>
      <c r="YJ212" s="6"/>
      <c r="YK212" s="6"/>
      <c r="YL212" s="6"/>
      <c r="YM212" s="6"/>
      <c r="YN212" s="6"/>
      <c r="YO212" s="6"/>
      <c r="YP212" s="6"/>
      <c r="YQ212" s="6"/>
      <c r="YR212" s="6"/>
      <c r="YS212" s="6"/>
      <c r="YT212" s="6"/>
      <c r="YU212" s="6"/>
      <c r="YV212" s="6"/>
      <c r="YW212" s="6"/>
      <c r="YX212" s="6"/>
      <c r="YY212" s="6"/>
      <c r="YZ212" s="6"/>
      <c r="ZA212" s="6"/>
      <c r="ZB212" s="6"/>
      <c r="ZC212" s="6"/>
      <c r="ZD212" s="6"/>
      <c r="ZE212" s="6"/>
      <c r="ZF212" s="6"/>
      <c r="ZG212" s="6"/>
      <c r="ZH212" s="6"/>
      <c r="ZI212" s="6"/>
      <c r="ZJ212" s="6"/>
      <c r="ZK212" s="6"/>
      <c r="ZL212" s="6"/>
      <c r="ZM212" s="6"/>
      <c r="ZN212" s="6"/>
      <c r="ZO212" s="6"/>
      <c r="ZP212" s="6"/>
      <c r="ZQ212" s="6"/>
      <c r="ZR212" s="6"/>
      <c r="ZS212" s="6"/>
      <c r="ZT212" s="6"/>
      <c r="ZU212" s="6"/>
      <c r="ZV212" s="6"/>
      <c r="ZW212" s="6"/>
      <c r="ZX212" s="6"/>
      <c r="ZY212" s="6"/>
      <c r="ZZ212" s="6"/>
      <c r="AAA212" s="6"/>
      <c r="AAB212" s="6"/>
      <c r="AAC212" s="6"/>
      <c r="AAD212" s="6"/>
      <c r="AAE212" s="6"/>
      <c r="AAF212" s="6"/>
      <c r="AAG212" s="6"/>
      <c r="AAH212" s="6"/>
      <c r="AAI212" s="6"/>
      <c r="AAJ212" s="6"/>
      <c r="AAK212" s="6"/>
      <c r="AAL212" s="6"/>
      <c r="AAM212" s="6"/>
      <c r="AAN212" s="6"/>
      <c r="AAO212" s="6"/>
      <c r="AAP212" s="6"/>
      <c r="AAQ212" s="6"/>
      <c r="AAR212" s="6"/>
      <c r="AAS212" s="6"/>
      <c r="AAT212" s="6"/>
      <c r="AAU212" s="6"/>
      <c r="AAV212" s="6"/>
      <c r="AAW212" s="6"/>
      <c r="AAX212" s="6"/>
      <c r="AAY212" s="6"/>
      <c r="AAZ212" s="6"/>
      <c r="ABA212" s="6"/>
      <c r="ABB212" s="6"/>
      <c r="ABC212" s="6"/>
      <c r="ABD212" s="6"/>
      <c r="ABE212" s="6"/>
      <c r="ABF212" s="6"/>
      <c r="ABG212" s="6"/>
      <c r="ABH212" s="6"/>
      <c r="ABI212" s="6"/>
      <c r="ABJ212" s="6"/>
      <c r="ABK212" s="6"/>
      <c r="ABL212" s="6"/>
      <c r="ABM212" s="6"/>
      <c r="ABN212" s="6"/>
      <c r="ABO212" s="6"/>
      <c r="ABP212" s="6"/>
      <c r="ABQ212" s="6"/>
      <c r="ABR212" s="6"/>
      <c r="ABS212" s="6"/>
      <c r="ABT212" s="6"/>
      <c r="ABU212" s="6"/>
      <c r="ABV212" s="6"/>
      <c r="ABW212" s="6"/>
      <c r="ABX212" s="6"/>
      <c r="ABY212" s="6"/>
      <c r="ABZ212" s="6"/>
      <c r="ACA212" s="6"/>
      <c r="ACB212" s="6"/>
      <c r="ACC212" s="6"/>
      <c r="ACD212" s="6"/>
      <c r="ACE212" s="6"/>
      <c r="ACF212" s="6"/>
      <c r="ACG212" s="6"/>
      <c r="ACH212" s="6"/>
      <c r="ACI212" s="6"/>
      <c r="ACJ212" s="6"/>
      <c r="ACK212" s="6"/>
      <c r="ACL212" s="6"/>
      <c r="ACM212" s="6"/>
      <c r="ACN212" s="6"/>
      <c r="ACO212" s="6"/>
      <c r="ACP212" s="6"/>
      <c r="ACQ212" s="6"/>
      <c r="ACR212" s="6"/>
      <c r="ACS212" s="6"/>
      <c r="ACT212" s="6"/>
      <c r="ACU212" s="6"/>
      <c r="ACV212" s="6"/>
      <c r="ACW212" s="6"/>
      <c r="ACX212" s="6"/>
      <c r="ACY212" s="6"/>
      <c r="ACZ212" s="6"/>
      <c r="ADA212" s="6"/>
      <c r="ADB212" s="6"/>
      <c r="ADC212" s="6"/>
      <c r="ADD212" s="6"/>
      <c r="ADE212" s="6"/>
      <c r="ADF212" s="6"/>
      <c r="ADG212" s="6"/>
      <c r="ADH212" s="6"/>
      <c r="ADI212" s="6"/>
      <c r="ADJ212" s="6"/>
      <c r="ADK212" s="6"/>
      <c r="ADL212" s="6"/>
      <c r="ADM212" s="6"/>
      <c r="ADN212" s="6"/>
      <c r="ADO212" s="6"/>
      <c r="ADP212" s="6"/>
      <c r="ADQ212" s="6"/>
      <c r="ADR212" s="6"/>
      <c r="ADS212" s="6"/>
      <c r="ADT212" s="6"/>
      <c r="ADU212" s="6"/>
      <c r="ADV212" s="6"/>
      <c r="ADW212" s="6"/>
      <c r="ADX212" s="6"/>
      <c r="ADY212" s="6"/>
      <c r="ADZ212" s="6"/>
      <c r="AEA212" s="6"/>
      <c r="AEB212" s="6"/>
      <c r="AEC212" s="6"/>
      <c r="AED212" s="6"/>
      <c r="AEE212" s="6"/>
      <c r="AEF212" s="6"/>
      <c r="AEG212" s="6"/>
      <c r="AEH212" s="6"/>
      <c r="AEI212" s="6"/>
      <c r="AEJ212" s="6"/>
      <c r="AEK212" s="6"/>
      <c r="AEL212" s="6"/>
      <c r="AEM212" s="6"/>
      <c r="AEN212" s="6"/>
      <c r="AEO212" s="6"/>
      <c r="AEP212" s="6"/>
      <c r="AEQ212" s="6"/>
      <c r="AER212" s="6"/>
      <c r="AES212" s="6"/>
      <c r="AET212" s="6"/>
      <c r="AEU212" s="6"/>
      <c r="AEV212" s="6"/>
      <c r="AEW212" s="6"/>
      <c r="AEX212" s="6"/>
      <c r="AEY212" s="6"/>
      <c r="AEZ212" s="6"/>
      <c r="AFA212" s="6"/>
      <c r="AFB212" s="6"/>
      <c r="AFC212" s="6"/>
      <c r="AFD212" s="6"/>
      <c r="AFE212" s="6"/>
      <c r="AFF212" s="6"/>
      <c r="AFG212" s="6"/>
      <c r="AFH212" s="6"/>
      <c r="AFI212" s="6"/>
      <c r="AFJ212" s="6"/>
      <c r="AFK212" s="6"/>
      <c r="AFL212" s="6"/>
      <c r="AFM212" s="6"/>
      <c r="AFN212" s="6"/>
      <c r="AFO212" s="6"/>
      <c r="AFP212" s="6"/>
      <c r="AFQ212" s="6"/>
      <c r="AFR212" s="6"/>
      <c r="AFS212" s="6"/>
      <c r="AFT212" s="6"/>
      <c r="AFU212" s="6"/>
      <c r="AFV212" s="6"/>
      <c r="AFW212" s="6"/>
      <c r="AFX212" s="6"/>
      <c r="AFY212" s="6"/>
      <c r="AFZ212" s="6"/>
      <c r="AGA212" s="6"/>
      <c r="AGB212" s="6"/>
      <c r="AGC212" s="6"/>
      <c r="AGD212" s="6"/>
      <c r="AGE212" s="6"/>
      <c r="AGF212" s="6"/>
      <c r="AGG212" s="6"/>
      <c r="AGH212" s="6"/>
      <c r="AGI212" s="6"/>
      <c r="AGJ212" s="6"/>
      <c r="AGK212" s="6"/>
      <c r="AGL212" s="6"/>
      <c r="AGM212" s="6"/>
      <c r="AGN212" s="6"/>
      <c r="AGO212" s="6"/>
      <c r="AGP212" s="6"/>
      <c r="AGQ212" s="6"/>
      <c r="AGR212" s="6"/>
      <c r="AGS212" s="6"/>
      <c r="AGT212" s="6"/>
      <c r="AGU212" s="6"/>
      <c r="AGV212" s="6"/>
      <c r="AGW212" s="6"/>
      <c r="AGX212" s="6"/>
      <c r="AGY212" s="6"/>
      <c r="AGZ212" s="6"/>
      <c r="AHA212" s="6"/>
      <c r="AHB212" s="6"/>
      <c r="AHC212" s="6"/>
      <c r="AHD212" s="6"/>
      <c r="AHE212" s="6"/>
      <c r="AHF212" s="6"/>
      <c r="AHG212" s="6"/>
      <c r="AHH212" s="6"/>
      <c r="AHI212" s="6"/>
      <c r="AHJ212" s="6"/>
      <c r="AHK212" s="6"/>
      <c r="AHL212" s="6"/>
      <c r="AHM212" s="6"/>
      <c r="AHN212" s="6"/>
      <c r="AHO212" s="6"/>
      <c r="AHP212" s="6"/>
      <c r="AHQ212" s="6"/>
      <c r="AHR212" s="6"/>
      <c r="AHS212" s="6"/>
      <c r="AHT212" s="6"/>
      <c r="AHU212" s="6"/>
      <c r="AHV212" s="6"/>
      <c r="AHW212" s="6"/>
      <c r="AHX212" s="6"/>
      <c r="AHY212" s="6"/>
      <c r="AHZ212" s="6"/>
      <c r="AIA212" s="6"/>
      <c r="AIB212" s="6"/>
      <c r="AIC212" s="6"/>
      <c r="AID212" s="6"/>
      <c r="AIE212" s="6"/>
      <c r="AIF212" s="6"/>
      <c r="AIG212" s="6"/>
      <c r="AIH212" s="6"/>
      <c r="AII212" s="6"/>
      <c r="AIJ212" s="6"/>
      <c r="AIK212" s="6"/>
      <c r="AIL212" s="6"/>
      <c r="AIM212" s="6"/>
      <c r="AIN212" s="6"/>
      <c r="AIO212" s="6"/>
      <c r="AIP212" s="6"/>
      <c r="AIQ212" s="6"/>
      <c r="AIR212" s="6"/>
      <c r="AIS212" s="6"/>
      <c r="AIT212" s="6"/>
      <c r="AIU212" s="6"/>
      <c r="AIV212" s="6"/>
      <c r="AIW212" s="6"/>
      <c r="AIX212" s="6"/>
      <c r="AIY212" s="6"/>
      <c r="AIZ212" s="6"/>
      <c r="AJA212" s="6"/>
      <c r="AJB212" s="6"/>
      <c r="AJC212" s="6"/>
      <c r="AJD212" s="6"/>
      <c r="AJE212" s="6"/>
      <c r="AJF212" s="6"/>
      <c r="AJG212" s="6"/>
      <c r="AJH212" s="6"/>
      <c r="AJI212" s="6"/>
      <c r="AJJ212" s="6"/>
      <c r="AJK212" s="6"/>
      <c r="AJL212" s="6"/>
      <c r="AJM212" s="6"/>
      <c r="AJN212" s="6"/>
      <c r="AJO212" s="6"/>
      <c r="AJP212" s="6"/>
      <c r="AJQ212" s="6"/>
      <c r="AJR212" s="6"/>
      <c r="AJS212" s="6"/>
      <c r="AJT212" s="6"/>
      <c r="AJU212" s="6"/>
      <c r="AJV212" s="6"/>
      <c r="AJW212" s="6"/>
      <c r="AJX212" s="6"/>
      <c r="AJY212" s="6"/>
      <c r="AJZ212" s="6"/>
      <c r="AKA212" s="6"/>
      <c r="AKB212" s="6"/>
      <c r="AKC212" s="6"/>
      <c r="AKD212" s="6"/>
      <c r="AKE212" s="6"/>
      <c r="AKF212" s="6"/>
      <c r="AKG212" s="6"/>
      <c r="AKH212" s="6"/>
      <c r="AKI212" s="6"/>
      <c r="AKJ212" s="6"/>
      <c r="AKK212" s="6"/>
      <c r="AKL212" s="6"/>
      <c r="AKM212" s="6"/>
      <c r="AKN212" s="6"/>
      <c r="AKO212" s="6"/>
      <c r="AKP212" s="6"/>
      <c r="AKQ212" s="6"/>
      <c r="AKR212" s="6"/>
      <c r="AKS212" s="6"/>
      <c r="AKT212" s="6"/>
      <c r="AKU212" s="6"/>
      <c r="AKV212" s="6"/>
      <c r="AKW212" s="6"/>
      <c r="AKX212" s="6"/>
      <c r="AKY212" s="6"/>
      <c r="AKZ212" s="6"/>
      <c r="ALA212" s="6"/>
      <c r="ALB212" s="6"/>
      <c r="ALC212" s="6"/>
      <c r="ALD212" s="6"/>
      <c r="ALE212" s="6"/>
      <c r="ALF212" s="6"/>
      <c r="ALG212" s="6"/>
      <c r="ALH212" s="6"/>
      <c r="ALI212" s="6"/>
      <c r="ALJ212" s="6"/>
      <c r="ALK212" s="6"/>
      <c r="ALL212" s="6"/>
      <c r="ALM212" s="6"/>
      <c r="ALN212" s="6"/>
      <c r="ALO212" s="6"/>
      <c r="ALP212" s="6"/>
      <c r="ALQ212" s="6"/>
      <c r="ALR212" s="6"/>
      <c r="ALS212" s="6"/>
      <c r="ALT212" s="6"/>
      <c r="ALU212" s="6"/>
      <c r="ALV212" s="6"/>
      <c r="ALW212" s="6"/>
      <c r="ALX212" s="6"/>
      <c r="ALY212" s="6"/>
      <c r="ALZ212" s="6"/>
      <c r="AMA212" s="6"/>
      <c r="AMB212" s="6"/>
      <c r="AMC212" s="6"/>
      <c r="AMD212" s="6"/>
      <c r="AME212" s="6"/>
      <c r="AMF212" s="6"/>
    </row>
    <row r="213" spans="1:1022" s="38" customFormat="1">
      <c r="A213" s="162" t="s">
        <v>361</v>
      </c>
      <c r="B213" s="37"/>
      <c r="C213" s="213"/>
      <c r="D213" s="23"/>
      <c r="E213" s="70"/>
      <c r="F213" s="23"/>
      <c r="H213" s="183"/>
      <c r="J213" s="221"/>
      <c r="K213" s="150"/>
      <c r="AMG213" s="21"/>
      <c r="AMH213" s="21"/>
    </row>
    <row r="214" spans="1:1022" s="292" customFormat="1" ht="76.5">
      <c r="A214" s="362" t="s">
        <v>0</v>
      </c>
      <c r="B214" s="362" t="s">
        <v>1</v>
      </c>
      <c r="C214" s="362" t="s">
        <v>78</v>
      </c>
      <c r="D214" s="362" t="s">
        <v>61</v>
      </c>
      <c r="E214" s="362" t="s">
        <v>62</v>
      </c>
      <c r="F214" s="362" t="s">
        <v>19</v>
      </c>
      <c r="G214" s="363" t="s">
        <v>27</v>
      </c>
      <c r="H214" s="363" t="s">
        <v>103</v>
      </c>
      <c r="I214" s="362" t="s">
        <v>2</v>
      </c>
      <c r="J214" s="364" t="s">
        <v>3</v>
      </c>
      <c r="K214" s="365" t="s">
        <v>243</v>
      </c>
      <c r="L214" s="366" t="s">
        <v>79</v>
      </c>
      <c r="M214" s="362" t="s">
        <v>4</v>
      </c>
      <c r="N214" s="366" t="s">
        <v>80</v>
      </c>
      <c r="O214" s="366" t="s">
        <v>81</v>
      </c>
    </row>
    <row r="215" spans="1:1022" s="292" customFormat="1">
      <c r="A215" s="362" t="s">
        <v>5</v>
      </c>
      <c r="B215" s="362" t="s">
        <v>6</v>
      </c>
      <c r="C215" s="362" t="s">
        <v>7</v>
      </c>
      <c r="D215" s="362" t="s">
        <v>8</v>
      </c>
      <c r="E215" s="362" t="s">
        <v>9</v>
      </c>
      <c r="F215" s="362"/>
      <c r="G215" s="367"/>
      <c r="H215" s="363" t="s">
        <v>10</v>
      </c>
      <c r="I215" s="362" t="s">
        <v>362</v>
      </c>
      <c r="J215" s="364" t="s">
        <v>12</v>
      </c>
      <c r="K215" s="365"/>
      <c r="L215" s="366" t="s">
        <v>13</v>
      </c>
      <c r="M215" s="362" t="s">
        <v>14</v>
      </c>
      <c r="N215" s="366" t="s">
        <v>15</v>
      </c>
      <c r="O215" s="366" t="s">
        <v>16</v>
      </c>
    </row>
    <row r="216" spans="1:1022" s="21" customFormat="1" ht="25.5">
      <c r="A216" s="105" t="s">
        <v>64</v>
      </c>
      <c r="B216" s="294" t="s">
        <v>346</v>
      </c>
      <c r="C216" s="462" t="s">
        <v>333</v>
      </c>
      <c r="D216" s="107"/>
      <c r="E216" s="107"/>
      <c r="F216" s="71">
        <v>0</v>
      </c>
      <c r="G216" s="71">
        <v>0</v>
      </c>
      <c r="H216" s="272">
        <v>50</v>
      </c>
      <c r="I216" s="297" t="s">
        <v>186</v>
      </c>
      <c r="J216" s="218">
        <f>22.11*2</f>
        <v>44.22</v>
      </c>
      <c r="K216" s="374">
        <f>ROUND(J216*1.05,2)</f>
        <v>46.43</v>
      </c>
      <c r="L216" s="177">
        <f>ROUND(J216*H216,2)</f>
        <v>2211</v>
      </c>
      <c r="M216" s="178">
        <v>0.23</v>
      </c>
      <c r="N216" s="179">
        <f>ROUND(L216*M216,2)</f>
        <v>508.53</v>
      </c>
      <c r="O216" s="177">
        <f>L216+N216</f>
        <v>2719.5299999999997</v>
      </c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6"/>
      <c r="HD216" s="6"/>
      <c r="HE216" s="6"/>
      <c r="HF216" s="6"/>
      <c r="HG216" s="6"/>
      <c r="HH216" s="6"/>
      <c r="HI216" s="6"/>
      <c r="HJ216" s="6"/>
      <c r="HK216" s="6"/>
      <c r="HL216" s="6"/>
      <c r="HM216" s="6"/>
      <c r="HN216" s="6"/>
      <c r="HO216" s="6"/>
      <c r="HP216" s="6"/>
      <c r="HQ216" s="6"/>
      <c r="HR216" s="6"/>
      <c r="HS216" s="6"/>
      <c r="HT216" s="6"/>
      <c r="HU216" s="6"/>
      <c r="HV216" s="6"/>
      <c r="HW216" s="6"/>
      <c r="HX216" s="6"/>
      <c r="HY216" s="6"/>
      <c r="HZ216" s="6"/>
      <c r="IA216" s="6"/>
      <c r="IB216" s="6"/>
      <c r="IC216" s="6"/>
      <c r="ID216" s="6"/>
      <c r="IE216" s="6"/>
      <c r="IF216" s="6"/>
      <c r="IG216" s="6"/>
      <c r="IH216" s="6"/>
      <c r="II216" s="6"/>
      <c r="IJ216" s="6"/>
      <c r="IK216" s="6"/>
      <c r="IL216" s="6"/>
      <c r="IM216" s="6"/>
      <c r="IN216" s="6"/>
      <c r="IO216" s="6"/>
      <c r="IP216" s="6"/>
      <c r="IQ216" s="6"/>
      <c r="IR216" s="6"/>
      <c r="IS216" s="6"/>
      <c r="IT216" s="6"/>
      <c r="IU216" s="6"/>
      <c r="IV216" s="6"/>
      <c r="IW216" s="6"/>
      <c r="IX216" s="6"/>
      <c r="IY216" s="6"/>
      <c r="IZ216" s="6"/>
      <c r="JA216" s="6"/>
      <c r="JB216" s="6"/>
      <c r="JC216" s="6"/>
      <c r="JD216" s="6"/>
      <c r="JE216" s="6"/>
      <c r="JF216" s="6"/>
      <c r="JG216" s="6"/>
      <c r="JH216" s="6"/>
      <c r="JI216" s="6"/>
      <c r="JJ216" s="6"/>
      <c r="JK216" s="6"/>
      <c r="JL216" s="6"/>
      <c r="JM216" s="6"/>
      <c r="JN216" s="6"/>
      <c r="JO216" s="6"/>
      <c r="JP216" s="6"/>
      <c r="JQ216" s="6"/>
      <c r="JR216" s="6"/>
      <c r="JS216" s="6"/>
      <c r="JT216" s="6"/>
      <c r="JU216" s="6"/>
      <c r="JV216" s="6"/>
      <c r="JW216" s="6"/>
      <c r="JX216" s="6"/>
      <c r="JY216" s="6"/>
      <c r="JZ216" s="6"/>
      <c r="KA216" s="6"/>
      <c r="KB216" s="6"/>
      <c r="KC216" s="6"/>
      <c r="KD216" s="6"/>
      <c r="KE216" s="6"/>
      <c r="KF216" s="6"/>
      <c r="KG216" s="6"/>
      <c r="KH216" s="6"/>
      <c r="KI216" s="6"/>
      <c r="KJ216" s="6"/>
      <c r="KK216" s="6"/>
      <c r="KL216" s="6"/>
      <c r="KM216" s="6"/>
      <c r="KN216" s="6"/>
      <c r="KO216" s="6"/>
      <c r="KP216" s="6"/>
      <c r="KQ216" s="6"/>
      <c r="KR216" s="6"/>
      <c r="KS216" s="6"/>
      <c r="KT216" s="6"/>
      <c r="KU216" s="6"/>
      <c r="KV216" s="6"/>
      <c r="KW216" s="6"/>
      <c r="KX216" s="6"/>
      <c r="KY216" s="6"/>
      <c r="KZ216" s="6"/>
      <c r="LA216" s="6"/>
      <c r="LB216" s="6"/>
      <c r="LC216" s="6"/>
      <c r="LD216" s="6"/>
      <c r="LE216" s="6"/>
      <c r="LF216" s="6"/>
      <c r="LG216" s="6"/>
      <c r="LH216" s="6"/>
      <c r="LI216" s="6"/>
      <c r="LJ216" s="6"/>
      <c r="LK216" s="6"/>
      <c r="LL216" s="6"/>
      <c r="LM216" s="6"/>
      <c r="LN216" s="6"/>
      <c r="LO216" s="6"/>
      <c r="LP216" s="6"/>
      <c r="LQ216" s="6"/>
      <c r="LR216" s="6"/>
      <c r="LS216" s="6"/>
      <c r="LT216" s="6"/>
      <c r="LU216" s="6"/>
      <c r="LV216" s="6"/>
      <c r="LW216" s="6"/>
      <c r="LX216" s="6"/>
      <c r="LY216" s="6"/>
      <c r="LZ216" s="6"/>
      <c r="MA216" s="6"/>
      <c r="MB216" s="6"/>
      <c r="MC216" s="6"/>
      <c r="MD216" s="6"/>
      <c r="ME216" s="6"/>
      <c r="MF216" s="6"/>
      <c r="MG216" s="6"/>
      <c r="MH216" s="6"/>
      <c r="MI216" s="6"/>
      <c r="MJ216" s="6"/>
      <c r="MK216" s="6"/>
      <c r="ML216" s="6"/>
      <c r="MM216" s="6"/>
      <c r="MN216" s="6"/>
      <c r="MO216" s="6"/>
      <c r="MP216" s="6"/>
      <c r="MQ216" s="6"/>
      <c r="MR216" s="6"/>
      <c r="MS216" s="6"/>
      <c r="MT216" s="6"/>
      <c r="MU216" s="6"/>
      <c r="MV216" s="6"/>
      <c r="MW216" s="6"/>
      <c r="MX216" s="6"/>
      <c r="MY216" s="6"/>
      <c r="MZ216" s="6"/>
      <c r="NA216" s="6"/>
      <c r="NB216" s="6"/>
      <c r="NC216" s="6"/>
      <c r="ND216" s="6"/>
      <c r="NE216" s="6"/>
      <c r="NF216" s="6"/>
      <c r="NG216" s="6"/>
      <c r="NH216" s="6"/>
      <c r="NI216" s="6"/>
      <c r="NJ216" s="6"/>
      <c r="NK216" s="6"/>
      <c r="NL216" s="6"/>
      <c r="NM216" s="6"/>
      <c r="NN216" s="6"/>
      <c r="NO216" s="6"/>
      <c r="NP216" s="6"/>
      <c r="NQ216" s="6"/>
      <c r="NR216" s="6"/>
      <c r="NS216" s="6"/>
      <c r="NT216" s="6"/>
      <c r="NU216" s="6"/>
      <c r="NV216" s="6"/>
      <c r="NW216" s="6"/>
      <c r="NX216" s="6"/>
      <c r="NY216" s="6"/>
      <c r="NZ216" s="6"/>
      <c r="OA216" s="6"/>
      <c r="OB216" s="6"/>
      <c r="OC216" s="6"/>
      <c r="OD216" s="6"/>
      <c r="OE216" s="6"/>
      <c r="OF216" s="6"/>
      <c r="OG216" s="6"/>
      <c r="OH216" s="6"/>
      <c r="OI216" s="6"/>
      <c r="OJ216" s="6"/>
      <c r="OK216" s="6"/>
      <c r="OL216" s="6"/>
      <c r="OM216" s="6"/>
      <c r="ON216" s="6"/>
      <c r="OO216" s="6"/>
      <c r="OP216" s="6"/>
      <c r="OQ216" s="6"/>
      <c r="OR216" s="6"/>
      <c r="OS216" s="6"/>
      <c r="OT216" s="6"/>
      <c r="OU216" s="6"/>
      <c r="OV216" s="6"/>
      <c r="OW216" s="6"/>
      <c r="OX216" s="6"/>
      <c r="OY216" s="6"/>
      <c r="OZ216" s="6"/>
      <c r="PA216" s="6"/>
      <c r="PB216" s="6"/>
      <c r="PC216" s="6"/>
      <c r="PD216" s="6"/>
      <c r="PE216" s="6"/>
      <c r="PF216" s="6"/>
      <c r="PG216" s="6"/>
      <c r="PH216" s="6"/>
      <c r="PI216" s="6"/>
      <c r="PJ216" s="6"/>
      <c r="PK216" s="6"/>
      <c r="PL216" s="6"/>
      <c r="PM216" s="6"/>
      <c r="PN216" s="6"/>
      <c r="PO216" s="6"/>
      <c r="PP216" s="6"/>
      <c r="PQ216" s="6"/>
      <c r="PR216" s="6"/>
      <c r="PS216" s="6"/>
      <c r="PT216" s="6"/>
      <c r="PU216" s="6"/>
      <c r="PV216" s="6"/>
      <c r="PW216" s="6"/>
      <c r="PX216" s="6"/>
      <c r="PY216" s="6"/>
      <c r="PZ216" s="6"/>
      <c r="QA216" s="6"/>
      <c r="QB216" s="6"/>
      <c r="QC216" s="6"/>
      <c r="QD216" s="6"/>
      <c r="QE216" s="6"/>
      <c r="QF216" s="6"/>
      <c r="QG216" s="6"/>
      <c r="QH216" s="6"/>
      <c r="QI216" s="6"/>
      <c r="QJ216" s="6"/>
      <c r="QK216" s="6"/>
      <c r="QL216" s="6"/>
      <c r="QM216" s="6"/>
      <c r="QN216" s="6"/>
      <c r="QO216" s="6"/>
      <c r="QP216" s="6"/>
      <c r="QQ216" s="6"/>
      <c r="QR216" s="6"/>
      <c r="QS216" s="6"/>
      <c r="QT216" s="6"/>
      <c r="QU216" s="6"/>
      <c r="QV216" s="6"/>
      <c r="QW216" s="6"/>
      <c r="QX216" s="6"/>
      <c r="QY216" s="6"/>
      <c r="QZ216" s="6"/>
      <c r="RA216" s="6"/>
      <c r="RB216" s="6"/>
      <c r="RC216" s="6"/>
      <c r="RD216" s="6"/>
      <c r="RE216" s="6"/>
      <c r="RF216" s="6"/>
      <c r="RG216" s="6"/>
      <c r="RH216" s="6"/>
      <c r="RI216" s="6"/>
      <c r="RJ216" s="6"/>
      <c r="RK216" s="6"/>
      <c r="RL216" s="6"/>
      <c r="RM216" s="6"/>
      <c r="RN216" s="6"/>
      <c r="RO216" s="6"/>
      <c r="RP216" s="6"/>
      <c r="RQ216" s="6"/>
      <c r="RR216" s="6"/>
      <c r="RS216" s="6"/>
      <c r="RT216" s="6"/>
      <c r="RU216" s="6"/>
      <c r="RV216" s="6"/>
      <c r="RW216" s="6"/>
      <c r="RX216" s="6"/>
      <c r="RY216" s="6"/>
      <c r="RZ216" s="6"/>
      <c r="SA216" s="6"/>
      <c r="SB216" s="6"/>
      <c r="SC216" s="6"/>
      <c r="SD216" s="6"/>
      <c r="SE216" s="6"/>
      <c r="SF216" s="6"/>
      <c r="SG216" s="6"/>
      <c r="SH216" s="6"/>
      <c r="SI216" s="6"/>
      <c r="SJ216" s="6"/>
      <c r="SK216" s="6"/>
      <c r="SL216" s="6"/>
      <c r="SM216" s="6"/>
      <c r="SN216" s="6"/>
      <c r="SO216" s="6"/>
      <c r="SP216" s="6"/>
      <c r="SQ216" s="6"/>
      <c r="SR216" s="6"/>
      <c r="SS216" s="6"/>
      <c r="ST216" s="6"/>
      <c r="SU216" s="6"/>
      <c r="SV216" s="6"/>
      <c r="SW216" s="6"/>
      <c r="SX216" s="6"/>
      <c r="SY216" s="6"/>
      <c r="SZ216" s="6"/>
      <c r="TA216" s="6"/>
      <c r="TB216" s="6"/>
      <c r="TC216" s="6"/>
      <c r="TD216" s="6"/>
      <c r="TE216" s="6"/>
      <c r="TF216" s="6"/>
      <c r="TG216" s="6"/>
      <c r="TH216" s="6"/>
      <c r="TI216" s="6"/>
      <c r="TJ216" s="6"/>
      <c r="TK216" s="6"/>
      <c r="TL216" s="6"/>
      <c r="TM216" s="6"/>
      <c r="TN216" s="6"/>
      <c r="TO216" s="6"/>
      <c r="TP216" s="6"/>
      <c r="TQ216" s="6"/>
      <c r="TR216" s="6"/>
      <c r="TS216" s="6"/>
      <c r="TT216" s="6"/>
      <c r="TU216" s="6"/>
      <c r="TV216" s="6"/>
      <c r="TW216" s="6"/>
      <c r="TX216" s="6"/>
      <c r="TY216" s="6"/>
      <c r="TZ216" s="6"/>
      <c r="UA216" s="6"/>
      <c r="UB216" s="6"/>
      <c r="UC216" s="6"/>
      <c r="UD216" s="6"/>
      <c r="UE216" s="6"/>
      <c r="UF216" s="6"/>
      <c r="UG216" s="6"/>
      <c r="UH216" s="6"/>
      <c r="UI216" s="6"/>
      <c r="UJ216" s="6"/>
      <c r="UK216" s="6"/>
      <c r="UL216" s="6"/>
      <c r="UM216" s="6"/>
      <c r="UN216" s="6"/>
      <c r="UO216" s="6"/>
      <c r="UP216" s="6"/>
      <c r="UQ216" s="6"/>
      <c r="UR216" s="6"/>
      <c r="US216" s="6"/>
      <c r="UT216" s="6"/>
      <c r="UU216" s="6"/>
      <c r="UV216" s="6"/>
      <c r="UW216" s="6"/>
      <c r="UX216" s="6"/>
      <c r="UY216" s="6"/>
      <c r="UZ216" s="6"/>
      <c r="VA216" s="6"/>
      <c r="VB216" s="6"/>
      <c r="VC216" s="6"/>
      <c r="VD216" s="6"/>
      <c r="VE216" s="6"/>
      <c r="VF216" s="6"/>
      <c r="VG216" s="6"/>
      <c r="VH216" s="6"/>
      <c r="VI216" s="6"/>
      <c r="VJ216" s="6"/>
      <c r="VK216" s="6"/>
      <c r="VL216" s="6"/>
      <c r="VM216" s="6"/>
      <c r="VN216" s="6"/>
      <c r="VO216" s="6"/>
      <c r="VP216" s="6"/>
      <c r="VQ216" s="6"/>
      <c r="VR216" s="6"/>
      <c r="VS216" s="6"/>
      <c r="VT216" s="6"/>
      <c r="VU216" s="6"/>
      <c r="VV216" s="6"/>
      <c r="VW216" s="6"/>
      <c r="VX216" s="6"/>
      <c r="VY216" s="6"/>
      <c r="VZ216" s="6"/>
      <c r="WA216" s="6"/>
      <c r="WB216" s="6"/>
      <c r="WC216" s="6"/>
      <c r="WD216" s="6"/>
      <c r="WE216" s="6"/>
      <c r="WF216" s="6"/>
      <c r="WG216" s="6"/>
      <c r="WH216" s="6"/>
      <c r="WI216" s="6"/>
      <c r="WJ216" s="6"/>
      <c r="WK216" s="6"/>
      <c r="WL216" s="6"/>
      <c r="WM216" s="6"/>
      <c r="WN216" s="6"/>
      <c r="WO216" s="6"/>
      <c r="WP216" s="6"/>
      <c r="WQ216" s="6"/>
      <c r="WR216" s="6"/>
      <c r="WS216" s="6"/>
      <c r="WT216" s="6"/>
      <c r="WU216" s="6"/>
      <c r="WV216" s="6"/>
      <c r="WW216" s="6"/>
      <c r="WX216" s="6"/>
      <c r="WY216" s="6"/>
      <c r="WZ216" s="6"/>
      <c r="XA216" s="6"/>
      <c r="XB216" s="6"/>
      <c r="XC216" s="6"/>
      <c r="XD216" s="6"/>
      <c r="XE216" s="6"/>
      <c r="XF216" s="6"/>
      <c r="XG216" s="6"/>
      <c r="XH216" s="6"/>
      <c r="XI216" s="6"/>
      <c r="XJ216" s="6"/>
      <c r="XK216" s="6"/>
      <c r="XL216" s="6"/>
      <c r="XM216" s="6"/>
      <c r="XN216" s="6"/>
      <c r="XO216" s="6"/>
      <c r="XP216" s="6"/>
      <c r="XQ216" s="6"/>
      <c r="XR216" s="6"/>
      <c r="XS216" s="6"/>
      <c r="XT216" s="6"/>
      <c r="XU216" s="6"/>
      <c r="XV216" s="6"/>
      <c r="XW216" s="6"/>
      <c r="XX216" s="6"/>
      <c r="XY216" s="6"/>
      <c r="XZ216" s="6"/>
      <c r="YA216" s="6"/>
      <c r="YB216" s="6"/>
      <c r="YC216" s="6"/>
      <c r="YD216" s="6"/>
      <c r="YE216" s="6"/>
      <c r="YF216" s="6"/>
      <c r="YG216" s="6"/>
      <c r="YH216" s="6"/>
      <c r="YI216" s="6"/>
      <c r="YJ216" s="6"/>
      <c r="YK216" s="6"/>
      <c r="YL216" s="6"/>
      <c r="YM216" s="6"/>
      <c r="YN216" s="6"/>
      <c r="YO216" s="6"/>
      <c r="YP216" s="6"/>
      <c r="YQ216" s="6"/>
      <c r="YR216" s="6"/>
      <c r="YS216" s="6"/>
      <c r="YT216" s="6"/>
      <c r="YU216" s="6"/>
      <c r="YV216" s="6"/>
      <c r="YW216" s="6"/>
      <c r="YX216" s="6"/>
      <c r="YY216" s="6"/>
      <c r="YZ216" s="6"/>
      <c r="ZA216" s="6"/>
      <c r="ZB216" s="6"/>
      <c r="ZC216" s="6"/>
      <c r="ZD216" s="6"/>
      <c r="ZE216" s="6"/>
      <c r="ZF216" s="6"/>
      <c r="ZG216" s="6"/>
      <c r="ZH216" s="6"/>
      <c r="ZI216" s="6"/>
      <c r="ZJ216" s="6"/>
      <c r="ZK216" s="6"/>
      <c r="ZL216" s="6"/>
      <c r="ZM216" s="6"/>
      <c r="ZN216" s="6"/>
      <c r="ZO216" s="6"/>
      <c r="ZP216" s="6"/>
      <c r="ZQ216" s="6"/>
      <c r="ZR216" s="6"/>
      <c r="ZS216" s="6"/>
      <c r="ZT216" s="6"/>
      <c r="ZU216" s="6"/>
      <c r="ZV216" s="6"/>
      <c r="ZW216" s="6"/>
      <c r="ZX216" s="6"/>
      <c r="ZY216" s="6"/>
      <c r="ZZ216" s="6"/>
      <c r="AAA216" s="6"/>
      <c r="AAB216" s="6"/>
      <c r="AAC216" s="6"/>
      <c r="AAD216" s="6"/>
      <c r="AAE216" s="6"/>
      <c r="AAF216" s="6"/>
      <c r="AAG216" s="6"/>
      <c r="AAH216" s="6"/>
      <c r="AAI216" s="6"/>
      <c r="AAJ216" s="6"/>
      <c r="AAK216" s="6"/>
      <c r="AAL216" s="6"/>
      <c r="AAM216" s="6"/>
      <c r="AAN216" s="6"/>
      <c r="AAO216" s="6"/>
      <c r="AAP216" s="6"/>
      <c r="AAQ216" s="6"/>
      <c r="AAR216" s="6"/>
      <c r="AAS216" s="6"/>
      <c r="AAT216" s="6"/>
      <c r="AAU216" s="6"/>
      <c r="AAV216" s="6"/>
      <c r="AAW216" s="6"/>
      <c r="AAX216" s="6"/>
      <c r="AAY216" s="6"/>
      <c r="AAZ216" s="6"/>
      <c r="ABA216" s="6"/>
      <c r="ABB216" s="6"/>
      <c r="ABC216" s="6"/>
      <c r="ABD216" s="6"/>
      <c r="ABE216" s="6"/>
      <c r="ABF216" s="6"/>
      <c r="ABG216" s="6"/>
      <c r="ABH216" s="6"/>
      <c r="ABI216" s="6"/>
      <c r="ABJ216" s="6"/>
      <c r="ABK216" s="6"/>
      <c r="ABL216" s="6"/>
      <c r="ABM216" s="6"/>
      <c r="ABN216" s="6"/>
      <c r="ABO216" s="6"/>
      <c r="ABP216" s="6"/>
      <c r="ABQ216" s="6"/>
      <c r="ABR216" s="6"/>
      <c r="ABS216" s="6"/>
      <c r="ABT216" s="6"/>
      <c r="ABU216" s="6"/>
      <c r="ABV216" s="6"/>
      <c r="ABW216" s="6"/>
      <c r="ABX216" s="6"/>
      <c r="ABY216" s="6"/>
      <c r="ABZ216" s="6"/>
      <c r="ACA216" s="6"/>
      <c r="ACB216" s="6"/>
      <c r="ACC216" s="6"/>
      <c r="ACD216" s="6"/>
      <c r="ACE216" s="6"/>
      <c r="ACF216" s="6"/>
      <c r="ACG216" s="6"/>
      <c r="ACH216" s="6"/>
      <c r="ACI216" s="6"/>
      <c r="ACJ216" s="6"/>
      <c r="ACK216" s="6"/>
      <c r="ACL216" s="6"/>
      <c r="ACM216" s="6"/>
      <c r="ACN216" s="6"/>
      <c r="ACO216" s="6"/>
      <c r="ACP216" s="6"/>
      <c r="ACQ216" s="6"/>
      <c r="ACR216" s="6"/>
      <c r="ACS216" s="6"/>
      <c r="ACT216" s="6"/>
      <c r="ACU216" s="6"/>
      <c r="ACV216" s="6"/>
      <c r="ACW216" s="6"/>
      <c r="ACX216" s="6"/>
      <c r="ACY216" s="6"/>
      <c r="ACZ216" s="6"/>
      <c r="ADA216" s="6"/>
      <c r="ADB216" s="6"/>
      <c r="ADC216" s="6"/>
      <c r="ADD216" s="6"/>
      <c r="ADE216" s="6"/>
      <c r="ADF216" s="6"/>
      <c r="ADG216" s="6"/>
      <c r="ADH216" s="6"/>
      <c r="ADI216" s="6"/>
      <c r="ADJ216" s="6"/>
      <c r="ADK216" s="6"/>
      <c r="ADL216" s="6"/>
      <c r="ADM216" s="6"/>
      <c r="ADN216" s="6"/>
      <c r="ADO216" s="6"/>
      <c r="ADP216" s="6"/>
      <c r="ADQ216" s="6"/>
      <c r="ADR216" s="6"/>
      <c r="ADS216" s="6"/>
      <c r="ADT216" s="6"/>
      <c r="ADU216" s="6"/>
      <c r="ADV216" s="6"/>
      <c r="ADW216" s="6"/>
      <c r="ADX216" s="6"/>
      <c r="ADY216" s="6"/>
      <c r="ADZ216" s="6"/>
      <c r="AEA216" s="6"/>
      <c r="AEB216" s="6"/>
      <c r="AEC216" s="6"/>
      <c r="AED216" s="6"/>
      <c r="AEE216" s="6"/>
      <c r="AEF216" s="6"/>
      <c r="AEG216" s="6"/>
      <c r="AEH216" s="6"/>
      <c r="AEI216" s="6"/>
      <c r="AEJ216" s="6"/>
      <c r="AEK216" s="6"/>
      <c r="AEL216" s="6"/>
      <c r="AEM216" s="6"/>
      <c r="AEN216" s="6"/>
      <c r="AEO216" s="6"/>
      <c r="AEP216" s="6"/>
      <c r="AEQ216" s="6"/>
      <c r="AER216" s="6"/>
      <c r="AES216" s="6"/>
      <c r="AET216" s="6"/>
      <c r="AEU216" s="6"/>
      <c r="AEV216" s="6"/>
      <c r="AEW216" s="6"/>
      <c r="AEX216" s="6"/>
      <c r="AEY216" s="6"/>
      <c r="AEZ216" s="6"/>
      <c r="AFA216" s="6"/>
      <c r="AFB216" s="6"/>
      <c r="AFC216" s="6"/>
      <c r="AFD216" s="6"/>
      <c r="AFE216" s="6"/>
      <c r="AFF216" s="6"/>
      <c r="AFG216" s="6"/>
      <c r="AFH216" s="6"/>
      <c r="AFI216" s="6"/>
      <c r="AFJ216" s="6"/>
      <c r="AFK216" s="6"/>
      <c r="AFL216" s="6"/>
      <c r="AFM216" s="6"/>
      <c r="AFN216" s="6"/>
      <c r="AFO216" s="6"/>
      <c r="AFP216" s="6"/>
      <c r="AFQ216" s="6"/>
      <c r="AFR216" s="6"/>
      <c r="AFS216" s="6"/>
      <c r="AFT216" s="6"/>
      <c r="AFU216" s="6"/>
      <c r="AFV216" s="6"/>
      <c r="AFW216" s="6"/>
      <c r="AFX216" s="6"/>
      <c r="AFY216" s="6"/>
      <c r="AFZ216" s="6"/>
      <c r="AGA216" s="6"/>
      <c r="AGB216" s="6"/>
      <c r="AGC216" s="6"/>
      <c r="AGD216" s="6"/>
      <c r="AGE216" s="6"/>
      <c r="AGF216" s="6"/>
      <c r="AGG216" s="6"/>
      <c r="AGH216" s="6"/>
      <c r="AGI216" s="6"/>
      <c r="AGJ216" s="6"/>
      <c r="AGK216" s="6"/>
      <c r="AGL216" s="6"/>
      <c r="AGM216" s="6"/>
      <c r="AGN216" s="6"/>
      <c r="AGO216" s="6"/>
      <c r="AGP216" s="6"/>
      <c r="AGQ216" s="6"/>
      <c r="AGR216" s="6"/>
      <c r="AGS216" s="6"/>
      <c r="AGT216" s="6"/>
      <c r="AGU216" s="6"/>
      <c r="AGV216" s="6"/>
      <c r="AGW216" s="6"/>
      <c r="AGX216" s="6"/>
      <c r="AGY216" s="6"/>
      <c r="AGZ216" s="6"/>
      <c r="AHA216" s="6"/>
      <c r="AHB216" s="6"/>
      <c r="AHC216" s="6"/>
      <c r="AHD216" s="6"/>
      <c r="AHE216" s="6"/>
      <c r="AHF216" s="6"/>
      <c r="AHG216" s="6"/>
      <c r="AHH216" s="6"/>
      <c r="AHI216" s="6"/>
      <c r="AHJ216" s="6"/>
      <c r="AHK216" s="6"/>
      <c r="AHL216" s="6"/>
      <c r="AHM216" s="6"/>
      <c r="AHN216" s="6"/>
      <c r="AHO216" s="6"/>
      <c r="AHP216" s="6"/>
      <c r="AHQ216" s="6"/>
      <c r="AHR216" s="6"/>
      <c r="AHS216" s="6"/>
      <c r="AHT216" s="6"/>
      <c r="AHU216" s="6"/>
      <c r="AHV216" s="6"/>
      <c r="AHW216" s="6"/>
      <c r="AHX216" s="6"/>
      <c r="AHY216" s="6"/>
      <c r="AHZ216" s="6"/>
      <c r="AIA216" s="6"/>
      <c r="AIB216" s="6"/>
      <c r="AIC216" s="6"/>
      <c r="AID216" s="6"/>
      <c r="AIE216" s="6"/>
      <c r="AIF216" s="6"/>
      <c r="AIG216" s="6"/>
      <c r="AIH216" s="6"/>
      <c r="AII216" s="6"/>
      <c r="AIJ216" s="6"/>
      <c r="AIK216" s="6"/>
      <c r="AIL216" s="6"/>
      <c r="AIM216" s="6"/>
      <c r="AIN216" s="6"/>
      <c r="AIO216" s="6"/>
      <c r="AIP216" s="6"/>
      <c r="AIQ216" s="6"/>
      <c r="AIR216" s="6"/>
      <c r="AIS216" s="6"/>
      <c r="AIT216" s="6"/>
      <c r="AIU216" s="6"/>
      <c r="AIV216" s="6"/>
      <c r="AIW216" s="6"/>
      <c r="AIX216" s="6"/>
      <c r="AIY216" s="6"/>
      <c r="AIZ216" s="6"/>
      <c r="AJA216" s="6"/>
      <c r="AJB216" s="6"/>
      <c r="AJC216" s="6"/>
      <c r="AJD216" s="6"/>
      <c r="AJE216" s="6"/>
      <c r="AJF216" s="6"/>
      <c r="AJG216" s="6"/>
      <c r="AJH216" s="6"/>
      <c r="AJI216" s="6"/>
      <c r="AJJ216" s="6"/>
      <c r="AJK216" s="6"/>
      <c r="AJL216" s="6"/>
      <c r="AJM216" s="6"/>
      <c r="AJN216" s="6"/>
      <c r="AJO216" s="6"/>
      <c r="AJP216" s="6"/>
      <c r="AJQ216" s="6"/>
      <c r="AJR216" s="6"/>
      <c r="AJS216" s="6"/>
      <c r="AJT216" s="6"/>
      <c r="AJU216" s="6"/>
      <c r="AJV216" s="6"/>
      <c r="AJW216" s="6"/>
      <c r="AJX216" s="6"/>
      <c r="AJY216" s="6"/>
      <c r="AJZ216" s="6"/>
      <c r="AKA216" s="6"/>
      <c r="AKB216" s="6"/>
      <c r="AKC216" s="6"/>
      <c r="AKD216" s="6"/>
      <c r="AKE216" s="6"/>
      <c r="AKF216" s="6"/>
      <c r="AKG216" s="6"/>
      <c r="AKH216" s="6"/>
      <c r="AKI216" s="6"/>
      <c r="AKJ216" s="6"/>
      <c r="AKK216" s="6"/>
      <c r="AKL216" s="6"/>
      <c r="AKM216" s="6"/>
      <c r="AKN216" s="6"/>
      <c r="AKO216" s="6"/>
      <c r="AKP216" s="6"/>
      <c r="AKQ216" s="6"/>
      <c r="AKR216" s="6"/>
      <c r="AKS216" s="6"/>
      <c r="AKT216" s="6"/>
      <c r="AKU216" s="6"/>
      <c r="AKV216" s="6"/>
      <c r="AKW216" s="6"/>
      <c r="AKX216" s="6"/>
      <c r="AKY216" s="6"/>
      <c r="AKZ216" s="6"/>
      <c r="ALA216" s="6"/>
      <c r="ALB216" s="6"/>
      <c r="ALC216" s="6"/>
      <c r="ALD216" s="6"/>
      <c r="ALE216" s="6"/>
      <c r="ALF216" s="6"/>
      <c r="ALG216" s="6"/>
      <c r="ALH216" s="6"/>
      <c r="ALI216" s="6"/>
      <c r="ALJ216" s="6"/>
      <c r="ALK216" s="6"/>
      <c r="ALL216" s="6"/>
      <c r="ALM216" s="6"/>
      <c r="ALN216" s="6"/>
      <c r="ALO216" s="6"/>
      <c r="ALP216" s="6"/>
      <c r="ALQ216" s="6"/>
      <c r="ALR216" s="6"/>
      <c r="ALS216" s="6"/>
      <c r="ALT216" s="6"/>
      <c r="ALU216" s="6"/>
      <c r="ALV216" s="6"/>
      <c r="ALW216" s="6"/>
      <c r="ALX216" s="6"/>
      <c r="ALY216" s="6"/>
      <c r="ALZ216" s="6"/>
      <c r="AMA216" s="6"/>
      <c r="AMB216" s="6"/>
      <c r="AMC216" s="6"/>
      <c r="AMD216" s="6"/>
      <c r="AME216" s="6"/>
      <c r="AMF216" s="6"/>
    </row>
    <row r="217" spans="1:1022" s="21" customFormat="1">
      <c r="A217" s="219"/>
      <c r="B217" s="664"/>
      <c r="C217" s="664"/>
      <c r="D217" s="664"/>
      <c r="E217" s="664"/>
      <c r="F217" s="5"/>
      <c r="G217" s="220"/>
      <c r="J217" s="108" t="s">
        <v>82</v>
      </c>
      <c r="K217" s="411" t="s">
        <v>76</v>
      </c>
      <c r="L217" s="99">
        <f>SUM(L216)</f>
        <v>2211</v>
      </c>
      <c r="M217" s="109"/>
      <c r="N217" s="100">
        <f>SUM(N216)</f>
        <v>508.53</v>
      </c>
      <c r="O217" s="100">
        <f>SUM(O216)</f>
        <v>2719.5299999999997</v>
      </c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6"/>
      <c r="HD217" s="6"/>
      <c r="HE217" s="6"/>
      <c r="HF217" s="6"/>
      <c r="HG217" s="6"/>
      <c r="HH217" s="6"/>
      <c r="HI217" s="6"/>
      <c r="HJ217" s="6"/>
      <c r="HK217" s="6"/>
      <c r="HL217" s="6"/>
      <c r="HM217" s="6"/>
      <c r="HN217" s="6"/>
      <c r="HO217" s="6"/>
      <c r="HP217" s="6"/>
      <c r="HQ217" s="6"/>
      <c r="HR217" s="6"/>
      <c r="HS217" s="6"/>
      <c r="HT217" s="6"/>
      <c r="HU217" s="6"/>
      <c r="HV217" s="6"/>
      <c r="HW217" s="6"/>
      <c r="HX217" s="6"/>
      <c r="HY217" s="6"/>
      <c r="HZ217" s="6"/>
      <c r="IA217" s="6"/>
      <c r="IB217" s="6"/>
      <c r="IC217" s="6"/>
      <c r="ID217" s="6"/>
      <c r="IE217" s="6"/>
      <c r="IF217" s="6"/>
      <c r="IG217" s="6"/>
      <c r="IH217" s="6"/>
      <c r="II217" s="6"/>
      <c r="IJ217" s="6"/>
      <c r="IK217" s="6"/>
      <c r="IL217" s="6"/>
      <c r="IM217" s="6"/>
      <c r="IN217" s="6"/>
      <c r="IO217" s="6"/>
      <c r="IP217" s="6"/>
      <c r="IQ217" s="6"/>
      <c r="IR217" s="6"/>
      <c r="IS217" s="6"/>
      <c r="IT217" s="6"/>
      <c r="IU217" s="6"/>
      <c r="IV217" s="6"/>
      <c r="IW217" s="6"/>
      <c r="IX217" s="6"/>
      <c r="IY217" s="6"/>
      <c r="IZ217" s="6"/>
      <c r="JA217" s="6"/>
      <c r="JB217" s="6"/>
      <c r="JC217" s="6"/>
      <c r="JD217" s="6"/>
      <c r="JE217" s="6"/>
      <c r="JF217" s="6"/>
      <c r="JG217" s="6"/>
      <c r="JH217" s="6"/>
      <c r="JI217" s="6"/>
      <c r="JJ217" s="6"/>
      <c r="JK217" s="6"/>
      <c r="JL217" s="6"/>
      <c r="JM217" s="6"/>
      <c r="JN217" s="6"/>
      <c r="JO217" s="6"/>
      <c r="JP217" s="6"/>
      <c r="JQ217" s="6"/>
      <c r="JR217" s="6"/>
      <c r="JS217" s="6"/>
      <c r="JT217" s="6"/>
      <c r="JU217" s="6"/>
      <c r="JV217" s="6"/>
      <c r="JW217" s="6"/>
      <c r="JX217" s="6"/>
      <c r="JY217" s="6"/>
      <c r="JZ217" s="6"/>
      <c r="KA217" s="6"/>
      <c r="KB217" s="6"/>
      <c r="KC217" s="6"/>
      <c r="KD217" s="6"/>
      <c r="KE217" s="6"/>
      <c r="KF217" s="6"/>
      <c r="KG217" s="6"/>
      <c r="KH217" s="6"/>
      <c r="KI217" s="6"/>
      <c r="KJ217" s="6"/>
      <c r="KK217" s="6"/>
      <c r="KL217" s="6"/>
      <c r="KM217" s="6"/>
      <c r="KN217" s="6"/>
      <c r="KO217" s="6"/>
      <c r="KP217" s="6"/>
      <c r="KQ217" s="6"/>
      <c r="KR217" s="6"/>
      <c r="KS217" s="6"/>
      <c r="KT217" s="6"/>
      <c r="KU217" s="6"/>
      <c r="KV217" s="6"/>
      <c r="KW217" s="6"/>
      <c r="KX217" s="6"/>
      <c r="KY217" s="6"/>
      <c r="KZ217" s="6"/>
      <c r="LA217" s="6"/>
      <c r="LB217" s="6"/>
      <c r="LC217" s="6"/>
      <c r="LD217" s="6"/>
      <c r="LE217" s="6"/>
      <c r="LF217" s="6"/>
      <c r="LG217" s="6"/>
      <c r="LH217" s="6"/>
      <c r="LI217" s="6"/>
      <c r="LJ217" s="6"/>
      <c r="LK217" s="6"/>
      <c r="LL217" s="6"/>
      <c r="LM217" s="6"/>
      <c r="LN217" s="6"/>
      <c r="LO217" s="6"/>
      <c r="LP217" s="6"/>
      <c r="LQ217" s="6"/>
      <c r="LR217" s="6"/>
      <c r="LS217" s="6"/>
      <c r="LT217" s="6"/>
      <c r="LU217" s="6"/>
      <c r="LV217" s="6"/>
      <c r="LW217" s="6"/>
      <c r="LX217" s="6"/>
      <c r="LY217" s="6"/>
      <c r="LZ217" s="6"/>
      <c r="MA217" s="6"/>
      <c r="MB217" s="6"/>
      <c r="MC217" s="6"/>
      <c r="MD217" s="6"/>
      <c r="ME217" s="6"/>
      <c r="MF217" s="6"/>
      <c r="MG217" s="6"/>
      <c r="MH217" s="6"/>
      <c r="MI217" s="6"/>
      <c r="MJ217" s="6"/>
      <c r="MK217" s="6"/>
      <c r="ML217" s="6"/>
      <c r="MM217" s="6"/>
      <c r="MN217" s="6"/>
      <c r="MO217" s="6"/>
      <c r="MP217" s="6"/>
      <c r="MQ217" s="6"/>
      <c r="MR217" s="6"/>
      <c r="MS217" s="6"/>
      <c r="MT217" s="6"/>
      <c r="MU217" s="6"/>
      <c r="MV217" s="6"/>
      <c r="MW217" s="6"/>
      <c r="MX217" s="6"/>
      <c r="MY217" s="6"/>
      <c r="MZ217" s="6"/>
      <c r="NA217" s="6"/>
      <c r="NB217" s="6"/>
      <c r="NC217" s="6"/>
      <c r="ND217" s="6"/>
      <c r="NE217" s="6"/>
      <c r="NF217" s="6"/>
      <c r="NG217" s="6"/>
      <c r="NH217" s="6"/>
      <c r="NI217" s="6"/>
      <c r="NJ217" s="6"/>
      <c r="NK217" s="6"/>
      <c r="NL217" s="6"/>
      <c r="NM217" s="6"/>
      <c r="NN217" s="6"/>
      <c r="NO217" s="6"/>
      <c r="NP217" s="6"/>
      <c r="NQ217" s="6"/>
      <c r="NR217" s="6"/>
      <c r="NS217" s="6"/>
      <c r="NT217" s="6"/>
      <c r="NU217" s="6"/>
      <c r="NV217" s="6"/>
      <c r="NW217" s="6"/>
      <c r="NX217" s="6"/>
      <c r="NY217" s="6"/>
      <c r="NZ217" s="6"/>
      <c r="OA217" s="6"/>
      <c r="OB217" s="6"/>
      <c r="OC217" s="6"/>
      <c r="OD217" s="6"/>
      <c r="OE217" s="6"/>
      <c r="OF217" s="6"/>
      <c r="OG217" s="6"/>
      <c r="OH217" s="6"/>
      <c r="OI217" s="6"/>
      <c r="OJ217" s="6"/>
      <c r="OK217" s="6"/>
      <c r="OL217" s="6"/>
      <c r="OM217" s="6"/>
      <c r="ON217" s="6"/>
      <c r="OO217" s="6"/>
      <c r="OP217" s="6"/>
      <c r="OQ217" s="6"/>
      <c r="OR217" s="6"/>
      <c r="OS217" s="6"/>
      <c r="OT217" s="6"/>
      <c r="OU217" s="6"/>
      <c r="OV217" s="6"/>
      <c r="OW217" s="6"/>
      <c r="OX217" s="6"/>
      <c r="OY217" s="6"/>
      <c r="OZ217" s="6"/>
      <c r="PA217" s="6"/>
      <c r="PB217" s="6"/>
      <c r="PC217" s="6"/>
      <c r="PD217" s="6"/>
      <c r="PE217" s="6"/>
      <c r="PF217" s="6"/>
      <c r="PG217" s="6"/>
      <c r="PH217" s="6"/>
      <c r="PI217" s="6"/>
      <c r="PJ217" s="6"/>
      <c r="PK217" s="6"/>
      <c r="PL217" s="6"/>
      <c r="PM217" s="6"/>
      <c r="PN217" s="6"/>
      <c r="PO217" s="6"/>
      <c r="PP217" s="6"/>
      <c r="PQ217" s="6"/>
      <c r="PR217" s="6"/>
      <c r="PS217" s="6"/>
      <c r="PT217" s="6"/>
      <c r="PU217" s="6"/>
      <c r="PV217" s="6"/>
      <c r="PW217" s="6"/>
      <c r="PX217" s="6"/>
      <c r="PY217" s="6"/>
      <c r="PZ217" s="6"/>
      <c r="QA217" s="6"/>
      <c r="QB217" s="6"/>
      <c r="QC217" s="6"/>
      <c r="QD217" s="6"/>
      <c r="QE217" s="6"/>
      <c r="QF217" s="6"/>
      <c r="QG217" s="6"/>
      <c r="QH217" s="6"/>
      <c r="QI217" s="6"/>
      <c r="QJ217" s="6"/>
      <c r="QK217" s="6"/>
      <c r="QL217" s="6"/>
      <c r="QM217" s="6"/>
      <c r="QN217" s="6"/>
      <c r="QO217" s="6"/>
      <c r="QP217" s="6"/>
      <c r="QQ217" s="6"/>
      <c r="QR217" s="6"/>
      <c r="QS217" s="6"/>
      <c r="QT217" s="6"/>
      <c r="QU217" s="6"/>
      <c r="QV217" s="6"/>
      <c r="QW217" s="6"/>
      <c r="QX217" s="6"/>
      <c r="QY217" s="6"/>
      <c r="QZ217" s="6"/>
      <c r="RA217" s="6"/>
      <c r="RB217" s="6"/>
      <c r="RC217" s="6"/>
      <c r="RD217" s="6"/>
      <c r="RE217" s="6"/>
      <c r="RF217" s="6"/>
      <c r="RG217" s="6"/>
      <c r="RH217" s="6"/>
      <c r="RI217" s="6"/>
      <c r="RJ217" s="6"/>
      <c r="RK217" s="6"/>
      <c r="RL217" s="6"/>
      <c r="RM217" s="6"/>
      <c r="RN217" s="6"/>
      <c r="RO217" s="6"/>
      <c r="RP217" s="6"/>
      <c r="RQ217" s="6"/>
      <c r="RR217" s="6"/>
      <c r="RS217" s="6"/>
      <c r="RT217" s="6"/>
      <c r="RU217" s="6"/>
      <c r="RV217" s="6"/>
      <c r="RW217" s="6"/>
      <c r="RX217" s="6"/>
      <c r="RY217" s="6"/>
      <c r="RZ217" s="6"/>
      <c r="SA217" s="6"/>
      <c r="SB217" s="6"/>
      <c r="SC217" s="6"/>
      <c r="SD217" s="6"/>
      <c r="SE217" s="6"/>
      <c r="SF217" s="6"/>
      <c r="SG217" s="6"/>
      <c r="SH217" s="6"/>
      <c r="SI217" s="6"/>
      <c r="SJ217" s="6"/>
      <c r="SK217" s="6"/>
      <c r="SL217" s="6"/>
      <c r="SM217" s="6"/>
      <c r="SN217" s="6"/>
      <c r="SO217" s="6"/>
      <c r="SP217" s="6"/>
      <c r="SQ217" s="6"/>
      <c r="SR217" s="6"/>
      <c r="SS217" s="6"/>
      <c r="ST217" s="6"/>
      <c r="SU217" s="6"/>
      <c r="SV217" s="6"/>
      <c r="SW217" s="6"/>
      <c r="SX217" s="6"/>
      <c r="SY217" s="6"/>
      <c r="SZ217" s="6"/>
      <c r="TA217" s="6"/>
      <c r="TB217" s="6"/>
      <c r="TC217" s="6"/>
      <c r="TD217" s="6"/>
      <c r="TE217" s="6"/>
      <c r="TF217" s="6"/>
      <c r="TG217" s="6"/>
      <c r="TH217" s="6"/>
      <c r="TI217" s="6"/>
      <c r="TJ217" s="6"/>
      <c r="TK217" s="6"/>
      <c r="TL217" s="6"/>
      <c r="TM217" s="6"/>
      <c r="TN217" s="6"/>
      <c r="TO217" s="6"/>
      <c r="TP217" s="6"/>
      <c r="TQ217" s="6"/>
      <c r="TR217" s="6"/>
      <c r="TS217" s="6"/>
      <c r="TT217" s="6"/>
      <c r="TU217" s="6"/>
      <c r="TV217" s="6"/>
      <c r="TW217" s="6"/>
      <c r="TX217" s="6"/>
      <c r="TY217" s="6"/>
      <c r="TZ217" s="6"/>
      <c r="UA217" s="6"/>
      <c r="UB217" s="6"/>
      <c r="UC217" s="6"/>
      <c r="UD217" s="6"/>
      <c r="UE217" s="6"/>
      <c r="UF217" s="6"/>
      <c r="UG217" s="6"/>
      <c r="UH217" s="6"/>
      <c r="UI217" s="6"/>
      <c r="UJ217" s="6"/>
      <c r="UK217" s="6"/>
      <c r="UL217" s="6"/>
      <c r="UM217" s="6"/>
      <c r="UN217" s="6"/>
      <c r="UO217" s="6"/>
      <c r="UP217" s="6"/>
      <c r="UQ217" s="6"/>
      <c r="UR217" s="6"/>
      <c r="US217" s="6"/>
      <c r="UT217" s="6"/>
      <c r="UU217" s="6"/>
      <c r="UV217" s="6"/>
      <c r="UW217" s="6"/>
      <c r="UX217" s="6"/>
      <c r="UY217" s="6"/>
      <c r="UZ217" s="6"/>
      <c r="VA217" s="6"/>
      <c r="VB217" s="6"/>
      <c r="VC217" s="6"/>
      <c r="VD217" s="6"/>
      <c r="VE217" s="6"/>
      <c r="VF217" s="6"/>
      <c r="VG217" s="6"/>
      <c r="VH217" s="6"/>
      <c r="VI217" s="6"/>
      <c r="VJ217" s="6"/>
      <c r="VK217" s="6"/>
      <c r="VL217" s="6"/>
      <c r="VM217" s="6"/>
      <c r="VN217" s="6"/>
      <c r="VO217" s="6"/>
      <c r="VP217" s="6"/>
      <c r="VQ217" s="6"/>
      <c r="VR217" s="6"/>
      <c r="VS217" s="6"/>
      <c r="VT217" s="6"/>
      <c r="VU217" s="6"/>
      <c r="VV217" s="6"/>
      <c r="VW217" s="6"/>
      <c r="VX217" s="6"/>
      <c r="VY217" s="6"/>
      <c r="VZ217" s="6"/>
      <c r="WA217" s="6"/>
      <c r="WB217" s="6"/>
      <c r="WC217" s="6"/>
      <c r="WD217" s="6"/>
      <c r="WE217" s="6"/>
      <c r="WF217" s="6"/>
      <c r="WG217" s="6"/>
      <c r="WH217" s="6"/>
      <c r="WI217" s="6"/>
      <c r="WJ217" s="6"/>
      <c r="WK217" s="6"/>
      <c r="WL217" s="6"/>
      <c r="WM217" s="6"/>
      <c r="WN217" s="6"/>
      <c r="WO217" s="6"/>
      <c r="WP217" s="6"/>
      <c r="WQ217" s="6"/>
      <c r="WR217" s="6"/>
      <c r="WS217" s="6"/>
      <c r="WT217" s="6"/>
      <c r="WU217" s="6"/>
      <c r="WV217" s="6"/>
      <c r="WW217" s="6"/>
      <c r="WX217" s="6"/>
      <c r="WY217" s="6"/>
      <c r="WZ217" s="6"/>
      <c r="XA217" s="6"/>
      <c r="XB217" s="6"/>
      <c r="XC217" s="6"/>
      <c r="XD217" s="6"/>
      <c r="XE217" s="6"/>
      <c r="XF217" s="6"/>
      <c r="XG217" s="6"/>
      <c r="XH217" s="6"/>
      <c r="XI217" s="6"/>
      <c r="XJ217" s="6"/>
      <c r="XK217" s="6"/>
      <c r="XL217" s="6"/>
      <c r="XM217" s="6"/>
      <c r="XN217" s="6"/>
      <c r="XO217" s="6"/>
      <c r="XP217" s="6"/>
      <c r="XQ217" s="6"/>
      <c r="XR217" s="6"/>
      <c r="XS217" s="6"/>
      <c r="XT217" s="6"/>
      <c r="XU217" s="6"/>
      <c r="XV217" s="6"/>
      <c r="XW217" s="6"/>
      <c r="XX217" s="6"/>
      <c r="XY217" s="6"/>
      <c r="XZ217" s="6"/>
      <c r="YA217" s="6"/>
      <c r="YB217" s="6"/>
      <c r="YC217" s="6"/>
      <c r="YD217" s="6"/>
      <c r="YE217" s="6"/>
      <c r="YF217" s="6"/>
      <c r="YG217" s="6"/>
      <c r="YH217" s="6"/>
      <c r="YI217" s="6"/>
      <c r="YJ217" s="6"/>
      <c r="YK217" s="6"/>
      <c r="YL217" s="6"/>
      <c r="YM217" s="6"/>
      <c r="YN217" s="6"/>
      <c r="YO217" s="6"/>
      <c r="YP217" s="6"/>
      <c r="YQ217" s="6"/>
      <c r="YR217" s="6"/>
      <c r="YS217" s="6"/>
      <c r="YT217" s="6"/>
      <c r="YU217" s="6"/>
      <c r="YV217" s="6"/>
      <c r="YW217" s="6"/>
      <c r="YX217" s="6"/>
      <c r="YY217" s="6"/>
      <c r="YZ217" s="6"/>
      <c r="ZA217" s="6"/>
      <c r="ZB217" s="6"/>
      <c r="ZC217" s="6"/>
      <c r="ZD217" s="6"/>
      <c r="ZE217" s="6"/>
      <c r="ZF217" s="6"/>
      <c r="ZG217" s="6"/>
      <c r="ZH217" s="6"/>
      <c r="ZI217" s="6"/>
      <c r="ZJ217" s="6"/>
      <c r="ZK217" s="6"/>
      <c r="ZL217" s="6"/>
      <c r="ZM217" s="6"/>
      <c r="ZN217" s="6"/>
      <c r="ZO217" s="6"/>
      <c r="ZP217" s="6"/>
      <c r="ZQ217" s="6"/>
      <c r="ZR217" s="6"/>
      <c r="ZS217" s="6"/>
      <c r="ZT217" s="6"/>
      <c r="ZU217" s="6"/>
      <c r="ZV217" s="6"/>
      <c r="ZW217" s="6"/>
      <c r="ZX217" s="6"/>
      <c r="ZY217" s="6"/>
      <c r="ZZ217" s="6"/>
      <c r="AAA217" s="6"/>
      <c r="AAB217" s="6"/>
      <c r="AAC217" s="6"/>
      <c r="AAD217" s="6"/>
      <c r="AAE217" s="6"/>
      <c r="AAF217" s="6"/>
      <c r="AAG217" s="6"/>
      <c r="AAH217" s="6"/>
      <c r="AAI217" s="6"/>
      <c r="AAJ217" s="6"/>
      <c r="AAK217" s="6"/>
      <c r="AAL217" s="6"/>
      <c r="AAM217" s="6"/>
      <c r="AAN217" s="6"/>
      <c r="AAO217" s="6"/>
      <c r="AAP217" s="6"/>
      <c r="AAQ217" s="6"/>
      <c r="AAR217" s="6"/>
      <c r="AAS217" s="6"/>
      <c r="AAT217" s="6"/>
      <c r="AAU217" s="6"/>
      <c r="AAV217" s="6"/>
      <c r="AAW217" s="6"/>
      <c r="AAX217" s="6"/>
      <c r="AAY217" s="6"/>
      <c r="AAZ217" s="6"/>
      <c r="ABA217" s="6"/>
      <c r="ABB217" s="6"/>
      <c r="ABC217" s="6"/>
      <c r="ABD217" s="6"/>
      <c r="ABE217" s="6"/>
      <c r="ABF217" s="6"/>
      <c r="ABG217" s="6"/>
      <c r="ABH217" s="6"/>
      <c r="ABI217" s="6"/>
      <c r="ABJ217" s="6"/>
      <c r="ABK217" s="6"/>
      <c r="ABL217" s="6"/>
      <c r="ABM217" s="6"/>
      <c r="ABN217" s="6"/>
      <c r="ABO217" s="6"/>
      <c r="ABP217" s="6"/>
      <c r="ABQ217" s="6"/>
      <c r="ABR217" s="6"/>
      <c r="ABS217" s="6"/>
      <c r="ABT217" s="6"/>
      <c r="ABU217" s="6"/>
      <c r="ABV217" s="6"/>
      <c r="ABW217" s="6"/>
      <c r="ABX217" s="6"/>
      <c r="ABY217" s="6"/>
      <c r="ABZ217" s="6"/>
      <c r="ACA217" s="6"/>
      <c r="ACB217" s="6"/>
      <c r="ACC217" s="6"/>
      <c r="ACD217" s="6"/>
      <c r="ACE217" s="6"/>
      <c r="ACF217" s="6"/>
      <c r="ACG217" s="6"/>
      <c r="ACH217" s="6"/>
      <c r="ACI217" s="6"/>
      <c r="ACJ217" s="6"/>
      <c r="ACK217" s="6"/>
      <c r="ACL217" s="6"/>
      <c r="ACM217" s="6"/>
      <c r="ACN217" s="6"/>
      <c r="ACO217" s="6"/>
      <c r="ACP217" s="6"/>
      <c r="ACQ217" s="6"/>
      <c r="ACR217" s="6"/>
      <c r="ACS217" s="6"/>
      <c r="ACT217" s="6"/>
      <c r="ACU217" s="6"/>
      <c r="ACV217" s="6"/>
      <c r="ACW217" s="6"/>
      <c r="ACX217" s="6"/>
      <c r="ACY217" s="6"/>
      <c r="ACZ217" s="6"/>
      <c r="ADA217" s="6"/>
      <c r="ADB217" s="6"/>
      <c r="ADC217" s="6"/>
      <c r="ADD217" s="6"/>
      <c r="ADE217" s="6"/>
      <c r="ADF217" s="6"/>
      <c r="ADG217" s="6"/>
      <c r="ADH217" s="6"/>
      <c r="ADI217" s="6"/>
      <c r="ADJ217" s="6"/>
      <c r="ADK217" s="6"/>
      <c r="ADL217" s="6"/>
      <c r="ADM217" s="6"/>
      <c r="ADN217" s="6"/>
      <c r="ADO217" s="6"/>
      <c r="ADP217" s="6"/>
      <c r="ADQ217" s="6"/>
      <c r="ADR217" s="6"/>
      <c r="ADS217" s="6"/>
      <c r="ADT217" s="6"/>
      <c r="ADU217" s="6"/>
      <c r="ADV217" s="6"/>
      <c r="ADW217" s="6"/>
      <c r="ADX217" s="6"/>
      <c r="ADY217" s="6"/>
      <c r="ADZ217" s="6"/>
      <c r="AEA217" s="6"/>
      <c r="AEB217" s="6"/>
      <c r="AEC217" s="6"/>
      <c r="AED217" s="6"/>
      <c r="AEE217" s="6"/>
      <c r="AEF217" s="6"/>
      <c r="AEG217" s="6"/>
      <c r="AEH217" s="6"/>
      <c r="AEI217" s="6"/>
      <c r="AEJ217" s="6"/>
      <c r="AEK217" s="6"/>
      <c r="AEL217" s="6"/>
      <c r="AEM217" s="6"/>
      <c r="AEN217" s="6"/>
      <c r="AEO217" s="6"/>
      <c r="AEP217" s="6"/>
      <c r="AEQ217" s="6"/>
      <c r="AER217" s="6"/>
      <c r="AES217" s="6"/>
      <c r="AET217" s="6"/>
      <c r="AEU217" s="6"/>
      <c r="AEV217" s="6"/>
      <c r="AEW217" s="6"/>
      <c r="AEX217" s="6"/>
      <c r="AEY217" s="6"/>
      <c r="AEZ217" s="6"/>
      <c r="AFA217" s="6"/>
      <c r="AFB217" s="6"/>
      <c r="AFC217" s="6"/>
      <c r="AFD217" s="6"/>
      <c r="AFE217" s="6"/>
      <c r="AFF217" s="6"/>
      <c r="AFG217" s="6"/>
      <c r="AFH217" s="6"/>
      <c r="AFI217" s="6"/>
      <c r="AFJ217" s="6"/>
      <c r="AFK217" s="6"/>
      <c r="AFL217" s="6"/>
      <c r="AFM217" s="6"/>
      <c r="AFN217" s="6"/>
      <c r="AFO217" s="6"/>
      <c r="AFP217" s="6"/>
      <c r="AFQ217" s="6"/>
      <c r="AFR217" s="6"/>
      <c r="AFS217" s="6"/>
      <c r="AFT217" s="6"/>
      <c r="AFU217" s="6"/>
      <c r="AFV217" s="6"/>
      <c r="AFW217" s="6"/>
      <c r="AFX217" s="6"/>
      <c r="AFY217" s="6"/>
      <c r="AFZ217" s="6"/>
      <c r="AGA217" s="6"/>
      <c r="AGB217" s="6"/>
      <c r="AGC217" s="6"/>
      <c r="AGD217" s="6"/>
      <c r="AGE217" s="6"/>
      <c r="AGF217" s="6"/>
      <c r="AGG217" s="6"/>
      <c r="AGH217" s="6"/>
      <c r="AGI217" s="6"/>
      <c r="AGJ217" s="6"/>
      <c r="AGK217" s="6"/>
      <c r="AGL217" s="6"/>
      <c r="AGM217" s="6"/>
      <c r="AGN217" s="6"/>
      <c r="AGO217" s="6"/>
      <c r="AGP217" s="6"/>
      <c r="AGQ217" s="6"/>
      <c r="AGR217" s="6"/>
      <c r="AGS217" s="6"/>
      <c r="AGT217" s="6"/>
      <c r="AGU217" s="6"/>
      <c r="AGV217" s="6"/>
      <c r="AGW217" s="6"/>
      <c r="AGX217" s="6"/>
      <c r="AGY217" s="6"/>
      <c r="AGZ217" s="6"/>
      <c r="AHA217" s="6"/>
      <c r="AHB217" s="6"/>
      <c r="AHC217" s="6"/>
      <c r="AHD217" s="6"/>
      <c r="AHE217" s="6"/>
      <c r="AHF217" s="6"/>
      <c r="AHG217" s="6"/>
      <c r="AHH217" s="6"/>
      <c r="AHI217" s="6"/>
      <c r="AHJ217" s="6"/>
      <c r="AHK217" s="6"/>
      <c r="AHL217" s="6"/>
      <c r="AHM217" s="6"/>
      <c r="AHN217" s="6"/>
      <c r="AHO217" s="6"/>
      <c r="AHP217" s="6"/>
      <c r="AHQ217" s="6"/>
      <c r="AHR217" s="6"/>
      <c r="AHS217" s="6"/>
      <c r="AHT217" s="6"/>
      <c r="AHU217" s="6"/>
      <c r="AHV217" s="6"/>
      <c r="AHW217" s="6"/>
      <c r="AHX217" s="6"/>
      <c r="AHY217" s="6"/>
      <c r="AHZ217" s="6"/>
      <c r="AIA217" s="6"/>
      <c r="AIB217" s="6"/>
      <c r="AIC217" s="6"/>
      <c r="AID217" s="6"/>
      <c r="AIE217" s="6"/>
      <c r="AIF217" s="6"/>
      <c r="AIG217" s="6"/>
      <c r="AIH217" s="6"/>
      <c r="AII217" s="6"/>
      <c r="AIJ217" s="6"/>
      <c r="AIK217" s="6"/>
      <c r="AIL217" s="6"/>
      <c r="AIM217" s="6"/>
      <c r="AIN217" s="6"/>
      <c r="AIO217" s="6"/>
      <c r="AIP217" s="6"/>
      <c r="AIQ217" s="6"/>
      <c r="AIR217" s="6"/>
      <c r="AIS217" s="6"/>
      <c r="AIT217" s="6"/>
      <c r="AIU217" s="6"/>
      <c r="AIV217" s="6"/>
      <c r="AIW217" s="6"/>
      <c r="AIX217" s="6"/>
      <c r="AIY217" s="6"/>
      <c r="AIZ217" s="6"/>
      <c r="AJA217" s="6"/>
      <c r="AJB217" s="6"/>
      <c r="AJC217" s="6"/>
      <c r="AJD217" s="6"/>
      <c r="AJE217" s="6"/>
      <c r="AJF217" s="6"/>
      <c r="AJG217" s="6"/>
      <c r="AJH217" s="6"/>
      <c r="AJI217" s="6"/>
      <c r="AJJ217" s="6"/>
      <c r="AJK217" s="6"/>
      <c r="AJL217" s="6"/>
      <c r="AJM217" s="6"/>
      <c r="AJN217" s="6"/>
      <c r="AJO217" s="6"/>
      <c r="AJP217" s="6"/>
      <c r="AJQ217" s="6"/>
      <c r="AJR217" s="6"/>
      <c r="AJS217" s="6"/>
      <c r="AJT217" s="6"/>
      <c r="AJU217" s="6"/>
      <c r="AJV217" s="6"/>
      <c r="AJW217" s="6"/>
      <c r="AJX217" s="6"/>
      <c r="AJY217" s="6"/>
      <c r="AJZ217" s="6"/>
      <c r="AKA217" s="6"/>
      <c r="AKB217" s="6"/>
      <c r="AKC217" s="6"/>
      <c r="AKD217" s="6"/>
      <c r="AKE217" s="6"/>
      <c r="AKF217" s="6"/>
      <c r="AKG217" s="6"/>
      <c r="AKH217" s="6"/>
      <c r="AKI217" s="6"/>
      <c r="AKJ217" s="6"/>
      <c r="AKK217" s="6"/>
      <c r="AKL217" s="6"/>
      <c r="AKM217" s="6"/>
      <c r="AKN217" s="6"/>
      <c r="AKO217" s="6"/>
      <c r="AKP217" s="6"/>
      <c r="AKQ217" s="6"/>
      <c r="AKR217" s="6"/>
      <c r="AKS217" s="6"/>
      <c r="AKT217" s="6"/>
      <c r="AKU217" s="6"/>
      <c r="AKV217" s="6"/>
      <c r="AKW217" s="6"/>
      <c r="AKX217" s="6"/>
      <c r="AKY217" s="6"/>
      <c r="AKZ217" s="6"/>
      <c r="ALA217" s="6"/>
      <c r="ALB217" s="6"/>
      <c r="ALC217" s="6"/>
      <c r="ALD217" s="6"/>
      <c r="ALE217" s="6"/>
      <c r="ALF217" s="6"/>
      <c r="ALG217" s="6"/>
      <c r="ALH217" s="6"/>
      <c r="ALI217" s="6"/>
      <c r="ALJ217" s="6"/>
      <c r="ALK217" s="6"/>
      <c r="ALL217" s="6"/>
      <c r="ALM217" s="6"/>
      <c r="ALN217" s="6"/>
      <c r="ALO217" s="6"/>
      <c r="ALP217" s="6"/>
      <c r="ALQ217" s="6"/>
      <c r="ALR217" s="6"/>
      <c r="ALS217" s="6"/>
      <c r="ALT217" s="6"/>
      <c r="ALU217" s="6"/>
      <c r="ALV217" s="6"/>
      <c r="ALW217" s="6"/>
      <c r="ALX217" s="6"/>
      <c r="ALY217" s="6"/>
      <c r="ALZ217" s="6"/>
      <c r="AMA217" s="6"/>
      <c r="AMB217" s="6"/>
      <c r="AMC217" s="6"/>
      <c r="AMD217" s="6"/>
      <c r="AME217" s="6"/>
      <c r="AMF217" s="6"/>
    </row>
    <row r="218" spans="1:1022" s="38" customFormat="1">
      <c r="A218" s="162" t="s">
        <v>17</v>
      </c>
      <c r="C218" s="5"/>
      <c r="E218" s="70"/>
      <c r="G218" s="183"/>
      <c r="H218" s="221"/>
      <c r="K218" s="150"/>
      <c r="AMG218" s="21"/>
      <c r="AMH218" s="21"/>
    </row>
    <row r="219" spans="1:1022" s="38" customFormat="1">
      <c r="A219" s="162" t="s">
        <v>18</v>
      </c>
      <c r="C219" s="5"/>
      <c r="E219" s="70"/>
      <c r="G219" s="183"/>
      <c r="H219" s="116"/>
      <c r="I219" s="227"/>
      <c r="K219" s="150"/>
      <c r="AMG219" s="21"/>
      <c r="AMH219" s="21"/>
    </row>
    <row r="220" spans="1:1022" s="21" customFormat="1">
      <c r="K220" s="89"/>
    </row>
  </sheetData>
  <mergeCells count="24">
    <mergeCell ref="B193:E193"/>
    <mergeCell ref="B201:E201"/>
    <mergeCell ref="B209:E209"/>
    <mergeCell ref="B217:E217"/>
    <mergeCell ref="B127:E127"/>
    <mergeCell ref="B138:E138"/>
    <mergeCell ref="B148:E148"/>
    <mergeCell ref="A176:D176"/>
    <mergeCell ref="B157:E157"/>
    <mergeCell ref="B166:E166"/>
    <mergeCell ref="B174:E174"/>
    <mergeCell ref="A175:D175"/>
    <mergeCell ref="B88:E88"/>
    <mergeCell ref="B9:E9"/>
    <mergeCell ref="B20:E20"/>
    <mergeCell ref="A21:D21"/>
    <mergeCell ref="A22:D22"/>
    <mergeCell ref="B35:E35"/>
    <mergeCell ref="A36:D36"/>
    <mergeCell ref="A37:D37"/>
    <mergeCell ref="B46:E46"/>
    <mergeCell ref="A47:D47"/>
    <mergeCell ref="A48:D48"/>
    <mergeCell ref="B55:E55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3</vt:i4>
      </vt:variant>
    </vt:vector>
  </HeadingPairs>
  <TitlesOfParts>
    <vt:vector size="8" baseType="lpstr">
      <vt:lpstr>WYROBY MEDYCZNE NIESTERYLNE</vt:lpstr>
      <vt:lpstr>nowe</vt:lpstr>
      <vt:lpstr>zad 7</vt:lpstr>
      <vt:lpstr>nie</vt:lpstr>
      <vt:lpstr>NEO I GIN</vt:lpstr>
      <vt:lpstr>nowe!Obszar_wydruku</vt:lpstr>
      <vt:lpstr>'WYROBY MEDYCZNE NIESTERYLNE'!Obszar_wydruku</vt:lpstr>
      <vt:lpstr>'zad 7'!Obszar_wydruku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Sieńczak</dc:creator>
  <cp:lastModifiedBy>Bartosz Pitak</cp:lastModifiedBy>
  <cp:lastPrinted>2024-11-18T08:44:27Z</cp:lastPrinted>
  <dcterms:created xsi:type="dcterms:W3CDTF">2020-05-29T08:56:58Z</dcterms:created>
  <dcterms:modified xsi:type="dcterms:W3CDTF">2026-03-17T08:00:42Z</dcterms:modified>
</cp:coreProperties>
</file>